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NAS\Arbeitsgruppe\Herfert_Kristina\#Paper\2025 MODAG-005\190825_Sci Transl\third revision\eingereicht\"/>
    </mc:Choice>
  </mc:AlternateContent>
  <xr:revisionPtr revIDLastSave="0" documentId="13_ncr:1_{39CC6E08-AF7C-4680-9F12-937B53AD4102}" xr6:coauthVersionLast="47" xr6:coauthVersionMax="47" xr10:uidLastSave="{00000000-0000-0000-0000-000000000000}"/>
  <bookViews>
    <workbookView xWindow="-120" yWindow="-120" windowWidth="25440" windowHeight="15270" firstSheet="3" activeTab="14" xr2:uid="{00000000-000D-0000-FFFF-FFFF00000000}"/>
  </bookViews>
  <sheets>
    <sheet name="Fig 1" sheetId="1" r:id="rId1"/>
    <sheet name="Fig 2" sheetId="4" r:id="rId2"/>
    <sheet name="Fig 3" sheetId="5" r:id="rId3"/>
    <sheet name="Fig 4-S7-S8" sheetId="8" r:id="rId4"/>
    <sheet name="Fig 5-S9" sheetId="7" r:id="rId5"/>
    <sheet name="Fig 6" sheetId="13" r:id="rId6"/>
    <sheet name="Fig S2" sheetId="16" r:id="rId7"/>
    <sheet name="Fig S4" sheetId="10" r:id="rId8"/>
    <sheet name="Fig S6" sheetId="17" r:id="rId9"/>
    <sheet name="Fig S7" sheetId="9" r:id="rId10"/>
    <sheet name="Fig S9" sheetId="12" r:id="rId11"/>
    <sheet name="Fig S10" sheetId="32" r:id="rId12"/>
    <sheet name="Fig S11" sheetId="29" r:id="rId13"/>
    <sheet name="Fig S12" sheetId="14" r:id="rId14"/>
    <sheet name="Fig S13" sheetId="15" r:id="rId15"/>
    <sheet name="Fig S17" sheetId="11" r:id="rId16"/>
    <sheet name="Fig S18" sheetId="27" r:id="rId17"/>
    <sheet name="Fig S19" sheetId="28" r:id="rId18"/>
  </sheets>
  <definedNames>
    <definedName name="A30P_13_M5block_RaSa_MJF2_22_PET1_025_ROI1_TAC1_Nov22" localSheetId="11">'Fig S10'!$A$409:$L$454</definedName>
    <definedName name="A30P_13_vehicle_5_RaSa_MJF2_22_PET1_027_ROI1_TAC1_Nov22" localSheetId="11">'Fig S10'!$A$359:$L$404</definedName>
    <definedName name="A30P_3_baseline_KrHe_MJF2_21_PET3_021_MODAG_005_ROI1_TAC1_Nov22" localSheetId="4">'Fig 5-S9'!$A$22:$L$67</definedName>
    <definedName name="A30P_3_baseline_KrHe_MJF2_21_PET3_021_MODAG_005_ROI1_TAC1_Nov22_1" localSheetId="4">'Fig 5-S9'!$A$22:$L$67</definedName>
    <definedName name="fib10_anle_RaSa_MJF2_22_fib_PET1_010_TAC1" localSheetId="3">'Fig 4-S7-S8'!$K$372:$P$417</definedName>
    <definedName name="fib10_vehicle_RaSa_MJF2_22_fib_PET1_007_TAC1" localSheetId="3">'Fig 4-S7-S8'!$A$372:$F$417</definedName>
    <definedName name="fib11_anle_RaSa_MJF2_22_fib_PET2_008_TAC1" localSheetId="3">'Fig 4-S7-S8'!$K$426:$P$471</definedName>
    <definedName name="fib11_vehicle_RaSa_MJF2_22_fib_PET2_002_TAC1" localSheetId="3">'Fig 4-S7-S8'!$A$426:$F$471</definedName>
    <definedName name="fib12_anle_RaSa_MJF2_22_fib_PET3_009_TAC1" localSheetId="3">'Fig 4-S7-S8'!$K$480:$P$525</definedName>
    <definedName name="fib12_vehicle_RaSa_MJF2_22_fib_PET3_003_TAC2" localSheetId="3">'Fig 4-S7-S8'!$A$480:$F$525</definedName>
    <definedName name="ino16_NonInjected_TAC" localSheetId="3">'Fig 4-S7-S8'!$A$190:$F$229</definedName>
    <definedName name="ino17_NonInjected_TAC" localSheetId="3">'Fig 4-S7-S8'!$A$234:$F$273</definedName>
    <definedName name="ino21_NonInjected_TAC" localSheetId="3">'Fig 4-S7-S8'!$A$278:$F$317</definedName>
    <definedName name="ino25_1_4dpi_TAC" localSheetId="3">'Fig 4-S7-S8'!$A$9:$F$48</definedName>
    <definedName name="ino25_1_4dpi_TAC" localSheetId="9">'Fig S7'!$A$10:$F$49</definedName>
    <definedName name="ino26_4dpi_TAC" localSheetId="3">'Fig 4-S7-S8'!$A$53:$F$92</definedName>
    <definedName name="ino26_4dpi_TAC" localSheetId="9">'Fig S7'!$A$54:$F$93</definedName>
    <definedName name="ino27_4dpi_TAC" localSheetId="3">'Fig 4-S7-S8'!$A$97:$F$136</definedName>
    <definedName name="ino27_4dpi_TAC" localSheetId="9">'Fig S7'!$A$98:$F$137</definedName>
    <definedName name="ino28_4dpi_TAC" localSheetId="3">'Fig 4-S7-S8'!$A$141:$F$180</definedName>
    <definedName name="ino28_4dpi_TAC" localSheetId="9">'Fig S7'!$A$142:$F$181</definedName>
    <definedName name="ino4_4dpi_TAC" localSheetId="3">'Fig 4-S7-S8'!#REF!</definedName>
    <definedName name="ino4_4dpi_TAC" localSheetId="9">'Fig S7'!#REF!</definedName>
    <definedName name="ino5_4dpi_TAC" localSheetId="3">'Fig 4-S7-S8'!#REF!</definedName>
    <definedName name="ino5_4dpi_TAC" localSheetId="9">'Fig S7'!#REF!</definedName>
    <definedName name="PET2_020_MODAG_005_ROI1_wt_2_anleBlock_TAC" localSheetId="11">'Fig S10'!$A$314:$I$353</definedName>
    <definedName name="wt_3_M5block_RaSa_MJF2_22_PET1_025_ROI2_TAC1_Nov22" localSheetId="11">'Fig S10'!$A$510:$L$555</definedName>
    <definedName name="wt_3_vehicle_5_RaSa_MJF2_22_PET1_027_ROI2_TAC1_Nov22" localSheetId="11">'Fig S10'!$A$460:$L$505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30" i="5" l="1"/>
  <c r="C130" i="5"/>
  <c r="F130" i="5"/>
  <c r="G130" i="5"/>
  <c r="B131" i="5"/>
  <c r="C131" i="5"/>
  <c r="D131" i="5"/>
  <c r="E131" i="5"/>
  <c r="F131" i="5"/>
  <c r="G131" i="5"/>
  <c r="B132" i="5"/>
  <c r="C132" i="5"/>
  <c r="D132" i="5"/>
  <c r="E132" i="5"/>
  <c r="F132" i="5"/>
  <c r="G132" i="5"/>
  <c r="C129" i="5"/>
  <c r="F129" i="5"/>
  <c r="G129" i="5"/>
  <c r="B129" i="5"/>
  <c r="J45" i="32"/>
  <c r="I45" i="32"/>
  <c r="G45" i="32"/>
  <c r="F45" i="32"/>
  <c r="J44" i="32"/>
  <c r="I44" i="32"/>
  <c r="G44" i="32"/>
  <c r="F44" i="32"/>
  <c r="J43" i="32"/>
  <c r="I43" i="32"/>
  <c r="G43" i="32"/>
  <c r="F43" i="32"/>
  <c r="J42" i="32"/>
  <c r="I42" i="32"/>
  <c r="G42" i="32"/>
  <c r="F42" i="32"/>
  <c r="J41" i="32"/>
  <c r="I41" i="32"/>
  <c r="G41" i="32"/>
  <c r="F41" i="32"/>
  <c r="J40" i="32"/>
  <c r="I40" i="32"/>
  <c r="G40" i="32"/>
  <c r="F40" i="32"/>
  <c r="J39" i="32"/>
  <c r="I39" i="32"/>
  <c r="G39" i="32"/>
  <c r="F39" i="32"/>
  <c r="J38" i="32"/>
  <c r="I38" i="32"/>
  <c r="G38" i="32"/>
  <c r="F38" i="32"/>
  <c r="J37" i="32"/>
  <c r="I37" i="32"/>
  <c r="G37" i="32"/>
  <c r="F37" i="32"/>
  <c r="J36" i="32"/>
  <c r="I36" i="32"/>
  <c r="G36" i="32"/>
  <c r="F36" i="32"/>
  <c r="J35" i="32"/>
  <c r="I35" i="32"/>
  <c r="G35" i="32"/>
  <c r="F35" i="32"/>
  <c r="J34" i="32"/>
  <c r="I34" i="32"/>
  <c r="G34" i="32"/>
  <c r="F34" i="32"/>
  <c r="J33" i="32"/>
  <c r="I33" i="32"/>
  <c r="G33" i="32"/>
  <c r="F33" i="32"/>
  <c r="J32" i="32"/>
  <c r="I32" i="32"/>
  <c r="G32" i="32"/>
  <c r="F32" i="32"/>
  <c r="J31" i="32"/>
  <c r="I31" i="32"/>
  <c r="G31" i="32"/>
  <c r="F31" i="32"/>
  <c r="J30" i="32"/>
  <c r="I30" i="32"/>
  <c r="G30" i="32"/>
  <c r="F30" i="32"/>
  <c r="J29" i="32"/>
  <c r="I29" i="32"/>
  <c r="G29" i="32"/>
  <c r="F29" i="32"/>
  <c r="J28" i="32"/>
  <c r="I28" i="32"/>
  <c r="G28" i="32"/>
  <c r="F28" i="32"/>
  <c r="J27" i="32"/>
  <c r="I27" i="32"/>
  <c r="G27" i="32"/>
  <c r="F27" i="32"/>
  <c r="J26" i="32"/>
  <c r="I26" i="32"/>
  <c r="G26" i="32"/>
  <c r="F26" i="32"/>
  <c r="J25" i="32"/>
  <c r="I25" i="32"/>
  <c r="G25" i="32"/>
  <c r="F25" i="32"/>
  <c r="J24" i="32"/>
  <c r="I24" i="32"/>
  <c r="G24" i="32"/>
  <c r="F24" i="32"/>
  <c r="J23" i="32"/>
  <c r="I23" i="32"/>
  <c r="G23" i="32"/>
  <c r="F23" i="32"/>
  <c r="J22" i="32"/>
  <c r="I22" i="32"/>
  <c r="G22" i="32"/>
  <c r="F22" i="32"/>
  <c r="J21" i="32"/>
  <c r="I21" i="32"/>
  <c r="G21" i="32"/>
  <c r="F21" i="32"/>
  <c r="J20" i="32"/>
  <c r="I20" i="32"/>
  <c r="G20" i="32"/>
  <c r="F20" i="32"/>
  <c r="J19" i="32"/>
  <c r="I19" i="32"/>
  <c r="G19" i="32"/>
  <c r="F19" i="32"/>
  <c r="J18" i="32"/>
  <c r="I18" i="32"/>
  <c r="G18" i="32"/>
  <c r="F18" i="32"/>
  <c r="J17" i="32"/>
  <c r="I17" i="32"/>
  <c r="G17" i="32"/>
  <c r="F17" i="32"/>
  <c r="J16" i="32"/>
  <c r="I16" i="32"/>
  <c r="G16" i="32"/>
  <c r="F16" i="32"/>
  <c r="J15" i="32"/>
  <c r="I15" i="32"/>
  <c r="G15" i="32"/>
  <c r="F15" i="32"/>
  <c r="J14" i="32"/>
  <c r="I14" i="32"/>
  <c r="G14" i="32"/>
  <c r="F14" i="32"/>
  <c r="J13" i="32"/>
  <c r="I13" i="32"/>
  <c r="G13" i="32"/>
  <c r="F13" i="32"/>
  <c r="J12" i="32"/>
  <c r="I12" i="32"/>
  <c r="G12" i="32"/>
  <c r="F12" i="32"/>
  <c r="J11" i="32"/>
  <c r="I11" i="32"/>
  <c r="G11" i="32"/>
  <c r="F11" i="32"/>
  <c r="J10" i="32"/>
  <c r="I10" i="32"/>
  <c r="G10" i="32"/>
  <c r="F10" i="32"/>
  <c r="J9" i="32"/>
  <c r="I9" i="32"/>
  <c r="G9" i="32"/>
  <c r="F9" i="32"/>
  <c r="J8" i="32"/>
  <c r="I8" i="32"/>
  <c r="G8" i="32"/>
  <c r="F8" i="32"/>
  <c r="J7" i="32"/>
  <c r="I7" i="32"/>
  <c r="G7" i="32"/>
  <c r="F7" i="32"/>
  <c r="D54" i="29" l="1"/>
  <c r="C54" i="29"/>
  <c r="B54" i="29"/>
  <c r="D53" i="29"/>
  <c r="C53" i="29"/>
  <c r="B53" i="29"/>
  <c r="D42" i="29"/>
  <c r="C42" i="29"/>
  <c r="B42" i="29"/>
  <c r="D41" i="29"/>
  <c r="C41" i="29"/>
  <c r="B41" i="29"/>
  <c r="D30" i="29"/>
  <c r="C30" i="29"/>
  <c r="B30" i="29"/>
  <c r="D29" i="29"/>
  <c r="C29" i="29"/>
  <c r="B29" i="29"/>
  <c r="D18" i="29"/>
  <c r="C18" i="29"/>
  <c r="B18" i="29"/>
  <c r="D17" i="29"/>
  <c r="C17" i="29"/>
  <c r="B17" i="29"/>
  <c r="R75" i="27"/>
  <c r="S75" i="27" s="1"/>
  <c r="R77" i="27"/>
  <c r="R85" i="27"/>
  <c r="R86" i="27"/>
  <c r="R87" i="27"/>
  <c r="R97" i="27"/>
  <c r="R99" i="27"/>
  <c r="R111" i="27"/>
  <c r="R113" i="27"/>
  <c r="R123" i="27"/>
  <c r="R125" i="27"/>
  <c r="R133" i="27"/>
  <c r="R134" i="27"/>
  <c r="S134" i="27" s="1"/>
  <c r="R135" i="27"/>
  <c r="S135" i="27" s="1"/>
  <c r="R149" i="27"/>
  <c r="R159" i="27"/>
  <c r="R160" i="27"/>
  <c r="S160" i="27" s="1"/>
  <c r="R161" i="27"/>
  <c r="S161" i="27" s="1"/>
  <c r="R169" i="27"/>
  <c r="R170" i="27"/>
  <c r="R171" i="27"/>
  <c r="R193" i="27"/>
  <c r="S193" i="27" s="1"/>
  <c r="R195" i="27"/>
  <c r="R196" i="27"/>
  <c r="R197" i="27"/>
  <c r="R205" i="27"/>
  <c r="R208" i="27"/>
  <c r="R217" i="27"/>
  <c r="R229" i="27"/>
  <c r="R231" i="27"/>
  <c r="R241" i="27"/>
  <c r="R243" i="27"/>
  <c r="R244" i="27"/>
  <c r="R245" i="27"/>
  <c r="S245" i="27" s="1"/>
  <c r="R253" i="27"/>
  <c r="S253" i="27" s="1"/>
  <c r="G81" i="27"/>
  <c r="H81" i="27" s="1"/>
  <c r="G83" i="27"/>
  <c r="H83" i="27" s="1"/>
  <c r="G84" i="27"/>
  <c r="H84" i="27" s="1"/>
  <c r="G85" i="27"/>
  <c r="H85" i="27" s="1"/>
  <c r="G93" i="27"/>
  <c r="H93" i="27" s="1"/>
  <c r="G94" i="27"/>
  <c r="H94" i="27" s="1"/>
  <c r="G107" i="27"/>
  <c r="H107" i="27" s="1"/>
  <c r="G119" i="27"/>
  <c r="H119" i="27" s="1"/>
  <c r="G133" i="27"/>
  <c r="H133" i="27" s="1"/>
  <c r="G141" i="27"/>
  <c r="H141" i="27" s="1"/>
  <c r="G142" i="27"/>
  <c r="H142" i="27" s="1"/>
  <c r="G143" i="27"/>
  <c r="H143" i="27" s="1"/>
  <c r="G144" i="27"/>
  <c r="H144" i="27" s="1"/>
  <c r="G145" i="27"/>
  <c r="H145" i="27" s="1"/>
  <c r="G169" i="27"/>
  <c r="H169" i="27" s="1"/>
  <c r="G178" i="27"/>
  <c r="H178" i="27" s="1"/>
  <c r="G179" i="27"/>
  <c r="H179" i="27" s="1"/>
  <c r="G192" i="27"/>
  <c r="H192" i="27" s="1"/>
  <c r="G193" i="27"/>
  <c r="H193" i="27" s="1"/>
  <c r="G201" i="27"/>
  <c r="H201" i="27" s="1"/>
  <c r="G202" i="27"/>
  <c r="H202" i="27" s="1"/>
  <c r="G226" i="27"/>
  <c r="H226" i="27" s="1"/>
  <c r="G228" i="27"/>
  <c r="H228" i="27" s="1"/>
  <c r="G229" i="27"/>
  <c r="H229" i="27" s="1"/>
  <c r="G237" i="27"/>
  <c r="H237" i="27" s="1"/>
  <c r="G238" i="27"/>
  <c r="H238" i="27" s="1"/>
  <c r="G251" i="27"/>
  <c r="H251" i="27" s="1"/>
  <c r="G252" i="27"/>
  <c r="H252" i="27" s="1"/>
  <c r="O258" i="27"/>
  <c r="R67" i="27" s="1"/>
  <c r="S67" i="27" s="1"/>
  <c r="D258" i="27"/>
  <c r="G63" i="27" s="1"/>
  <c r="H63" i="27" s="1"/>
  <c r="J253" i="27"/>
  <c r="K253" i="27" s="1"/>
  <c r="J252" i="27"/>
  <c r="K252" i="27" s="1"/>
  <c r="J251" i="27"/>
  <c r="K251" i="27" s="1"/>
  <c r="J250" i="27"/>
  <c r="K250" i="27" s="1"/>
  <c r="J249" i="27"/>
  <c r="K249" i="27" s="1"/>
  <c r="J248" i="27"/>
  <c r="K248" i="27" s="1"/>
  <c r="J247" i="27"/>
  <c r="K247" i="27" s="1"/>
  <c r="J246" i="27"/>
  <c r="K246" i="27" s="1"/>
  <c r="J245" i="27"/>
  <c r="K245" i="27" s="1"/>
  <c r="J244" i="27"/>
  <c r="K244" i="27" s="1"/>
  <c r="J243" i="27"/>
  <c r="K243" i="27" s="1"/>
  <c r="J242" i="27"/>
  <c r="K242" i="27" s="1"/>
  <c r="J241" i="27"/>
  <c r="K241" i="27" s="1"/>
  <c r="J240" i="27"/>
  <c r="K240" i="27" s="1"/>
  <c r="J239" i="27"/>
  <c r="K239" i="27" s="1"/>
  <c r="J238" i="27"/>
  <c r="K238" i="27" s="1"/>
  <c r="J237" i="27"/>
  <c r="K237" i="27" s="1"/>
  <c r="J236" i="27"/>
  <c r="K236" i="27" s="1"/>
  <c r="J235" i="27"/>
  <c r="K235" i="27" s="1"/>
  <c r="J234" i="27"/>
  <c r="K234" i="27" s="1"/>
  <c r="J233" i="27"/>
  <c r="K233" i="27" s="1"/>
  <c r="J232" i="27"/>
  <c r="K232" i="27" s="1"/>
  <c r="J231" i="27"/>
  <c r="K231" i="27" s="1"/>
  <c r="J230" i="27"/>
  <c r="K230" i="27" s="1"/>
  <c r="J229" i="27"/>
  <c r="K229" i="27" s="1"/>
  <c r="J228" i="27"/>
  <c r="K228" i="27" s="1"/>
  <c r="J227" i="27"/>
  <c r="K227" i="27" s="1"/>
  <c r="J226" i="27"/>
  <c r="K226" i="27" s="1"/>
  <c r="J225" i="27"/>
  <c r="K225" i="27" s="1"/>
  <c r="J224" i="27"/>
  <c r="K224" i="27" s="1"/>
  <c r="J223" i="27"/>
  <c r="K223" i="27" s="1"/>
  <c r="J222" i="27"/>
  <c r="K222" i="27" s="1"/>
  <c r="J221" i="27"/>
  <c r="K221" i="27" s="1"/>
  <c r="J220" i="27"/>
  <c r="K220" i="27" s="1"/>
  <c r="J219" i="27"/>
  <c r="K219" i="27" s="1"/>
  <c r="J218" i="27"/>
  <c r="K218" i="27" s="1"/>
  <c r="J217" i="27"/>
  <c r="K217" i="27" s="1"/>
  <c r="J216" i="27"/>
  <c r="K216" i="27" s="1"/>
  <c r="J215" i="27"/>
  <c r="K215" i="27" s="1"/>
  <c r="J214" i="27"/>
  <c r="K214" i="27" s="1"/>
  <c r="J213" i="27"/>
  <c r="K213" i="27" s="1"/>
  <c r="J212" i="27"/>
  <c r="K212" i="27" s="1"/>
  <c r="J211" i="27"/>
  <c r="K211" i="27" s="1"/>
  <c r="J210" i="27"/>
  <c r="K210" i="27" s="1"/>
  <c r="J209" i="27"/>
  <c r="K209" i="27" s="1"/>
  <c r="J208" i="27"/>
  <c r="K208" i="27" s="1"/>
  <c r="J207" i="27"/>
  <c r="K207" i="27" s="1"/>
  <c r="J206" i="27"/>
  <c r="K206" i="27" s="1"/>
  <c r="J205" i="27"/>
  <c r="K205" i="27" s="1"/>
  <c r="J204" i="27"/>
  <c r="K204" i="27" s="1"/>
  <c r="J203" i="27"/>
  <c r="K203" i="27" s="1"/>
  <c r="J202" i="27"/>
  <c r="K202" i="27" s="1"/>
  <c r="J201" i="27"/>
  <c r="K201" i="27" s="1"/>
  <c r="J200" i="27"/>
  <c r="K200" i="27" s="1"/>
  <c r="J199" i="27"/>
  <c r="K199" i="27" s="1"/>
  <c r="J198" i="27"/>
  <c r="K198" i="27" s="1"/>
  <c r="J197" i="27"/>
  <c r="K197" i="27" s="1"/>
  <c r="J196" i="27"/>
  <c r="K196" i="27" s="1"/>
  <c r="J195" i="27"/>
  <c r="K195" i="27" s="1"/>
  <c r="J194" i="27"/>
  <c r="K194" i="27" s="1"/>
  <c r="J193" i="27"/>
  <c r="K193" i="27" s="1"/>
  <c r="J192" i="27"/>
  <c r="K192" i="27" s="1"/>
  <c r="J191" i="27"/>
  <c r="K191" i="27" s="1"/>
  <c r="J190" i="27"/>
  <c r="K190" i="27" s="1"/>
  <c r="J189" i="27"/>
  <c r="K189" i="27" s="1"/>
  <c r="J188" i="27"/>
  <c r="K188" i="27" s="1"/>
  <c r="J187" i="27"/>
  <c r="K187" i="27" s="1"/>
  <c r="J186" i="27"/>
  <c r="K186" i="27" s="1"/>
  <c r="J185" i="27"/>
  <c r="K185" i="27" s="1"/>
  <c r="J184" i="27"/>
  <c r="K184" i="27" s="1"/>
  <c r="J183" i="27"/>
  <c r="K183" i="27" s="1"/>
  <c r="J182" i="27"/>
  <c r="K182" i="27" s="1"/>
  <c r="J181" i="27"/>
  <c r="K181" i="27" s="1"/>
  <c r="J180" i="27"/>
  <c r="K180" i="27" s="1"/>
  <c r="J179" i="27"/>
  <c r="K179" i="27" s="1"/>
  <c r="J178" i="27"/>
  <c r="K178" i="27" s="1"/>
  <c r="J177" i="27"/>
  <c r="K177" i="27" s="1"/>
  <c r="J176" i="27"/>
  <c r="K176" i="27" s="1"/>
  <c r="J175" i="27"/>
  <c r="K175" i="27" s="1"/>
  <c r="J174" i="27"/>
  <c r="K174" i="27" s="1"/>
  <c r="J173" i="27"/>
  <c r="K173" i="27" s="1"/>
  <c r="J172" i="27"/>
  <c r="K172" i="27" s="1"/>
  <c r="J171" i="27"/>
  <c r="K171" i="27" s="1"/>
  <c r="J170" i="27"/>
  <c r="K170" i="27" s="1"/>
  <c r="J169" i="27"/>
  <c r="K169" i="27" s="1"/>
  <c r="J168" i="27"/>
  <c r="K168" i="27" s="1"/>
  <c r="J167" i="27"/>
  <c r="K167" i="27" s="1"/>
  <c r="J166" i="27"/>
  <c r="K166" i="27" s="1"/>
  <c r="J165" i="27"/>
  <c r="K165" i="27" s="1"/>
  <c r="J164" i="27"/>
  <c r="K164" i="27" s="1"/>
  <c r="J163" i="27"/>
  <c r="K163" i="27" s="1"/>
  <c r="J162" i="27"/>
  <c r="K162" i="27" s="1"/>
  <c r="J161" i="27"/>
  <c r="K161" i="27" s="1"/>
  <c r="J160" i="27"/>
  <c r="K160" i="27" s="1"/>
  <c r="J159" i="27"/>
  <c r="K159" i="27" s="1"/>
  <c r="J158" i="27"/>
  <c r="K158" i="27" s="1"/>
  <c r="J157" i="27"/>
  <c r="K157" i="27" s="1"/>
  <c r="J156" i="27"/>
  <c r="K156" i="27" s="1"/>
  <c r="J155" i="27"/>
  <c r="K155" i="27" s="1"/>
  <c r="J154" i="27"/>
  <c r="K154" i="27" s="1"/>
  <c r="J153" i="27"/>
  <c r="K153" i="27" s="1"/>
  <c r="J152" i="27"/>
  <c r="K152" i="27" s="1"/>
  <c r="J151" i="27"/>
  <c r="K151" i="27" s="1"/>
  <c r="J150" i="27"/>
  <c r="K150" i="27" s="1"/>
  <c r="J149" i="27"/>
  <c r="K149" i="27" s="1"/>
  <c r="J148" i="27"/>
  <c r="K148" i="27" s="1"/>
  <c r="J147" i="27"/>
  <c r="K147" i="27" s="1"/>
  <c r="J146" i="27"/>
  <c r="K146" i="27" s="1"/>
  <c r="J145" i="27"/>
  <c r="K145" i="27" s="1"/>
  <c r="J144" i="27"/>
  <c r="K144" i="27" s="1"/>
  <c r="J143" i="27"/>
  <c r="K143" i="27" s="1"/>
  <c r="J142" i="27"/>
  <c r="K142" i="27" s="1"/>
  <c r="J141" i="27"/>
  <c r="K141" i="27" s="1"/>
  <c r="J140" i="27"/>
  <c r="K140" i="27" s="1"/>
  <c r="J139" i="27"/>
  <c r="K139" i="27" s="1"/>
  <c r="J138" i="27"/>
  <c r="K138" i="27" s="1"/>
  <c r="J137" i="27"/>
  <c r="K137" i="27" s="1"/>
  <c r="J136" i="27"/>
  <c r="K136" i="27" s="1"/>
  <c r="J135" i="27"/>
  <c r="K135" i="27" s="1"/>
  <c r="J134" i="27"/>
  <c r="K134" i="27" s="1"/>
  <c r="J133" i="27"/>
  <c r="K133" i="27" s="1"/>
  <c r="J132" i="27"/>
  <c r="K132" i="27" s="1"/>
  <c r="J131" i="27"/>
  <c r="K131" i="27" s="1"/>
  <c r="J130" i="27"/>
  <c r="K130" i="27" s="1"/>
  <c r="J129" i="27"/>
  <c r="K129" i="27" s="1"/>
  <c r="J128" i="27"/>
  <c r="K128" i="27" s="1"/>
  <c r="J127" i="27"/>
  <c r="K127" i="27" s="1"/>
  <c r="J126" i="27"/>
  <c r="K126" i="27" s="1"/>
  <c r="J125" i="27"/>
  <c r="K125" i="27" s="1"/>
  <c r="J124" i="27"/>
  <c r="K124" i="27" s="1"/>
  <c r="J123" i="27"/>
  <c r="K123" i="27" s="1"/>
  <c r="J122" i="27"/>
  <c r="K122" i="27" s="1"/>
  <c r="K121" i="27"/>
  <c r="J121" i="27"/>
  <c r="J120" i="27"/>
  <c r="K120" i="27" s="1"/>
  <c r="J119" i="27"/>
  <c r="K119" i="27" s="1"/>
  <c r="J118" i="27"/>
  <c r="K118" i="27" s="1"/>
  <c r="J117" i="27"/>
  <c r="K117" i="27" s="1"/>
  <c r="J116" i="27"/>
  <c r="K116" i="27" s="1"/>
  <c r="J115" i="27"/>
  <c r="K115" i="27" s="1"/>
  <c r="J114" i="27"/>
  <c r="K114" i="27" s="1"/>
  <c r="J113" i="27"/>
  <c r="K113" i="27" s="1"/>
  <c r="J112" i="27"/>
  <c r="K112" i="27" s="1"/>
  <c r="J111" i="27"/>
  <c r="K111" i="27" s="1"/>
  <c r="J110" i="27"/>
  <c r="K110" i="27" s="1"/>
  <c r="J109" i="27"/>
  <c r="K109" i="27" s="1"/>
  <c r="J108" i="27"/>
  <c r="K108" i="27" s="1"/>
  <c r="J107" i="27"/>
  <c r="K107" i="27" s="1"/>
  <c r="J106" i="27"/>
  <c r="K106" i="27" s="1"/>
  <c r="J105" i="27"/>
  <c r="K105" i="27" s="1"/>
  <c r="K104" i="27"/>
  <c r="J104" i="27"/>
  <c r="J103" i="27"/>
  <c r="K103" i="27" s="1"/>
  <c r="K102" i="27"/>
  <c r="J102" i="27"/>
  <c r="J101" i="27"/>
  <c r="K101" i="27" s="1"/>
  <c r="J100" i="27"/>
  <c r="K100" i="27" s="1"/>
  <c r="J99" i="27"/>
  <c r="K99" i="27" s="1"/>
  <c r="J98" i="27"/>
  <c r="K98" i="27" s="1"/>
  <c r="J97" i="27"/>
  <c r="K97" i="27" s="1"/>
  <c r="J96" i="27"/>
  <c r="K96" i="27" s="1"/>
  <c r="J95" i="27"/>
  <c r="K95" i="27" s="1"/>
  <c r="J94" i="27"/>
  <c r="K94" i="27" s="1"/>
  <c r="J93" i="27"/>
  <c r="K93" i="27" s="1"/>
  <c r="J92" i="27"/>
  <c r="K92" i="27" s="1"/>
  <c r="J91" i="27"/>
  <c r="K91" i="27" s="1"/>
  <c r="J90" i="27"/>
  <c r="K90" i="27" s="1"/>
  <c r="J89" i="27"/>
  <c r="K89" i="27" s="1"/>
  <c r="J88" i="27"/>
  <c r="K88" i="27" s="1"/>
  <c r="J87" i="27"/>
  <c r="K87" i="27" s="1"/>
  <c r="J86" i="27"/>
  <c r="K86" i="27" s="1"/>
  <c r="J85" i="27"/>
  <c r="K85" i="27" s="1"/>
  <c r="J84" i="27"/>
  <c r="K84" i="27" s="1"/>
  <c r="J83" i="27"/>
  <c r="K83" i="27" s="1"/>
  <c r="J82" i="27"/>
  <c r="K82" i="27" s="1"/>
  <c r="J81" i="27"/>
  <c r="K81" i="27" s="1"/>
  <c r="J80" i="27"/>
  <c r="K80" i="27" s="1"/>
  <c r="J79" i="27"/>
  <c r="K79" i="27" s="1"/>
  <c r="J78" i="27"/>
  <c r="K78" i="27" s="1"/>
  <c r="J77" i="27"/>
  <c r="K77" i="27" s="1"/>
  <c r="J76" i="27"/>
  <c r="K76" i="27" s="1"/>
  <c r="J75" i="27"/>
  <c r="K75" i="27" s="1"/>
  <c r="J74" i="27"/>
  <c r="K74" i="27" s="1"/>
  <c r="J73" i="27"/>
  <c r="K73" i="27" s="1"/>
  <c r="J72" i="27"/>
  <c r="K72" i="27" s="1"/>
  <c r="J71" i="27"/>
  <c r="K71" i="27" s="1"/>
  <c r="J70" i="27"/>
  <c r="K70" i="27" s="1"/>
  <c r="J69" i="27"/>
  <c r="K69" i="27" s="1"/>
  <c r="K68" i="27"/>
  <c r="J68" i="27"/>
  <c r="J67" i="27"/>
  <c r="K67" i="27" s="1"/>
  <c r="J66" i="27"/>
  <c r="K66" i="27" s="1"/>
  <c r="J65" i="27"/>
  <c r="K65" i="27" s="1"/>
  <c r="J64" i="27"/>
  <c r="K64" i="27" s="1"/>
  <c r="J63" i="27"/>
  <c r="K63" i="27" s="1"/>
  <c r="J62" i="27"/>
  <c r="K62" i="27" s="1"/>
  <c r="J61" i="27"/>
  <c r="K61" i="27" s="1"/>
  <c r="J60" i="27"/>
  <c r="K60" i="27" s="1"/>
  <c r="J59" i="27"/>
  <c r="K59" i="27" s="1"/>
  <c r="J58" i="27"/>
  <c r="K58" i="27" s="1"/>
  <c r="P133" i="28"/>
  <c r="Q133" i="28" s="1"/>
  <c r="M133" i="28"/>
  <c r="N133" i="28" s="1"/>
  <c r="G133" i="28"/>
  <c r="H133" i="28" s="1"/>
  <c r="E133" i="28"/>
  <c r="D133" i="28"/>
  <c r="P132" i="28"/>
  <c r="Q132" i="28" s="1"/>
  <c r="M132" i="28"/>
  <c r="N132" i="28" s="1"/>
  <c r="G132" i="28"/>
  <c r="H132" i="28" s="1"/>
  <c r="D132" i="28"/>
  <c r="E132" i="28" s="1"/>
  <c r="P131" i="28"/>
  <c r="Q131" i="28" s="1"/>
  <c r="N131" i="28"/>
  <c r="M131" i="28"/>
  <c r="G131" i="28"/>
  <c r="H131" i="28" s="1"/>
  <c r="D131" i="28"/>
  <c r="E131" i="28" s="1"/>
  <c r="P130" i="28"/>
  <c r="Q130" i="28" s="1"/>
  <c r="M130" i="28"/>
  <c r="N130" i="28" s="1"/>
  <c r="G130" i="28"/>
  <c r="H130" i="28" s="1"/>
  <c r="E130" i="28"/>
  <c r="D130" i="28"/>
  <c r="P129" i="28"/>
  <c r="Q129" i="28" s="1"/>
  <c r="M129" i="28"/>
  <c r="N129" i="28" s="1"/>
  <c r="G129" i="28"/>
  <c r="H129" i="28" s="1"/>
  <c r="D129" i="28"/>
  <c r="E129" i="28" s="1"/>
  <c r="P128" i="28"/>
  <c r="Q128" i="28" s="1"/>
  <c r="N128" i="28"/>
  <c r="M128" i="28"/>
  <c r="G128" i="28"/>
  <c r="H128" i="28" s="1"/>
  <c r="D128" i="28"/>
  <c r="E128" i="28" s="1"/>
  <c r="P127" i="28"/>
  <c r="Q127" i="28" s="1"/>
  <c r="M127" i="28"/>
  <c r="N127" i="28" s="1"/>
  <c r="G127" i="28"/>
  <c r="H127" i="28" s="1"/>
  <c r="E127" i="28"/>
  <c r="D127" i="28"/>
  <c r="P126" i="28"/>
  <c r="Q126" i="28" s="1"/>
  <c r="M126" i="28"/>
  <c r="N126" i="28" s="1"/>
  <c r="G126" i="28"/>
  <c r="H126" i="28" s="1"/>
  <c r="D126" i="28"/>
  <c r="E126" i="28" s="1"/>
  <c r="P125" i="28"/>
  <c r="Q125" i="28" s="1"/>
  <c r="N125" i="28"/>
  <c r="M125" i="28"/>
  <c r="G125" i="28"/>
  <c r="H125" i="28" s="1"/>
  <c r="D125" i="28"/>
  <c r="E125" i="28" s="1"/>
  <c r="P124" i="28"/>
  <c r="M124" i="28"/>
  <c r="N124" i="28" s="1"/>
  <c r="G124" i="28"/>
  <c r="E124" i="28"/>
  <c r="D124" i="28"/>
  <c r="H121" i="28"/>
  <c r="G121" i="28"/>
  <c r="D121" i="28"/>
  <c r="E121" i="28" s="1"/>
  <c r="G120" i="28"/>
  <c r="H120" i="28" s="1"/>
  <c r="D120" i="28"/>
  <c r="E120" i="28" s="1"/>
  <c r="G119" i="28"/>
  <c r="H119" i="28" s="1"/>
  <c r="D119" i="28"/>
  <c r="E119" i="28" s="1"/>
  <c r="H118" i="28"/>
  <c r="G118" i="28"/>
  <c r="D118" i="28"/>
  <c r="E118" i="28" s="1"/>
  <c r="G117" i="28"/>
  <c r="H117" i="28" s="1"/>
  <c r="D117" i="28"/>
  <c r="E117" i="28" s="1"/>
  <c r="G116" i="28"/>
  <c r="H116" i="28" s="1"/>
  <c r="D116" i="28"/>
  <c r="E116" i="28" s="1"/>
  <c r="H115" i="28"/>
  <c r="G115" i="28"/>
  <c r="D115" i="28"/>
  <c r="E115" i="28" s="1"/>
  <c r="G114" i="28"/>
  <c r="H114" i="28" s="1"/>
  <c r="D114" i="28"/>
  <c r="E114" i="28" s="1"/>
  <c r="G113" i="28"/>
  <c r="H113" i="28" s="1"/>
  <c r="D113" i="28"/>
  <c r="E113" i="28" s="1"/>
  <c r="H112" i="28"/>
  <c r="G112" i="28"/>
  <c r="D112" i="28"/>
  <c r="E112" i="28" s="1"/>
  <c r="G110" i="28"/>
  <c r="H109" i="28"/>
  <c r="G109" i="28"/>
  <c r="D109" i="28"/>
  <c r="E109" i="28" s="1"/>
  <c r="G108" i="28"/>
  <c r="H108" i="28" s="1"/>
  <c r="D108" i="28"/>
  <c r="E108" i="28" s="1"/>
  <c r="G107" i="28"/>
  <c r="H107" i="28" s="1"/>
  <c r="D107" i="28"/>
  <c r="E107" i="28" s="1"/>
  <c r="H106" i="28"/>
  <c r="G106" i="28"/>
  <c r="D106" i="28"/>
  <c r="E106" i="28" s="1"/>
  <c r="G105" i="28"/>
  <c r="H105" i="28" s="1"/>
  <c r="D105" i="28"/>
  <c r="E105" i="28" s="1"/>
  <c r="G104" i="28"/>
  <c r="H104" i="28" s="1"/>
  <c r="D104" i="28"/>
  <c r="E104" i="28" s="1"/>
  <c r="H103" i="28"/>
  <c r="G103" i="28"/>
  <c r="D103" i="28"/>
  <c r="E103" i="28" s="1"/>
  <c r="G102" i="28"/>
  <c r="H102" i="28" s="1"/>
  <c r="D102" i="28"/>
  <c r="E102" i="28" s="1"/>
  <c r="G101" i="28"/>
  <c r="H101" i="28" s="1"/>
  <c r="D101" i="28"/>
  <c r="E101" i="28" s="1"/>
  <c r="H100" i="28"/>
  <c r="H110" i="28" s="1"/>
  <c r="V110" i="28" s="1"/>
  <c r="G100" i="28"/>
  <c r="D100" i="28"/>
  <c r="E100" i="28" s="1"/>
  <c r="P97" i="28"/>
  <c r="Q97" i="28" s="1"/>
  <c r="M97" i="28"/>
  <c r="N97" i="28" s="1"/>
  <c r="G97" i="28"/>
  <c r="H97" i="28" s="1"/>
  <c r="D97" i="28"/>
  <c r="E97" i="28" s="1"/>
  <c r="P96" i="28"/>
  <c r="Q96" i="28" s="1"/>
  <c r="M96" i="28"/>
  <c r="N96" i="28" s="1"/>
  <c r="G96" i="28"/>
  <c r="H96" i="28" s="1"/>
  <c r="D96" i="28"/>
  <c r="E96" i="28" s="1"/>
  <c r="P95" i="28"/>
  <c r="Q95" i="28" s="1"/>
  <c r="M95" i="28"/>
  <c r="N95" i="28" s="1"/>
  <c r="G95" i="28"/>
  <c r="H95" i="28" s="1"/>
  <c r="D95" i="28"/>
  <c r="E95" i="28" s="1"/>
  <c r="P94" i="28"/>
  <c r="Q94" i="28" s="1"/>
  <c r="M94" i="28"/>
  <c r="N94" i="28" s="1"/>
  <c r="G94" i="28"/>
  <c r="H94" i="28" s="1"/>
  <c r="D94" i="28"/>
  <c r="E94" i="28" s="1"/>
  <c r="P93" i="28"/>
  <c r="Q93" i="28" s="1"/>
  <c r="M93" i="28"/>
  <c r="N93" i="28" s="1"/>
  <c r="G93" i="28"/>
  <c r="H93" i="28" s="1"/>
  <c r="D93" i="28"/>
  <c r="E93" i="28" s="1"/>
  <c r="P92" i="28"/>
  <c r="Q92" i="28" s="1"/>
  <c r="M92" i="28"/>
  <c r="N92" i="28" s="1"/>
  <c r="G92" i="28"/>
  <c r="H92" i="28" s="1"/>
  <c r="D92" i="28"/>
  <c r="E92" i="28" s="1"/>
  <c r="P91" i="28"/>
  <c r="Q91" i="28" s="1"/>
  <c r="M91" i="28"/>
  <c r="N91" i="28" s="1"/>
  <c r="G91" i="28"/>
  <c r="H91" i="28" s="1"/>
  <c r="D91" i="28"/>
  <c r="E91" i="28" s="1"/>
  <c r="P90" i="28"/>
  <c r="Q90" i="28" s="1"/>
  <c r="M90" i="28"/>
  <c r="N90" i="28" s="1"/>
  <c r="G90" i="28"/>
  <c r="D90" i="28"/>
  <c r="E90" i="28" s="1"/>
  <c r="P89" i="28"/>
  <c r="Q89" i="28" s="1"/>
  <c r="M89" i="28"/>
  <c r="N89" i="28" s="1"/>
  <c r="G89" i="28"/>
  <c r="H89" i="28" s="1"/>
  <c r="D89" i="28"/>
  <c r="E89" i="28" s="1"/>
  <c r="P88" i="28"/>
  <c r="M88" i="28"/>
  <c r="N88" i="28" s="1"/>
  <c r="G88" i="28"/>
  <c r="H88" i="28" s="1"/>
  <c r="D88" i="28"/>
  <c r="E88" i="28" s="1"/>
  <c r="G85" i="28"/>
  <c r="H85" i="28" s="1"/>
  <c r="D85" i="28"/>
  <c r="E85" i="28" s="1"/>
  <c r="H84" i="28"/>
  <c r="G84" i="28"/>
  <c r="D84" i="28"/>
  <c r="E84" i="28" s="1"/>
  <c r="G83" i="28"/>
  <c r="H83" i="28" s="1"/>
  <c r="D83" i="28"/>
  <c r="E83" i="28" s="1"/>
  <c r="G82" i="28"/>
  <c r="H82" i="28" s="1"/>
  <c r="D82" i="28"/>
  <c r="E82" i="28" s="1"/>
  <c r="H81" i="28"/>
  <c r="G81" i="28"/>
  <c r="D81" i="28"/>
  <c r="E81" i="28" s="1"/>
  <c r="G80" i="28"/>
  <c r="H80" i="28" s="1"/>
  <c r="D80" i="28"/>
  <c r="E80" i="28" s="1"/>
  <c r="G79" i="28"/>
  <c r="H79" i="28" s="1"/>
  <c r="D79" i="28"/>
  <c r="E79" i="28" s="1"/>
  <c r="H78" i="28"/>
  <c r="G78" i="28"/>
  <c r="D78" i="28"/>
  <c r="E78" i="28" s="1"/>
  <c r="G77" i="28"/>
  <c r="H77" i="28" s="1"/>
  <c r="D77" i="28"/>
  <c r="E77" i="28" s="1"/>
  <c r="G76" i="28"/>
  <c r="G86" i="28" s="1"/>
  <c r="D76" i="28"/>
  <c r="E76" i="28" s="1"/>
  <c r="P73" i="28"/>
  <c r="Q73" i="28" s="1"/>
  <c r="M73" i="28"/>
  <c r="N73" i="28" s="1"/>
  <c r="G73" i="28"/>
  <c r="H73" i="28" s="1"/>
  <c r="D73" i="28"/>
  <c r="E73" i="28" s="1"/>
  <c r="Q72" i="28"/>
  <c r="P72" i="28"/>
  <c r="M72" i="28"/>
  <c r="N72" i="28" s="1"/>
  <c r="G72" i="28"/>
  <c r="H72" i="28" s="1"/>
  <c r="D72" i="28"/>
  <c r="E72" i="28" s="1"/>
  <c r="P71" i="28"/>
  <c r="Q71" i="28" s="1"/>
  <c r="N71" i="28"/>
  <c r="M71" i="28"/>
  <c r="H71" i="28"/>
  <c r="G71" i="28"/>
  <c r="D71" i="28"/>
  <c r="E71" i="28" s="1"/>
  <c r="P70" i="28"/>
  <c r="Q70" i="28" s="1"/>
  <c r="M70" i="28"/>
  <c r="N70" i="28" s="1"/>
  <c r="G70" i="28"/>
  <c r="H70" i="28" s="1"/>
  <c r="D70" i="28"/>
  <c r="E70" i="28" s="1"/>
  <c r="Q69" i="28"/>
  <c r="P69" i="28"/>
  <c r="M69" i="28"/>
  <c r="N69" i="28" s="1"/>
  <c r="G69" i="28"/>
  <c r="H69" i="28" s="1"/>
  <c r="D69" i="28"/>
  <c r="E69" i="28" s="1"/>
  <c r="P68" i="28"/>
  <c r="Q68" i="28" s="1"/>
  <c r="M68" i="28"/>
  <c r="N68" i="28" s="1"/>
  <c r="H68" i="28"/>
  <c r="G68" i="28"/>
  <c r="D68" i="28"/>
  <c r="E68" i="28" s="1"/>
  <c r="P67" i="28"/>
  <c r="Q67" i="28" s="1"/>
  <c r="M67" i="28"/>
  <c r="N67" i="28" s="1"/>
  <c r="G67" i="28"/>
  <c r="H67" i="28" s="1"/>
  <c r="E67" i="28"/>
  <c r="D67" i="28"/>
  <c r="Q66" i="28"/>
  <c r="P66" i="28"/>
  <c r="M66" i="28"/>
  <c r="N66" i="28" s="1"/>
  <c r="G66" i="28"/>
  <c r="H66" i="28" s="1"/>
  <c r="D66" i="28"/>
  <c r="E66" i="28" s="1"/>
  <c r="P65" i="28"/>
  <c r="Q65" i="28" s="1"/>
  <c r="M65" i="28"/>
  <c r="N65" i="28" s="1"/>
  <c r="H65" i="28"/>
  <c r="G65" i="28"/>
  <c r="D65" i="28"/>
  <c r="E65" i="28" s="1"/>
  <c r="P64" i="28"/>
  <c r="Q64" i="28" s="1"/>
  <c r="M64" i="28"/>
  <c r="N64" i="28" s="1"/>
  <c r="G64" i="28"/>
  <c r="D64" i="28"/>
  <c r="E64" i="28" s="1"/>
  <c r="G61" i="28"/>
  <c r="H61" i="28" s="1"/>
  <c r="D61" i="28"/>
  <c r="E61" i="28" s="1"/>
  <c r="G60" i="28"/>
  <c r="H60" i="28" s="1"/>
  <c r="D60" i="28"/>
  <c r="E60" i="28" s="1"/>
  <c r="H59" i="28"/>
  <c r="G59" i="28"/>
  <c r="D59" i="28"/>
  <c r="E59" i="28" s="1"/>
  <c r="G58" i="28"/>
  <c r="H58" i="28" s="1"/>
  <c r="D58" i="28"/>
  <c r="E58" i="28" s="1"/>
  <c r="G57" i="28"/>
  <c r="H57" i="28" s="1"/>
  <c r="D57" i="28"/>
  <c r="E57" i="28" s="1"/>
  <c r="H56" i="28"/>
  <c r="G56" i="28"/>
  <c r="D56" i="28"/>
  <c r="E56" i="28" s="1"/>
  <c r="G55" i="28"/>
  <c r="H55" i="28" s="1"/>
  <c r="D55" i="28"/>
  <c r="E55" i="28" s="1"/>
  <c r="G54" i="28"/>
  <c r="H54" i="28" s="1"/>
  <c r="D54" i="28"/>
  <c r="E54" i="28" s="1"/>
  <c r="H53" i="28"/>
  <c r="G53" i="28"/>
  <c r="D53" i="28"/>
  <c r="E53" i="28" s="1"/>
  <c r="G52" i="28"/>
  <c r="H52" i="28" s="1"/>
  <c r="D52" i="28"/>
  <c r="E52" i="28" s="1"/>
  <c r="Q49" i="28"/>
  <c r="P49" i="28"/>
  <c r="M49" i="28"/>
  <c r="N49" i="28" s="1"/>
  <c r="G49" i="28"/>
  <c r="H49" i="28" s="1"/>
  <c r="D49" i="28"/>
  <c r="E49" i="28" s="1"/>
  <c r="P48" i="28"/>
  <c r="Q48" i="28" s="1"/>
  <c r="M48" i="28"/>
  <c r="N48" i="28" s="1"/>
  <c r="H48" i="28"/>
  <c r="G48" i="28"/>
  <c r="D48" i="28"/>
  <c r="E48" i="28" s="1"/>
  <c r="P47" i="28"/>
  <c r="Q47" i="28" s="1"/>
  <c r="M47" i="28"/>
  <c r="N47" i="28" s="1"/>
  <c r="G47" i="28"/>
  <c r="H47" i="28" s="1"/>
  <c r="D47" i="28"/>
  <c r="E47" i="28" s="1"/>
  <c r="Q46" i="28"/>
  <c r="P46" i="28"/>
  <c r="M46" i="28"/>
  <c r="N46" i="28" s="1"/>
  <c r="G46" i="28"/>
  <c r="H46" i="28" s="1"/>
  <c r="D46" i="28"/>
  <c r="E46" i="28" s="1"/>
  <c r="P45" i="28"/>
  <c r="Q45" i="28" s="1"/>
  <c r="M45" i="28"/>
  <c r="N45" i="28" s="1"/>
  <c r="H45" i="28"/>
  <c r="G45" i="28"/>
  <c r="D45" i="28"/>
  <c r="E45" i="28" s="1"/>
  <c r="P44" i="28"/>
  <c r="Q44" i="28" s="1"/>
  <c r="M44" i="28"/>
  <c r="N44" i="28" s="1"/>
  <c r="G44" i="28"/>
  <c r="H44" i="28" s="1"/>
  <c r="D44" i="28"/>
  <c r="E44" i="28" s="1"/>
  <c r="Q43" i="28"/>
  <c r="P43" i="28"/>
  <c r="M43" i="28"/>
  <c r="N43" i="28" s="1"/>
  <c r="G43" i="28"/>
  <c r="H43" i="28" s="1"/>
  <c r="D43" i="28"/>
  <c r="E43" i="28" s="1"/>
  <c r="P42" i="28"/>
  <c r="Q42" i="28" s="1"/>
  <c r="M42" i="28"/>
  <c r="N42" i="28" s="1"/>
  <c r="H42" i="28"/>
  <c r="G42" i="28"/>
  <c r="D42" i="28"/>
  <c r="E42" i="28" s="1"/>
  <c r="P41" i="28"/>
  <c r="Q41" i="28" s="1"/>
  <c r="Q50" i="28" s="1"/>
  <c r="M41" i="28"/>
  <c r="N41" i="28" s="1"/>
  <c r="G41" i="28"/>
  <c r="H41" i="28" s="1"/>
  <c r="D41" i="28"/>
  <c r="E41" i="28" s="1"/>
  <c r="Q40" i="28"/>
  <c r="P40" i="28"/>
  <c r="M40" i="28"/>
  <c r="N40" i="28" s="1"/>
  <c r="G40" i="28"/>
  <c r="H40" i="28" s="1"/>
  <c r="H50" i="28" s="1"/>
  <c r="V50" i="28" s="1"/>
  <c r="D40" i="28"/>
  <c r="E40" i="28" s="1"/>
  <c r="P37" i="28"/>
  <c r="Q37" i="28" s="1"/>
  <c r="M37" i="28"/>
  <c r="N37" i="28" s="1"/>
  <c r="G37" i="28"/>
  <c r="H37" i="28" s="1"/>
  <c r="D37" i="28"/>
  <c r="E37" i="28" s="1"/>
  <c r="P36" i="28"/>
  <c r="Q36" i="28" s="1"/>
  <c r="N36" i="28"/>
  <c r="M36" i="28"/>
  <c r="G36" i="28"/>
  <c r="H36" i="28" s="1"/>
  <c r="D36" i="28"/>
  <c r="E36" i="28" s="1"/>
  <c r="P35" i="28"/>
  <c r="Q35" i="28" s="1"/>
  <c r="M35" i="28"/>
  <c r="N35" i="28" s="1"/>
  <c r="G35" i="28"/>
  <c r="H35" i="28" s="1"/>
  <c r="E35" i="28"/>
  <c r="D35" i="28"/>
  <c r="P34" i="28"/>
  <c r="Q34" i="28" s="1"/>
  <c r="M34" i="28"/>
  <c r="N34" i="28" s="1"/>
  <c r="G34" i="28"/>
  <c r="H34" i="28" s="1"/>
  <c r="D34" i="28"/>
  <c r="E34" i="28" s="1"/>
  <c r="P33" i="28"/>
  <c r="Q33" i="28" s="1"/>
  <c r="N33" i="28"/>
  <c r="M33" i="28"/>
  <c r="G33" i="28"/>
  <c r="H33" i="28" s="1"/>
  <c r="D33" i="28"/>
  <c r="E33" i="28" s="1"/>
  <c r="P32" i="28"/>
  <c r="Q32" i="28" s="1"/>
  <c r="M32" i="28"/>
  <c r="N32" i="28" s="1"/>
  <c r="G32" i="28"/>
  <c r="H32" i="28" s="1"/>
  <c r="E32" i="28"/>
  <c r="D32" i="28"/>
  <c r="P31" i="28"/>
  <c r="Q31" i="28" s="1"/>
  <c r="M31" i="28"/>
  <c r="N31" i="28" s="1"/>
  <c r="G31" i="28"/>
  <c r="H31" i="28" s="1"/>
  <c r="D31" i="28"/>
  <c r="E31" i="28" s="1"/>
  <c r="P30" i="28"/>
  <c r="P38" i="28" s="1"/>
  <c r="N30" i="28"/>
  <c r="M30" i="28"/>
  <c r="G30" i="28"/>
  <c r="H30" i="28" s="1"/>
  <c r="D30" i="28"/>
  <c r="E30" i="28" s="1"/>
  <c r="P29" i="28"/>
  <c r="Q29" i="28" s="1"/>
  <c r="M29" i="28"/>
  <c r="N29" i="28" s="1"/>
  <c r="G29" i="28"/>
  <c r="H29" i="28" s="1"/>
  <c r="E29" i="28"/>
  <c r="D29" i="28"/>
  <c r="P28" i="28"/>
  <c r="Q28" i="28" s="1"/>
  <c r="M28" i="28"/>
  <c r="N28" i="28" s="1"/>
  <c r="G28" i="28"/>
  <c r="D28" i="28"/>
  <c r="E28" i="28" s="1"/>
  <c r="P25" i="28"/>
  <c r="Q25" i="28" s="1"/>
  <c r="M25" i="28"/>
  <c r="N25" i="28" s="1"/>
  <c r="G25" i="28"/>
  <c r="H25" i="28" s="1"/>
  <c r="D25" i="28"/>
  <c r="E25" i="28" s="1"/>
  <c r="P24" i="28"/>
  <c r="Q24" i="28" s="1"/>
  <c r="N24" i="28"/>
  <c r="M24" i="28"/>
  <c r="G24" i="28"/>
  <c r="H24" i="28" s="1"/>
  <c r="D24" i="28"/>
  <c r="E24" i="28" s="1"/>
  <c r="P23" i="28"/>
  <c r="Q23" i="28" s="1"/>
  <c r="M23" i="28"/>
  <c r="N23" i="28" s="1"/>
  <c r="H23" i="28"/>
  <c r="G23" i="28"/>
  <c r="E23" i="28"/>
  <c r="D23" i="28"/>
  <c r="P22" i="28"/>
  <c r="Q22" i="28" s="1"/>
  <c r="M22" i="28"/>
  <c r="N22" i="28" s="1"/>
  <c r="G22" i="28"/>
  <c r="H22" i="28" s="1"/>
  <c r="D22" i="28"/>
  <c r="E22" i="28" s="1"/>
  <c r="P21" i="28"/>
  <c r="P26" i="28" s="1"/>
  <c r="N21" i="28"/>
  <c r="M21" i="28"/>
  <c r="G21" i="28"/>
  <c r="H21" i="28" s="1"/>
  <c r="D21" i="28"/>
  <c r="E21" i="28" s="1"/>
  <c r="P20" i="28"/>
  <c r="Q20" i="28" s="1"/>
  <c r="M20" i="28"/>
  <c r="N20" i="28" s="1"/>
  <c r="G20" i="28"/>
  <c r="H20" i="28" s="1"/>
  <c r="E20" i="28"/>
  <c r="D20" i="28"/>
  <c r="P19" i="28"/>
  <c r="Q19" i="28" s="1"/>
  <c r="M19" i="28"/>
  <c r="N19" i="28" s="1"/>
  <c r="G19" i="28"/>
  <c r="H19" i="28" s="1"/>
  <c r="D19" i="28"/>
  <c r="E19" i="28" s="1"/>
  <c r="P18" i="28"/>
  <c r="Q18" i="28" s="1"/>
  <c r="N18" i="28"/>
  <c r="M18" i="28"/>
  <c r="G18" i="28"/>
  <c r="H18" i="28" s="1"/>
  <c r="D18" i="28"/>
  <c r="E18" i="28" s="1"/>
  <c r="P17" i="28"/>
  <c r="Q17" i="28" s="1"/>
  <c r="M17" i="28"/>
  <c r="N17" i="28" s="1"/>
  <c r="H17" i="28"/>
  <c r="G17" i="28"/>
  <c r="E17" i="28"/>
  <c r="D17" i="28"/>
  <c r="P16" i="28"/>
  <c r="Q16" i="28" s="1"/>
  <c r="M16" i="28"/>
  <c r="N16" i="28" s="1"/>
  <c r="G16" i="28"/>
  <c r="D16" i="28"/>
  <c r="E16" i="28" s="1"/>
  <c r="G227" i="27" l="1"/>
  <c r="H227" i="27" s="1"/>
  <c r="G177" i="27"/>
  <c r="H177" i="27" s="1"/>
  <c r="G120" i="27"/>
  <c r="H120" i="27" s="1"/>
  <c r="G82" i="27"/>
  <c r="H82" i="27" s="1"/>
  <c r="R230" i="27"/>
  <c r="S230" i="27" s="1"/>
  <c r="R194" i="27"/>
  <c r="S194" i="27" s="1"/>
  <c r="R158" i="27"/>
  <c r="S158" i="27" s="1"/>
  <c r="R112" i="27"/>
  <c r="R76" i="27"/>
  <c r="S76" i="27" s="1"/>
  <c r="G225" i="27"/>
  <c r="H225" i="27" s="1"/>
  <c r="G168" i="27"/>
  <c r="H168" i="27" s="1"/>
  <c r="G118" i="27"/>
  <c r="H118" i="27" s="1"/>
  <c r="G61" i="27"/>
  <c r="H61" i="27" s="1"/>
  <c r="R221" i="27"/>
  <c r="R185" i="27"/>
  <c r="R146" i="27"/>
  <c r="R110" i="27"/>
  <c r="S110" i="27" s="1"/>
  <c r="R74" i="27"/>
  <c r="S74" i="27" s="1"/>
  <c r="G205" i="27"/>
  <c r="H205" i="27" s="1"/>
  <c r="G167" i="27"/>
  <c r="H167" i="27" s="1"/>
  <c r="G117" i="27"/>
  <c r="H117" i="27" s="1"/>
  <c r="G60" i="27"/>
  <c r="H60" i="27" s="1"/>
  <c r="R220" i="27"/>
  <c r="S220" i="27" s="1"/>
  <c r="R184" i="27"/>
  <c r="S184" i="27" s="1"/>
  <c r="R145" i="27"/>
  <c r="R109" i="27"/>
  <c r="S109" i="27" s="1"/>
  <c r="R73" i="27"/>
  <c r="G204" i="27"/>
  <c r="H204" i="27" s="1"/>
  <c r="G166" i="27"/>
  <c r="H166" i="27" s="1"/>
  <c r="G109" i="27"/>
  <c r="H109" i="27" s="1"/>
  <c r="G59" i="27"/>
  <c r="H59" i="27" s="1"/>
  <c r="R219" i="27"/>
  <c r="S219" i="27" s="1"/>
  <c r="R182" i="27"/>
  <c r="S182" i="27" s="1"/>
  <c r="R137" i="27"/>
  <c r="S137" i="27" s="1"/>
  <c r="R101" i="27"/>
  <c r="S101" i="27" s="1"/>
  <c r="R64" i="27"/>
  <c r="S64" i="27" s="1"/>
  <c r="G253" i="27"/>
  <c r="H253" i="27" s="1"/>
  <c r="G203" i="27"/>
  <c r="H203" i="27" s="1"/>
  <c r="G153" i="27"/>
  <c r="H153" i="27" s="1"/>
  <c r="G108" i="27"/>
  <c r="H108" i="27" s="1"/>
  <c r="R58" i="27"/>
  <c r="R218" i="27"/>
  <c r="R172" i="27"/>
  <c r="R136" i="27"/>
  <c r="S136" i="27" s="1"/>
  <c r="R100" i="27"/>
  <c r="S100" i="27" s="1"/>
  <c r="R61" i="27"/>
  <c r="S61" i="27" s="1"/>
  <c r="G250" i="27"/>
  <c r="H250" i="27" s="1"/>
  <c r="G217" i="27"/>
  <c r="H217" i="27" s="1"/>
  <c r="G191" i="27"/>
  <c r="H191" i="27" s="1"/>
  <c r="G165" i="27"/>
  <c r="H165" i="27" s="1"/>
  <c r="G132" i="27"/>
  <c r="H132" i="27" s="1"/>
  <c r="G106" i="27"/>
  <c r="H106" i="27" s="1"/>
  <c r="G73" i="27"/>
  <c r="H73" i="27" s="1"/>
  <c r="G249" i="27"/>
  <c r="H249" i="27" s="1"/>
  <c r="G216" i="27"/>
  <c r="H216" i="27" s="1"/>
  <c r="G190" i="27"/>
  <c r="H190" i="27" s="1"/>
  <c r="G157" i="27"/>
  <c r="H157" i="27" s="1"/>
  <c r="G131" i="27"/>
  <c r="H131" i="27" s="1"/>
  <c r="G105" i="27"/>
  <c r="H105" i="27" s="1"/>
  <c r="G72" i="27"/>
  <c r="H72" i="27" s="1"/>
  <c r="R242" i="27"/>
  <c r="R209" i="27"/>
  <c r="R183" i="27"/>
  <c r="R157" i="27"/>
  <c r="R124" i="27"/>
  <c r="R98" i="27"/>
  <c r="S98" i="27" s="1"/>
  <c r="R65" i="27"/>
  <c r="S65" i="27" s="1"/>
  <c r="G215" i="27"/>
  <c r="H215" i="27" s="1"/>
  <c r="G156" i="27"/>
  <c r="H156" i="27" s="1"/>
  <c r="G97" i="27"/>
  <c r="H97" i="27" s="1"/>
  <c r="G240" i="27"/>
  <c r="H240" i="27" s="1"/>
  <c r="G214" i="27"/>
  <c r="H214" i="27" s="1"/>
  <c r="G181" i="27"/>
  <c r="H181" i="27" s="1"/>
  <c r="G155" i="27"/>
  <c r="H155" i="27" s="1"/>
  <c r="G129" i="27"/>
  <c r="H129" i="27" s="1"/>
  <c r="G96" i="27"/>
  <c r="H96" i="27" s="1"/>
  <c r="G70" i="27"/>
  <c r="H70" i="27" s="1"/>
  <c r="R233" i="27"/>
  <c r="R207" i="27"/>
  <c r="S207" i="27" s="1"/>
  <c r="R181" i="27"/>
  <c r="S181" i="27" s="1"/>
  <c r="R148" i="27"/>
  <c r="S148" i="27" s="1"/>
  <c r="R122" i="27"/>
  <c r="S122" i="27" s="1"/>
  <c r="R89" i="27"/>
  <c r="S89" i="27" s="1"/>
  <c r="R63" i="27"/>
  <c r="S63" i="27" s="1"/>
  <c r="G241" i="27"/>
  <c r="H241" i="27" s="1"/>
  <c r="G189" i="27"/>
  <c r="H189" i="27" s="1"/>
  <c r="G130" i="27"/>
  <c r="H130" i="27" s="1"/>
  <c r="G71" i="27"/>
  <c r="H71" i="27" s="1"/>
  <c r="G239" i="27"/>
  <c r="H239" i="27" s="1"/>
  <c r="G213" i="27"/>
  <c r="H213" i="27" s="1"/>
  <c r="G180" i="27"/>
  <c r="H180" i="27" s="1"/>
  <c r="G154" i="27"/>
  <c r="H154" i="27" s="1"/>
  <c r="G121" i="27"/>
  <c r="H121" i="27" s="1"/>
  <c r="G95" i="27"/>
  <c r="H95" i="27" s="1"/>
  <c r="G69" i="27"/>
  <c r="H69" i="27" s="1"/>
  <c r="R232" i="27"/>
  <c r="S232" i="27" s="1"/>
  <c r="R206" i="27"/>
  <c r="S206" i="27" s="1"/>
  <c r="R173" i="27"/>
  <c r="R147" i="27"/>
  <c r="R121" i="27"/>
  <c r="S121" i="27" s="1"/>
  <c r="R88" i="27"/>
  <c r="S88" i="27" s="1"/>
  <c r="R62" i="27"/>
  <c r="S62" i="27" s="1"/>
  <c r="S218" i="27"/>
  <c r="S243" i="27"/>
  <c r="S58" i="27"/>
  <c r="S221" i="27"/>
  <c r="S195" i="27"/>
  <c r="S169" i="27"/>
  <c r="S77" i="27"/>
  <c r="S242" i="27"/>
  <c r="S209" i="27"/>
  <c r="S183" i="27"/>
  <c r="S157" i="27"/>
  <c r="S124" i="27"/>
  <c r="S217" i="27"/>
  <c r="S241" i="27"/>
  <c r="S208" i="27"/>
  <c r="S149" i="27"/>
  <c r="S123" i="27"/>
  <c r="S97" i="27"/>
  <c r="S244" i="27"/>
  <c r="S233" i="27"/>
  <c r="S159" i="27"/>
  <c r="S125" i="27"/>
  <c r="S173" i="27"/>
  <c r="S147" i="27"/>
  <c r="S231" i="27"/>
  <c r="S205" i="27"/>
  <c r="S172" i="27"/>
  <c r="S146" i="27"/>
  <c r="S113" i="27"/>
  <c r="S87" i="27"/>
  <c r="S133" i="27"/>
  <c r="S73" i="27"/>
  <c r="S197" i="27"/>
  <c r="S171" i="27"/>
  <c r="S145" i="27"/>
  <c r="S112" i="27"/>
  <c r="S86" i="27"/>
  <c r="S185" i="27"/>
  <c r="S99" i="27"/>
  <c r="S229" i="27"/>
  <c r="S196" i="27"/>
  <c r="S170" i="27"/>
  <c r="S111" i="27"/>
  <c r="S85" i="27"/>
  <c r="G58" i="27"/>
  <c r="H58" i="27" s="1"/>
  <c r="G242" i="27"/>
  <c r="H242" i="27" s="1"/>
  <c r="G230" i="27"/>
  <c r="H230" i="27" s="1"/>
  <c r="G218" i="27"/>
  <c r="H218" i="27" s="1"/>
  <c r="G206" i="27"/>
  <c r="H206" i="27" s="1"/>
  <c r="G194" i="27"/>
  <c r="H194" i="27" s="1"/>
  <c r="G182" i="27"/>
  <c r="H182" i="27" s="1"/>
  <c r="G170" i="27"/>
  <c r="H170" i="27" s="1"/>
  <c r="G158" i="27"/>
  <c r="H158" i="27" s="1"/>
  <c r="G146" i="27"/>
  <c r="H146" i="27" s="1"/>
  <c r="G134" i="27"/>
  <c r="H134" i="27" s="1"/>
  <c r="G122" i="27"/>
  <c r="H122" i="27" s="1"/>
  <c r="G110" i="27"/>
  <c r="H110" i="27" s="1"/>
  <c r="G98" i="27"/>
  <c r="H98" i="27" s="1"/>
  <c r="G86" i="27"/>
  <c r="H86" i="27" s="1"/>
  <c r="G74" i="27"/>
  <c r="H74" i="27" s="1"/>
  <c r="G62" i="27"/>
  <c r="H62" i="27" s="1"/>
  <c r="R246" i="27"/>
  <c r="S246" i="27" s="1"/>
  <c r="R234" i="27"/>
  <c r="S234" i="27" s="1"/>
  <c r="R222" i="27"/>
  <c r="S222" i="27" s="1"/>
  <c r="R210" i="27"/>
  <c r="S210" i="27" s="1"/>
  <c r="R198" i="27"/>
  <c r="S198" i="27" s="1"/>
  <c r="R186" i="27"/>
  <c r="S186" i="27" s="1"/>
  <c r="R174" i="27"/>
  <c r="S174" i="27" s="1"/>
  <c r="R162" i="27"/>
  <c r="S162" i="27" s="1"/>
  <c r="R150" i="27"/>
  <c r="S150" i="27" s="1"/>
  <c r="R138" i="27"/>
  <c r="S138" i="27" s="1"/>
  <c r="R126" i="27"/>
  <c r="S126" i="27" s="1"/>
  <c r="R114" i="27"/>
  <c r="S114" i="27" s="1"/>
  <c r="R102" i="27"/>
  <c r="S102" i="27" s="1"/>
  <c r="R90" i="27"/>
  <c r="S90" i="27" s="1"/>
  <c r="R78" i="27"/>
  <c r="S78" i="27" s="1"/>
  <c r="R66" i="27"/>
  <c r="S66" i="27" s="1"/>
  <c r="G248" i="27"/>
  <c r="H248" i="27" s="1"/>
  <c r="G236" i="27"/>
  <c r="H236" i="27" s="1"/>
  <c r="G224" i="27"/>
  <c r="H224" i="27" s="1"/>
  <c r="G212" i="27"/>
  <c r="H212" i="27" s="1"/>
  <c r="G200" i="27"/>
  <c r="H200" i="27" s="1"/>
  <c r="G188" i="27"/>
  <c r="H188" i="27" s="1"/>
  <c r="G176" i="27"/>
  <c r="H176" i="27" s="1"/>
  <c r="G164" i="27"/>
  <c r="H164" i="27" s="1"/>
  <c r="G152" i="27"/>
  <c r="H152" i="27" s="1"/>
  <c r="G140" i="27"/>
  <c r="H140" i="27" s="1"/>
  <c r="G128" i="27"/>
  <c r="H128" i="27" s="1"/>
  <c r="G116" i="27"/>
  <c r="H116" i="27" s="1"/>
  <c r="G104" i="27"/>
  <c r="H104" i="27" s="1"/>
  <c r="G92" i="27"/>
  <c r="H92" i="27" s="1"/>
  <c r="G80" i="27"/>
  <c r="H80" i="27" s="1"/>
  <c r="G68" i="27"/>
  <c r="H68" i="27" s="1"/>
  <c r="R252" i="27"/>
  <c r="S252" i="27" s="1"/>
  <c r="R240" i="27"/>
  <c r="S240" i="27" s="1"/>
  <c r="R228" i="27"/>
  <c r="S228" i="27" s="1"/>
  <c r="R216" i="27"/>
  <c r="S216" i="27" s="1"/>
  <c r="R204" i="27"/>
  <c r="S204" i="27" s="1"/>
  <c r="R192" i="27"/>
  <c r="S192" i="27" s="1"/>
  <c r="R180" i="27"/>
  <c r="S180" i="27" s="1"/>
  <c r="R168" i="27"/>
  <c r="S168" i="27" s="1"/>
  <c r="R156" i="27"/>
  <c r="S156" i="27" s="1"/>
  <c r="R144" i="27"/>
  <c r="S144" i="27" s="1"/>
  <c r="R132" i="27"/>
  <c r="S132" i="27" s="1"/>
  <c r="R120" i="27"/>
  <c r="S120" i="27" s="1"/>
  <c r="R108" i="27"/>
  <c r="S108" i="27" s="1"/>
  <c r="R96" i="27"/>
  <c r="S96" i="27" s="1"/>
  <c r="R84" i="27"/>
  <c r="S84" i="27" s="1"/>
  <c r="R72" i="27"/>
  <c r="S72" i="27" s="1"/>
  <c r="R60" i="27"/>
  <c r="S60" i="27" s="1"/>
  <c r="G247" i="27"/>
  <c r="H247" i="27" s="1"/>
  <c r="G235" i="27"/>
  <c r="H235" i="27" s="1"/>
  <c r="G223" i="27"/>
  <c r="H223" i="27" s="1"/>
  <c r="G211" i="27"/>
  <c r="H211" i="27" s="1"/>
  <c r="G199" i="27"/>
  <c r="H199" i="27" s="1"/>
  <c r="G187" i="27"/>
  <c r="H187" i="27" s="1"/>
  <c r="G175" i="27"/>
  <c r="H175" i="27" s="1"/>
  <c r="G163" i="27"/>
  <c r="H163" i="27" s="1"/>
  <c r="G151" i="27"/>
  <c r="H151" i="27" s="1"/>
  <c r="G139" i="27"/>
  <c r="H139" i="27" s="1"/>
  <c r="G127" i="27"/>
  <c r="H127" i="27" s="1"/>
  <c r="G115" i="27"/>
  <c r="H115" i="27" s="1"/>
  <c r="G103" i="27"/>
  <c r="H103" i="27" s="1"/>
  <c r="G91" i="27"/>
  <c r="H91" i="27" s="1"/>
  <c r="G79" i="27"/>
  <c r="H79" i="27" s="1"/>
  <c r="G67" i="27"/>
  <c r="H67" i="27" s="1"/>
  <c r="R251" i="27"/>
  <c r="S251" i="27" s="1"/>
  <c r="R239" i="27"/>
  <c r="S239" i="27" s="1"/>
  <c r="R227" i="27"/>
  <c r="S227" i="27" s="1"/>
  <c r="R215" i="27"/>
  <c r="S215" i="27" s="1"/>
  <c r="R203" i="27"/>
  <c r="S203" i="27" s="1"/>
  <c r="R191" i="27"/>
  <c r="S191" i="27" s="1"/>
  <c r="R179" i="27"/>
  <c r="S179" i="27" s="1"/>
  <c r="R167" i="27"/>
  <c r="S167" i="27" s="1"/>
  <c r="R155" i="27"/>
  <c r="S155" i="27" s="1"/>
  <c r="R143" i="27"/>
  <c r="S143" i="27" s="1"/>
  <c r="R131" i="27"/>
  <c r="S131" i="27" s="1"/>
  <c r="R119" i="27"/>
  <c r="S119" i="27" s="1"/>
  <c r="R107" i="27"/>
  <c r="S107" i="27" s="1"/>
  <c r="R95" i="27"/>
  <c r="S95" i="27" s="1"/>
  <c r="R83" i="27"/>
  <c r="S83" i="27" s="1"/>
  <c r="R71" i="27"/>
  <c r="S71" i="27" s="1"/>
  <c r="R59" i="27"/>
  <c r="S59" i="27" s="1"/>
  <c r="G246" i="27"/>
  <c r="H246" i="27" s="1"/>
  <c r="G234" i="27"/>
  <c r="H234" i="27" s="1"/>
  <c r="G222" i="27"/>
  <c r="H222" i="27" s="1"/>
  <c r="G210" i="27"/>
  <c r="H210" i="27" s="1"/>
  <c r="G198" i="27"/>
  <c r="H198" i="27" s="1"/>
  <c r="G186" i="27"/>
  <c r="H186" i="27" s="1"/>
  <c r="G174" i="27"/>
  <c r="H174" i="27" s="1"/>
  <c r="G162" i="27"/>
  <c r="H162" i="27" s="1"/>
  <c r="G150" i="27"/>
  <c r="H150" i="27" s="1"/>
  <c r="G138" i="27"/>
  <c r="H138" i="27" s="1"/>
  <c r="G126" i="27"/>
  <c r="H126" i="27" s="1"/>
  <c r="G114" i="27"/>
  <c r="H114" i="27" s="1"/>
  <c r="G102" i="27"/>
  <c r="H102" i="27" s="1"/>
  <c r="G90" i="27"/>
  <c r="H90" i="27" s="1"/>
  <c r="G78" i="27"/>
  <c r="H78" i="27" s="1"/>
  <c r="G66" i="27"/>
  <c r="H66" i="27" s="1"/>
  <c r="R250" i="27"/>
  <c r="S250" i="27" s="1"/>
  <c r="R238" i="27"/>
  <c r="S238" i="27" s="1"/>
  <c r="R226" i="27"/>
  <c r="S226" i="27" s="1"/>
  <c r="R214" i="27"/>
  <c r="S214" i="27" s="1"/>
  <c r="R202" i="27"/>
  <c r="S202" i="27" s="1"/>
  <c r="R190" i="27"/>
  <c r="S190" i="27" s="1"/>
  <c r="R178" i="27"/>
  <c r="S178" i="27" s="1"/>
  <c r="R166" i="27"/>
  <c r="S166" i="27" s="1"/>
  <c r="R154" i="27"/>
  <c r="S154" i="27" s="1"/>
  <c r="R142" i="27"/>
  <c r="S142" i="27" s="1"/>
  <c r="R130" i="27"/>
  <c r="S130" i="27" s="1"/>
  <c r="R118" i="27"/>
  <c r="S118" i="27" s="1"/>
  <c r="R106" i="27"/>
  <c r="S106" i="27" s="1"/>
  <c r="R94" i="27"/>
  <c r="S94" i="27" s="1"/>
  <c r="R82" i="27"/>
  <c r="S82" i="27" s="1"/>
  <c r="R70" i="27"/>
  <c r="S70" i="27" s="1"/>
  <c r="G245" i="27"/>
  <c r="H245" i="27" s="1"/>
  <c r="G233" i="27"/>
  <c r="H233" i="27" s="1"/>
  <c r="G221" i="27"/>
  <c r="H221" i="27" s="1"/>
  <c r="G209" i="27"/>
  <c r="H209" i="27" s="1"/>
  <c r="G197" i="27"/>
  <c r="H197" i="27" s="1"/>
  <c r="G185" i="27"/>
  <c r="H185" i="27" s="1"/>
  <c r="G173" i="27"/>
  <c r="H173" i="27" s="1"/>
  <c r="G161" i="27"/>
  <c r="H161" i="27" s="1"/>
  <c r="G149" i="27"/>
  <c r="H149" i="27" s="1"/>
  <c r="G137" i="27"/>
  <c r="H137" i="27" s="1"/>
  <c r="G125" i="27"/>
  <c r="H125" i="27" s="1"/>
  <c r="G113" i="27"/>
  <c r="H113" i="27" s="1"/>
  <c r="G101" i="27"/>
  <c r="H101" i="27" s="1"/>
  <c r="G89" i="27"/>
  <c r="H89" i="27" s="1"/>
  <c r="G77" i="27"/>
  <c r="H77" i="27" s="1"/>
  <c r="G65" i="27"/>
  <c r="H65" i="27" s="1"/>
  <c r="R249" i="27"/>
  <c r="S249" i="27" s="1"/>
  <c r="R237" i="27"/>
  <c r="S237" i="27" s="1"/>
  <c r="R225" i="27"/>
  <c r="S225" i="27" s="1"/>
  <c r="R213" i="27"/>
  <c r="S213" i="27" s="1"/>
  <c r="R201" i="27"/>
  <c r="S201" i="27" s="1"/>
  <c r="R189" i="27"/>
  <c r="S189" i="27" s="1"/>
  <c r="R177" i="27"/>
  <c r="S177" i="27" s="1"/>
  <c r="R165" i="27"/>
  <c r="S165" i="27" s="1"/>
  <c r="R153" i="27"/>
  <c r="S153" i="27" s="1"/>
  <c r="R141" i="27"/>
  <c r="S141" i="27" s="1"/>
  <c r="R129" i="27"/>
  <c r="S129" i="27" s="1"/>
  <c r="R117" i="27"/>
  <c r="S117" i="27" s="1"/>
  <c r="R105" i="27"/>
  <c r="S105" i="27" s="1"/>
  <c r="R93" i="27"/>
  <c r="S93" i="27" s="1"/>
  <c r="R81" i="27"/>
  <c r="S81" i="27" s="1"/>
  <c r="R69" i="27"/>
  <c r="S69" i="27" s="1"/>
  <c r="G244" i="27"/>
  <c r="H244" i="27" s="1"/>
  <c r="G232" i="27"/>
  <c r="H232" i="27" s="1"/>
  <c r="G220" i="27"/>
  <c r="H220" i="27" s="1"/>
  <c r="G208" i="27"/>
  <c r="H208" i="27" s="1"/>
  <c r="G196" i="27"/>
  <c r="H196" i="27" s="1"/>
  <c r="G184" i="27"/>
  <c r="H184" i="27" s="1"/>
  <c r="G172" i="27"/>
  <c r="H172" i="27" s="1"/>
  <c r="G160" i="27"/>
  <c r="H160" i="27" s="1"/>
  <c r="G148" i="27"/>
  <c r="H148" i="27" s="1"/>
  <c r="G136" i="27"/>
  <c r="H136" i="27" s="1"/>
  <c r="G124" i="27"/>
  <c r="H124" i="27" s="1"/>
  <c r="G112" i="27"/>
  <c r="H112" i="27" s="1"/>
  <c r="G100" i="27"/>
  <c r="H100" i="27" s="1"/>
  <c r="G88" i="27"/>
  <c r="H88" i="27" s="1"/>
  <c r="G76" i="27"/>
  <c r="H76" i="27" s="1"/>
  <c r="G64" i="27"/>
  <c r="H64" i="27" s="1"/>
  <c r="R248" i="27"/>
  <c r="S248" i="27" s="1"/>
  <c r="R236" i="27"/>
  <c r="S236" i="27" s="1"/>
  <c r="R224" i="27"/>
  <c r="S224" i="27" s="1"/>
  <c r="R212" i="27"/>
  <c r="S212" i="27" s="1"/>
  <c r="R200" i="27"/>
  <c r="S200" i="27" s="1"/>
  <c r="R188" i="27"/>
  <c r="S188" i="27" s="1"/>
  <c r="R176" i="27"/>
  <c r="S176" i="27" s="1"/>
  <c r="R164" i="27"/>
  <c r="S164" i="27" s="1"/>
  <c r="R152" i="27"/>
  <c r="S152" i="27" s="1"/>
  <c r="R140" i="27"/>
  <c r="S140" i="27" s="1"/>
  <c r="R128" i="27"/>
  <c r="S128" i="27" s="1"/>
  <c r="R116" i="27"/>
  <c r="S116" i="27" s="1"/>
  <c r="R104" i="27"/>
  <c r="S104" i="27" s="1"/>
  <c r="R92" i="27"/>
  <c r="S92" i="27" s="1"/>
  <c r="R80" i="27"/>
  <c r="S80" i="27" s="1"/>
  <c r="R68" i="27"/>
  <c r="S68" i="27" s="1"/>
  <c r="G243" i="27"/>
  <c r="H243" i="27" s="1"/>
  <c r="G231" i="27"/>
  <c r="H231" i="27" s="1"/>
  <c r="G219" i="27"/>
  <c r="H219" i="27" s="1"/>
  <c r="G207" i="27"/>
  <c r="H207" i="27" s="1"/>
  <c r="G195" i="27"/>
  <c r="H195" i="27" s="1"/>
  <c r="G183" i="27"/>
  <c r="H183" i="27" s="1"/>
  <c r="G171" i="27"/>
  <c r="H171" i="27" s="1"/>
  <c r="G159" i="27"/>
  <c r="H159" i="27" s="1"/>
  <c r="G147" i="27"/>
  <c r="H147" i="27" s="1"/>
  <c r="G135" i="27"/>
  <c r="H135" i="27" s="1"/>
  <c r="G123" i="27"/>
  <c r="H123" i="27" s="1"/>
  <c r="G111" i="27"/>
  <c r="H111" i="27" s="1"/>
  <c r="G99" i="27"/>
  <c r="H99" i="27" s="1"/>
  <c r="G87" i="27"/>
  <c r="H87" i="27" s="1"/>
  <c r="G75" i="27"/>
  <c r="H75" i="27" s="1"/>
  <c r="R247" i="27"/>
  <c r="S247" i="27" s="1"/>
  <c r="R235" i="27"/>
  <c r="S235" i="27" s="1"/>
  <c r="R223" i="27"/>
  <c r="S223" i="27" s="1"/>
  <c r="R211" i="27"/>
  <c r="S211" i="27" s="1"/>
  <c r="R199" i="27"/>
  <c r="S199" i="27" s="1"/>
  <c r="R187" i="27"/>
  <c r="S187" i="27" s="1"/>
  <c r="R175" i="27"/>
  <c r="S175" i="27" s="1"/>
  <c r="R163" i="27"/>
  <c r="S163" i="27" s="1"/>
  <c r="R151" i="27"/>
  <c r="S151" i="27" s="1"/>
  <c r="R139" i="27"/>
  <c r="S139" i="27" s="1"/>
  <c r="R127" i="27"/>
  <c r="S127" i="27" s="1"/>
  <c r="R115" i="27"/>
  <c r="S115" i="27" s="1"/>
  <c r="R103" i="27"/>
  <c r="S103" i="27" s="1"/>
  <c r="R91" i="27"/>
  <c r="S91" i="27" s="1"/>
  <c r="R79" i="27"/>
  <c r="S79" i="27" s="1"/>
  <c r="Q26" i="28"/>
  <c r="Q21" i="28"/>
  <c r="H122" i="28"/>
  <c r="V122" i="28" s="1"/>
  <c r="G26" i="28"/>
  <c r="Q74" i="28"/>
  <c r="Q88" i="28"/>
  <c r="Q98" i="28" s="1"/>
  <c r="P98" i="28"/>
  <c r="H62" i="28"/>
  <c r="V62" i="28" s="1"/>
  <c r="H64" i="28"/>
  <c r="H74" i="28" s="1"/>
  <c r="V74" i="28" s="1"/>
  <c r="G74" i="28"/>
  <c r="G38" i="28"/>
  <c r="G134" i="28"/>
  <c r="Q30" i="28"/>
  <c r="Q38" i="28" s="1"/>
  <c r="G50" i="28"/>
  <c r="H124" i="28"/>
  <c r="H134" i="28" s="1"/>
  <c r="G98" i="28"/>
  <c r="H90" i="28"/>
  <c r="H98" i="28"/>
  <c r="G122" i="28"/>
  <c r="P50" i="28"/>
  <c r="P134" i="28"/>
  <c r="Q124" i="28"/>
  <c r="Q134" i="28" s="1"/>
  <c r="G62" i="28"/>
  <c r="H76" i="28"/>
  <c r="H86" i="28" s="1"/>
  <c r="V86" i="28" s="1"/>
  <c r="H16" i="28"/>
  <c r="H26" i="28" s="1"/>
  <c r="V26" i="28" s="1"/>
  <c r="H28" i="28"/>
  <c r="H38" i="28" s="1"/>
  <c r="P74" i="28"/>
  <c r="V98" i="28" l="1"/>
  <c r="V38" i="28"/>
  <c r="V134" i="28"/>
  <c r="O47" i="27" l="1"/>
  <c r="P47" i="27" s="1"/>
  <c r="J47" i="27"/>
  <c r="K47" i="27" s="1"/>
  <c r="D47" i="27"/>
  <c r="E47" i="27" s="1"/>
  <c r="O46" i="27"/>
  <c r="J46" i="27"/>
  <c r="K46" i="27" s="1"/>
  <c r="D46" i="27"/>
  <c r="E46" i="27" s="1"/>
  <c r="O45" i="27"/>
  <c r="P45" i="27" s="1"/>
  <c r="J45" i="27"/>
  <c r="K45" i="27" s="1"/>
  <c r="D45" i="27"/>
  <c r="E45" i="27" s="1"/>
  <c r="J44" i="27"/>
  <c r="K44" i="27" s="1"/>
  <c r="D44" i="27"/>
  <c r="E44" i="27" s="1"/>
  <c r="J43" i="27"/>
  <c r="K43" i="27" s="1"/>
  <c r="D43" i="27"/>
  <c r="E43" i="27" s="1"/>
  <c r="O39" i="27"/>
  <c r="P39" i="27" s="1"/>
  <c r="J39" i="27"/>
  <c r="K39" i="27" s="1"/>
  <c r="D39" i="27"/>
  <c r="E39" i="27" s="1"/>
  <c r="O38" i="27"/>
  <c r="P38" i="27" s="1"/>
  <c r="J38" i="27"/>
  <c r="K38" i="27" s="1"/>
  <c r="D38" i="27"/>
  <c r="E38" i="27" s="1"/>
  <c r="O37" i="27"/>
  <c r="P37" i="27" s="1"/>
  <c r="J37" i="27"/>
  <c r="K37" i="27" s="1"/>
  <c r="D37" i="27"/>
  <c r="E37" i="27" s="1"/>
  <c r="M37" i="27" s="1"/>
  <c r="O36" i="27"/>
  <c r="J36" i="27"/>
  <c r="K36" i="27" s="1"/>
  <c r="D36" i="27"/>
  <c r="E36" i="27" s="1"/>
  <c r="O35" i="27"/>
  <c r="P35" i="27" s="1"/>
  <c r="J35" i="27"/>
  <c r="K35" i="27" s="1"/>
  <c r="D35" i="27"/>
  <c r="E35" i="27" s="1"/>
  <c r="O29" i="27"/>
  <c r="P29" i="27" s="1"/>
  <c r="J29" i="27"/>
  <c r="K29" i="27" s="1"/>
  <c r="D29" i="27"/>
  <c r="E29" i="27" s="1"/>
  <c r="O28" i="27"/>
  <c r="J28" i="27"/>
  <c r="K28" i="27" s="1"/>
  <c r="D28" i="27"/>
  <c r="E28" i="27" s="1"/>
  <c r="O27" i="27"/>
  <c r="P27" i="27" s="1"/>
  <c r="J27" i="27"/>
  <c r="K27" i="27" s="1"/>
  <c r="D27" i="27"/>
  <c r="E27" i="27" s="1"/>
  <c r="O26" i="27"/>
  <c r="P26" i="27" s="1"/>
  <c r="J26" i="27"/>
  <c r="K26" i="27" s="1"/>
  <c r="D26" i="27"/>
  <c r="E26" i="27" s="1"/>
  <c r="O22" i="27"/>
  <c r="J22" i="27"/>
  <c r="K22" i="27" s="1"/>
  <c r="D22" i="27"/>
  <c r="E22" i="27" s="1"/>
  <c r="O21" i="27"/>
  <c r="P21" i="27" s="1"/>
  <c r="J21" i="27"/>
  <c r="K21" i="27" s="1"/>
  <c r="D21" i="27"/>
  <c r="E21" i="27" s="1"/>
  <c r="M21" i="27" s="1"/>
  <c r="O20" i="27"/>
  <c r="P20" i="27" s="1"/>
  <c r="J20" i="27"/>
  <c r="K20" i="27" s="1"/>
  <c r="D20" i="27"/>
  <c r="E20" i="27" s="1"/>
  <c r="O19" i="27"/>
  <c r="P19" i="27" s="1"/>
  <c r="J19" i="27"/>
  <c r="K19" i="27" s="1"/>
  <c r="D19" i="27"/>
  <c r="E19" i="27" s="1"/>
  <c r="O18" i="27"/>
  <c r="P18" i="27" s="1"/>
  <c r="J18" i="27"/>
  <c r="K18" i="27" s="1"/>
  <c r="D18" i="27"/>
  <c r="E18" i="27" s="1"/>
  <c r="O14" i="27"/>
  <c r="P14" i="27" s="1"/>
  <c r="J14" i="27"/>
  <c r="K14" i="27" s="1"/>
  <c r="D14" i="27"/>
  <c r="E14" i="27" s="1"/>
  <c r="O13" i="27"/>
  <c r="P13" i="27" s="1"/>
  <c r="J13" i="27"/>
  <c r="K13" i="27" s="1"/>
  <c r="D13" i="27"/>
  <c r="E13" i="27" s="1"/>
  <c r="O12" i="27"/>
  <c r="P12" i="27" s="1"/>
  <c r="J12" i="27"/>
  <c r="K12" i="27" s="1"/>
  <c r="D12" i="27"/>
  <c r="E12" i="27" s="1"/>
  <c r="O11" i="27"/>
  <c r="P11" i="27" s="1"/>
  <c r="J11" i="27"/>
  <c r="K11" i="27" s="1"/>
  <c r="D11" i="27"/>
  <c r="E11" i="27" s="1"/>
  <c r="O10" i="27"/>
  <c r="P10" i="27" s="1"/>
  <c r="J10" i="27"/>
  <c r="K10" i="27" s="1"/>
  <c r="D10" i="27"/>
  <c r="E10" i="27" s="1"/>
  <c r="M29" i="27" l="1"/>
  <c r="M12" i="27"/>
  <c r="M19" i="27"/>
  <c r="M26" i="27"/>
  <c r="M35" i="27"/>
  <c r="M39" i="27"/>
  <c r="M47" i="27"/>
  <c r="M13" i="27"/>
  <c r="M43" i="27"/>
  <c r="O48" i="27"/>
  <c r="M27" i="27"/>
  <c r="M14" i="27"/>
  <c r="O40" i="27"/>
  <c r="M18" i="27"/>
  <c r="O31" i="27"/>
  <c r="M45" i="27"/>
  <c r="O15" i="27"/>
  <c r="M44" i="27"/>
  <c r="M38" i="27"/>
  <c r="M10" i="27"/>
  <c r="M22" i="27"/>
  <c r="M11" i="27"/>
  <c r="O23" i="27"/>
  <c r="M20" i="27"/>
  <c r="M28" i="27"/>
  <c r="M36" i="27"/>
  <c r="M46" i="27"/>
  <c r="P15" i="27"/>
  <c r="P16" i="27"/>
  <c r="P36" i="27"/>
  <c r="P22" i="27"/>
  <c r="P24" i="27" s="1"/>
  <c r="P46" i="27"/>
  <c r="P28" i="27"/>
  <c r="P32" i="27" s="1"/>
  <c r="P23" i="27" l="1"/>
  <c r="P41" i="27"/>
  <c r="P40" i="27"/>
  <c r="P31" i="27"/>
  <c r="P49" i="27"/>
  <c r="P48" i="27"/>
  <c r="O422" i="11" l="1"/>
  <c r="M422" i="11"/>
  <c r="O421" i="11"/>
  <c r="M421" i="11"/>
  <c r="O420" i="11"/>
  <c r="M420" i="11"/>
  <c r="L395" i="11" l="1"/>
  <c r="J395" i="11"/>
  <c r="F395" i="11"/>
  <c r="K395" i="11" s="1"/>
  <c r="L394" i="11"/>
  <c r="J394" i="11"/>
  <c r="F394" i="11"/>
  <c r="K394" i="11" s="1"/>
  <c r="L393" i="11"/>
  <c r="J393" i="11"/>
  <c r="F393" i="11"/>
  <c r="K393" i="11" s="1"/>
  <c r="L392" i="11"/>
  <c r="J392" i="11"/>
  <c r="F392" i="11"/>
  <c r="K392" i="11" s="1"/>
  <c r="L391" i="11"/>
  <c r="J391" i="11"/>
  <c r="F391" i="11"/>
  <c r="K391" i="11" s="1"/>
  <c r="L390" i="11"/>
  <c r="J390" i="11"/>
  <c r="F390" i="11"/>
  <c r="K390" i="11" s="1"/>
  <c r="L389" i="11"/>
  <c r="J389" i="11"/>
  <c r="F389" i="11"/>
  <c r="K389" i="11" s="1"/>
  <c r="L388" i="11"/>
  <c r="J388" i="11"/>
  <c r="F388" i="11"/>
  <c r="K388" i="11" s="1"/>
  <c r="L387" i="11"/>
  <c r="J387" i="11"/>
  <c r="F387" i="11"/>
  <c r="K387" i="11" s="1"/>
  <c r="L386" i="11"/>
  <c r="J386" i="11"/>
  <c r="F386" i="11"/>
  <c r="K386" i="11" s="1"/>
  <c r="L385" i="11"/>
  <c r="J385" i="11"/>
  <c r="F385" i="11"/>
  <c r="K385" i="11" s="1"/>
  <c r="L384" i="11"/>
  <c r="J384" i="11"/>
  <c r="F384" i="11"/>
  <c r="K384" i="11" s="1"/>
  <c r="L383" i="11"/>
  <c r="J383" i="11"/>
  <c r="F383" i="11"/>
  <c r="K383" i="11" s="1"/>
  <c r="L382" i="11"/>
  <c r="J382" i="11"/>
  <c r="F382" i="11"/>
  <c r="K382" i="11" s="1"/>
  <c r="L381" i="11"/>
  <c r="J381" i="11"/>
  <c r="F381" i="11"/>
  <c r="K381" i="11" s="1"/>
  <c r="L380" i="11"/>
  <c r="J380" i="11"/>
  <c r="F380" i="11"/>
  <c r="K380" i="11" s="1"/>
  <c r="L379" i="11"/>
  <c r="J379" i="11"/>
  <c r="F379" i="11"/>
  <c r="K379" i="11" s="1"/>
  <c r="L378" i="11"/>
  <c r="J378" i="11"/>
  <c r="F378" i="11"/>
  <c r="K378" i="11" s="1"/>
  <c r="L377" i="11"/>
  <c r="J377" i="11"/>
  <c r="F377" i="11"/>
  <c r="K377" i="11" s="1"/>
  <c r="M376" i="11"/>
  <c r="L376" i="11"/>
  <c r="J376" i="11"/>
  <c r="F376" i="11"/>
  <c r="K376" i="11" s="1"/>
  <c r="M375" i="11"/>
  <c r="L375" i="11"/>
  <c r="J375" i="11"/>
  <c r="F375" i="11"/>
  <c r="K375" i="11" s="1"/>
  <c r="M374" i="11"/>
  <c r="L374" i="11"/>
  <c r="J374" i="11"/>
  <c r="F374" i="11"/>
  <c r="K374" i="11" s="1"/>
  <c r="M373" i="11"/>
  <c r="L373" i="11"/>
  <c r="J373" i="11"/>
  <c r="F373" i="11"/>
  <c r="K373" i="11" s="1"/>
  <c r="M372" i="11"/>
  <c r="L372" i="11"/>
  <c r="J372" i="11"/>
  <c r="F372" i="11"/>
  <c r="K372" i="11" s="1"/>
  <c r="M371" i="11"/>
  <c r="L371" i="11"/>
  <c r="J371" i="11"/>
  <c r="F371" i="11"/>
  <c r="K371" i="11" s="1"/>
  <c r="M370" i="11"/>
  <c r="L370" i="11"/>
  <c r="J370" i="11"/>
  <c r="F370" i="11"/>
  <c r="K370" i="11" s="1"/>
  <c r="M369" i="11"/>
  <c r="L369" i="11"/>
  <c r="J369" i="11"/>
  <c r="F369" i="11"/>
  <c r="K369" i="11" s="1"/>
  <c r="M368" i="11"/>
  <c r="L368" i="11"/>
  <c r="J368" i="11"/>
  <c r="F368" i="11"/>
  <c r="K368" i="11" s="1"/>
  <c r="M367" i="11"/>
  <c r="L367" i="11"/>
  <c r="J367" i="11"/>
  <c r="F367" i="11"/>
  <c r="K367" i="11" s="1"/>
  <c r="M366" i="11"/>
  <c r="L366" i="11"/>
  <c r="J366" i="11"/>
  <c r="F366" i="11"/>
  <c r="K366" i="11" s="1"/>
  <c r="M365" i="11"/>
  <c r="L365" i="11"/>
  <c r="J365" i="11"/>
  <c r="F365" i="11"/>
  <c r="K365" i="11" s="1"/>
  <c r="M364" i="11"/>
  <c r="L364" i="11"/>
  <c r="J364" i="11"/>
  <c r="F364" i="11"/>
  <c r="K364" i="11" s="1"/>
  <c r="M363" i="11"/>
  <c r="L363" i="11"/>
  <c r="J363" i="11"/>
  <c r="F363" i="11"/>
  <c r="K363" i="11" s="1"/>
  <c r="M362" i="11"/>
  <c r="L362" i="11"/>
  <c r="J362" i="11"/>
  <c r="F362" i="11"/>
  <c r="K362" i="11" s="1"/>
  <c r="M361" i="11"/>
  <c r="L361" i="11"/>
  <c r="J361" i="11"/>
  <c r="F361" i="11"/>
  <c r="K361" i="11" s="1"/>
  <c r="M360" i="11"/>
  <c r="L360" i="11"/>
  <c r="J360" i="11"/>
  <c r="F360" i="11"/>
  <c r="K360" i="11" s="1"/>
  <c r="M359" i="11"/>
  <c r="L359" i="11"/>
  <c r="J359" i="11"/>
  <c r="F359" i="11"/>
  <c r="K359" i="11" s="1"/>
  <c r="M358" i="11"/>
  <c r="L358" i="11"/>
  <c r="J358" i="11"/>
  <c r="F358" i="11"/>
  <c r="K358" i="11" s="1"/>
  <c r="M357" i="11"/>
  <c r="L357" i="11"/>
  <c r="J357" i="11"/>
  <c r="F357" i="11"/>
  <c r="K357" i="11" s="1"/>
  <c r="M356" i="11"/>
  <c r="L356" i="11"/>
  <c r="J356" i="11"/>
  <c r="F356" i="11"/>
  <c r="K356" i="11" s="1"/>
  <c r="M355" i="11"/>
  <c r="L355" i="11"/>
  <c r="J355" i="11"/>
  <c r="F355" i="11"/>
  <c r="K355" i="11" s="1"/>
  <c r="M354" i="11"/>
  <c r="L354" i="11"/>
  <c r="J354" i="11"/>
  <c r="F354" i="11"/>
  <c r="K354" i="11" s="1"/>
  <c r="M353" i="11"/>
  <c r="L353" i="11"/>
  <c r="J353" i="11"/>
  <c r="F353" i="11"/>
  <c r="K353" i="11" s="1"/>
  <c r="M352" i="11"/>
  <c r="L352" i="11"/>
  <c r="J352" i="11"/>
  <c r="F352" i="11"/>
  <c r="K352" i="11" s="1"/>
  <c r="M351" i="11"/>
  <c r="L351" i="11"/>
  <c r="J351" i="11"/>
  <c r="F351" i="11"/>
  <c r="K351" i="11" s="1"/>
  <c r="M350" i="11"/>
  <c r="L350" i="11"/>
  <c r="J350" i="11"/>
  <c r="F350" i="11"/>
  <c r="K350" i="11" s="1"/>
  <c r="M349" i="11"/>
  <c r="L349" i="11"/>
  <c r="J349" i="11"/>
  <c r="F349" i="11"/>
  <c r="K349" i="11" s="1"/>
  <c r="M348" i="11"/>
  <c r="L348" i="11"/>
  <c r="J348" i="11"/>
  <c r="F348" i="11"/>
  <c r="K348" i="11" s="1"/>
  <c r="M347" i="11"/>
  <c r="L347" i="11"/>
  <c r="J347" i="11"/>
  <c r="F347" i="11"/>
  <c r="K347" i="11" s="1"/>
  <c r="M346" i="11"/>
  <c r="L346" i="11"/>
  <c r="J346" i="11"/>
  <c r="F346" i="11"/>
  <c r="K346" i="11" s="1"/>
  <c r="M345" i="11"/>
  <c r="L345" i="11"/>
  <c r="J345" i="11"/>
  <c r="F345" i="11"/>
  <c r="K345" i="11" s="1"/>
  <c r="M344" i="11"/>
  <c r="L344" i="11"/>
  <c r="J344" i="11"/>
  <c r="F344" i="11"/>
  <c r="K344" i="11" s="1"/>
  <c r="M343" i="11"/>
  <c r="L343" i="11"/>
  <c r="J343" i="11"/>
  <c r="F343" i="11"/>
  <c r="K343" i="11" s="1"/>
  <c r="M342" i="11"/>
  <c r="L342" i="11"/>
  <c r="J342" i="11"/>
  <c r="F342" i="11"/>
  <c r="K342" i="11" s="1"/>
  <c r="M341" i="11"/>
  <c r="L341" i="11"/>
  <c r="J341" i="11"/>
  <c r="F341" i="11"/>
  <c r="K341" i="11" s="1"/>
  <c r="M340" i="11"/>
  <c r="L340" i="11"/>
  <c r="J340" i="11"/>
  <c r="F340" i="11"/>
  <c r="K340" i="11" s="1"/>
  <c r="M339" i="11"/>
  <c r="L339" i="11"/>
  <c r="J339" i="11"/>
  <c r="F339" i="11"/>
  <c r="K339" i="11" s="1"/>
  <c r="M338" i="11"/>
  <c r="L338" i="11"/>
  <c r="J338" i="11"/>
  <c r="F338" i="11"/>
  <c r="K338" i="11" s="1"/>
  <c r="M337" i="11"/>
  <c r="L337" i="11"/>
  <c r="J337" i="11"/>
  <c r="F337" i="11"/>
  <c r="K337" i="11" s="1"/>
  <c r="M336" i="11"/>
  <c r="L336" i="11"/>
  <c r="J336" i="11"/>
  <c r="F336" i="11"/>
  <c r="K336" i="11" s="1"/>
  <c r="M335" i="11"/>
  <c r="L335" i="11"/>
  <c r="J335" i="11"/>
  <c r="F335" i="11"/>
  <c r="K335" i="11" s="1"/>
  <c r="M334" i="11"/>
  <c r="L334" i="11"/>
  <c r="J334" i="11"/>
  <c r="F334" i="11"/>
  <c r="K334" i="11" s="1"/>
  <c r="M333" i="11"/>
  <c r="L333" i="11"/>
  <c r="J333" i="11"/>
  <c r="F333" i="11"/>
  <c r="K333" i="11" s="1"/>
  <c r="M332" i="11"/>
  <c r="L332" i="11"/>
  <c r="J332" i="11"/>
  <c r="F332" i="11"/>
  <c r="K332" i="11" s="1"/>
  <c r="M331" i="11"/>
  <c r="L331" i="11"/>
  <c r="J331" i="11"/>
  <c r="F331" i="11"/>
  <c r="K331" i="11" s="1"/>
  <c r="M330" i="11"/>
  <c r="L330" i="11"/>
  <c r="J330" i="11"/>
  <c r="F330" i="11"/>
  <c r="K330" i="11" s="1"/>
  <c r="M329" i="11"/>
  <c r="L329" i="11"/>
  <c r="J329" i="11"/>
  <c r="F329" i="11"/>
  <c r="K329" i="11" s="1"/>
  <c r="M328" i="11"/>
  <c r="L328" i="11"/>
  <c r="J328" i="11"/>
  <c r="F328" i="11"/>
  <c r="K328" i="11" s="1"/>
  <c r="M327" i="11"/>
  <c r="L327" i="11"/>
  <c r="J327" i="11"/>
  <c r="F327" i="11"/>
  <c r="K327" i="11" s="1"/>
  <c r="M326" i="11"/>
  <c r="L326" i="11"/>
  <c r="J326" i="11"/>
  <c r="F326" i="11"/>
  <c r="K326" i="11" s="1"/>
  <c r="M325" i="11"/>
  <c r="L325" i="11"/>
  <c r="J325" i="11"/>
  <c r="F325" i="11"/>
  <c r="K325" i="11" s="1"/>
  <c r="M324" i="11"/>
  <c r="L324" i="11"/>
  <c r="J324" i="11"/>
  <c r="F324" i="11"/>
  <c r="K324" i="11" s="1"/>
  <c r="M323" i="11"/>
  <c r="L323" i="11"/>
  <c r="J323" i="11"/>
  <c r="F323" i="11"/>
  <c r="K323" i="11" s="1"/>
  <c r="M322" i="11"/>
  <c r="L322" i="11"/>
  <c r="J322" i="11"/>
  <c r="F322" i="11"/>
  <c r="K322" i="11" s="1"/>
  <c r="M321" i="11"/>
  <c r="L321" i="11"/>
  <c r="J321" i="11"/>
  <c r="F321" i="11"/>
  <c r="K321" i="11" s="1"/>
  <c r="M320" i="11"/>
  <c r="L320" i="11"/>
  <c r="J320" i="11"/>
  <c r="F320" i="11"/>
  <c r="K320" i="11" s="1"/>
  <c r="M319" i="11"/>
  <c r="L319" i="11"/>
  <c r="J319" i="11"/>
  <c r="F319" i="11"/>
  <c r="K319" i="11" s="1"/>
  <c r="M318" i="11"/>
  <c r="L318" i="11"/>
  <c r="J318" i="11"/>
  <c r="F318" i="11"/>
  <c r="K318" i="11" s="1"/>
  <c r="M317" i="11"/>
  <c r="L317" i="11"/>
  <c r="J317" i="11"/>
  <c r="F317" i="11"/>
  <c r="K317" i="11" s="1"/>
  <c r="M316" i="11"/>
  <c r="L316" i="11"/>
  <c r="J316" i="11"/>
  <c r="F316" i="11"/>
  <c r="K316" i="11" s="1"/>
  <c r="M315" i="11"/>
  <c r="L315" i="11"/>
  <c r="J315" i="11"/>
  <c r="F315" i="11"/>
  <c r="K315" i="11" s="1"/>
  <c r="M314" i="11"/>
  <c r="L314" i="11"/>
  <c r="J314" i="11"/>
  <c r="F314" i="11"/>
  <c r="K314" i="11" s="1"/>
  <c r="M313" i="11"/>
  <c r="L313" i="11"/>
  <c r="J313" i="11"/>
  <c r="F313" i="11"/>
  <c r="K313" i="11" s="1"/>
  <c r="M312" i="11"/>
  <c r="L312" i="11"/>
  <c r="J312" i="11"/>
  <c r="F312" i="11"/>
  <c r="K312" i="11" s="1"/>
  <c r="M311" i="11"/>
  <c r="L311" i="11"/>
  <c r="J311" i="11"/>
  <c r="F311" i="11"/>
  <c r="K311" i="11" s="1"/>
  <c r="M310" i="11"/>
  <c r="L310" i="11"/>
  <c r="J310" i="11"/>
  <c r="F310" i="11"/>
  <c r="K310" i="11" s="1"/>
  <c r="M309" i="11"/>
  <c r="L309" i="11"/>
  <c r="J309" i="11"/>
  <c r="F309" i="11"/>
  <c r="K309" i="11" s="1"/>
  <c r="M308" i="11"/>
  <c r="L308" i="11"/>
  <c r="K308" i="11"/>
  <c r="J308" i="11"/>
  <c r="F308" i="11"/>
  <c r="M307" i="11"/>
  <c r="L307" i="11"/>
  <c r="J307" i="11"/>
  <c r="F307" i="11"/>
  <c r="K307" i="11" s="1"/>
  <c r="M306" i="11"/>
  <c r="L306" i="11"/>
  <c r="J306" i="11"/>
  <c r="F306" i="11"/>
  <c r="K306" i="11" s="1"/>
  <c r="M305" i="11"/>
  <c r="L305" i="11"/>
  <c r="J305" i="11"/>
  <c r="F305" i="11"/>
  <c r="K305" i="11" s="1"/>
  <c r="M304" i="11"/>
  <c r="L304" i="11"/>
  <c r="J304" i="11"/>
  <c r="F304" i="11"/>
  <c r="K304" i="11" s="1"/>
  <c r="M303" i="11"/>
  <c r="L303" i="11"/>
  <c r="J303" i="11"/>
  <c r="F303" i="11"/>
  <c r="K303" i="11" s="1"/>
  <c r="M302" i="11"/>
  <c r="L302" i="11"/>
  <c r="J302" i="11"/>
  <c r="F302" i="11"/>
  <c r="K302" i="11" s="1"/>
  <c r="M301" i="11"/>
  <c r="L301" i="11"/>
  <c r="J301" i="11"/>
  <c r="F301" i="11"/>
  <c r="K301" i="11" s="1"/>
  <c r="M300" i="11"/>
  <c r="L300" i="11"/>
  <c r="J300" i="11"/>
  <c r="F300" i="11"/>
  <c r="K300" i="11" s="1"/>
  <c r="M299" i="11"/>
  <c r="L299" i="11"/>
  <c r="J299" i="11"/>
  <c r="F299" i="11"/>
  <c r="K299" i="11" s="1"/>
  <c r="M298" i="11"/>
  <c r="L298" i="11"/>
  <c r="J298" i="11"/>
  <c r="F298" i="11"/>
  <c r="K298" i="11" s="1"/>
  <c r="M297" i="11"/>
  <c r="L297" i="11"/>
  <c r="J297" i="11"/>
  <c r="F297" i="11"/>
  <c r="K297" i="11" s="1"/>
  <c r="M296" i="11"/>
  <c r="L296" i="11"/>
  <c r="J296" i="11"/>
  <c r="F296" i="11"/>
  <c r="K296" i="11" s="1"/>
  <c r="M295" i="11"/>
  <c r="L295" i="11"/>
  <c r="J295" i="11"/>
  <c r="F295" i="11"/>
  <c r="K295" i="11" s="1"/>
  <c r="M294" i="11"/>
  <c r="L294" i="11"/>
  <c r="J294" i="11"/>
  <c r="F294" i="11"/>
  <c r="K294" i="11" s="1"/>
  <c r="M293" i="11"/>
  <c r="L293" i="11"/>
  <c r="J293" i="11"/>
  <c r="F293" i="11"/>
  <c r="K293" i="11" s="1"/>
  <c r="M292" i="11"/>
  <c r="L292" i="11"/>
  <c r="J292" i="11"/>
  <c r="F292" i="11"/>
  <c r="K292" i="11" s="1"/>
  <c r="M291" i="11"/>
  <c r="L291" i="11"/>
  <c r="J291" i="11"/>
  <c r="F291" i="11"/>
  <c r="K291" i="11" s="1"/>
  <c r="M290" i="11"/>
  <c r="L290" i="11"/>
  <c r="J290" i="11"/>
  <c r="F290" i="11"/>
  <c r="K290" i="11" s="1"/>
  <c r="M289" i="11"/>
  <c r="L289" i="11"/>
  <c r="J289" i="11"/>
  <c r="F289" i="11"/>
  <c r="K289" i="11" s="1"/>
  <c r="M288" i="11"/>
  <c r="L288" i="11"/>
  <c r="J288" i="11"/>
  <c r="F288" i="11"/>
  <c r="K288" i="11" s="1"/>
  <c r="M287" i="11"/>
  <c r="L287" i="11"/>
  <c r="J287" i="11"/>
  <c r="F287" i="11"/>
  <c r="K287" i="11" s="1"/>
  <c r="M286" i="11"/>
  <c r="L286" i="11"/>
  <c r="J286" i="11"/>
  <c r="F286" i="11"/>
  <c r="K286" i="11" s="1"/>
  <c r="M285" i="11"/>
  <c r="L285" i="11"/>
  <c r="J285" i="11"/>
  <c r="F285" i="11"/>
  <c r="K285" i="11" s="1"/>
  <c r="M284" i="11"/>
  <c r="L284" i="11"/>
  <c r="J284" i="11"/>
  <c r="F284" i="11"/>
  <c r="K284" i="11" s="1"/>
  <c r="M283" i="11"/>
  <c r="L283" i="11"/>
  <c r="J283" i="11"/>
  <c r="F283" i="11"/>
  <c r="K283" i="11" s="1"/>
  <c r="M282" i="11"/>
  <c r="L282" i="11"/>
  <c r="J282" i="11"/>
  <c r="F282" i="11"/>
  <c r="K282" i="11" s="1"/>
  <c r="M281" i="11"/>
  <c r="L281" i="11"/>
  <c r="J281" i="11"/>
  <c r="F281" i="11"/>
  <c r="K281" i="11" s="1"/>
  <c r="M280" i="11"/>
  <c r="L280" i="11"/>
  <c r="J280" i="11"/>
  <c r="F280" i="11"/>
  <c r="K280" i="11" s="1"/>
  <c r="M279" i="11"/>
  <c r="L279" i="11"/>
  <c r="J279" i="11"/>
  <c r="F279" i="11"/>
  <c r="K279" i="11" s="1"/>
  <c r="M278" i="11"/>
  <c r="L278" i="11"/>
  <c r="J278" i="11"/>
  <c r="F278" i="11"/>
  <c r="K278" i="11" s="1"/>
  <c r="M277" i="11"/>
  <c r="L277" i="11"/>
  <c r="J277" i="11"/>
  <c r="F277" i="11"/>
  <c r="K277" i="11" s="1"/>
  <c r="M276" i="11"/>
  <c r="L276" i="11"/>
  <c r="J276" i="11"/>
  <c r="F276" i="11"/>
  <c r="K276" i="11" s="1"/>
  <c r="M275" i="11"/>
  <c r="L275" i="11"/>
  <c r="J275" i="11"/>
  <c r="F275" i="11"/>
  <c r="K275" i="11" s="1"/>
  <c r="M274" i="11"/>
  <c r="L274" i="11"/>
  <c r="J274" i="11"/>
  <c r="F274" i="11"/>
  <c r="K274" i="11" s="1"/>
  <c r="M273" i="11"/>
  <c r="L273" i="11"/>
  <c r="J273" i="11"/>
  <c r="F273" i="11"/>
  <c r="K273" i="11" s="1"/>
  <c r="M272" i="11"/>
  <c r="L272" i="11"/>
  <c r="J272" i="11"/>
  <c r="F272" i="11"/>
  <c r="K272" i="11" s="1"/>
  <c r="M271" i="11"/>
  <c r="L271" i="11"/>
  <c r="J271" i="11"/>
  <c r="F271" i="11"/>
  <c r="K271" i="11" s="1"/>
  <c r="M270" i="11"/>
  <c r="L270" i="11"/>
  <c r="J270" i="11"/>
  <c r="F270" i="11"/>
  <c r="K270" i="11" s="1"/>
  <c r="M269" i="11"/>
  <c r="L269" i="11"/>
  <c r="J269" i="11"/>
  <c r="F269" i="11"/>
  <c r="K269" i="11" s="1"/>
  <c r="M268" i="11"/>
  <c r="L268" i="11"/>
  <c r="J268" i="11"/>
  <c r="F268" i="11"/>
  <c r="K268" i="11" s="1"/>
  <c r="M267" i="11"/>
  <c r="L267" i="11"/>
  <c r="J267" i="11"/>
  <c r="F267" i="11"/>
  <c r="K267" i="11" s="1"/>
  <c r="M266" i="11"/>
  <c r="L266" i="11"/>
  <c r="J266" i="11"/>
  <c r="F266" i="11"/>
  <c r="K266" i="11" s="1"/>
  <c r="M265" i="11"/>
  <c r="L265" i="11"/>
  <c r="J265" i="11"/>
  <c r="F265" i="11"/>
  <c r="K265" i="11" s="1"/>
  <c r="M264" i="11"/>
  <c r="L264" i="11"/>
  <c r="J264" i="11"/>
  <c r="F264" i="11"/>
  <c r="K264" i="11" s="1"/>
  <c r="M263" i="11"/>
  <c r="L263" i="11"/>
  <c r="J263" i="11"/>
  <c r="F263" i="11"/>
  <c r="K263" i="11" s="1"/>
  <c r="M262" i="11"/>
  <c r="L262" i="11"/>
  <c r="J262" i="11"/>
  <c r="F262" i="11"/>
  <c r="K262" i="11" s="1"/>
  <c r="M261" i="11"/>
  <c r="L261" i="11"/>
  <c r="J261" i="11"/>
  <c r="F261" i="11"/>
  <c r="K261" i="11" s="1"/>
  <c r="M260" i="11"/>
  <c r="L260" i="11"/>
  <c r="J260" i="11"/>
  <c r="F260" i="11"/>
  <c r="K260" i="11" s="1"/>
  <c r="M259" i="11"/>
  <c r="L259" i="11"/>
  <c r="J259" i="11"/>
  <c r="F259" i="11"/>
  <c r="K259" i="11" s="1"/>
  <c r="M258" i="11"/>
  <c r="L258" i="11"/>
  <c r="J258" i="11"/>
  <c r="F258" i="11"/>
  <c r="K258" i="11" s="1"/>
  <c r="M257" i="11"/>
  <c r="L257" i="11"/>
  <c r="J257" i="11"/>
  <c r="F257" i="11"/>
  <c r="K257" i="11" s="1"/>
  <c r="M256" i="11"/>
  <c r="L256" i="11"/>
  <c r="J256" i="11"/>
  <c r="F256" i="11"/>
  <c r="K256" i="11" s="1"/>
  <c r="M255" i="11"/>
  <c r="L255" i="11"/>
  <c r="J255" i="11"/>
  <c r="F255" i="11"/>
  <c r="K255" i="11" s="1"/>
  <c r="M254" i="11"/>
  <c r="L254" i="11"/>
  <c r="J254" i="11"/>
  <c r="F254" i="11"/>
  <c r="K254" i="11" s="1"/>
  <c r="M253" i="11"/>
  <c r="L253" i="11"/>
  <c r="J253" i="11"/>
  <c r="F253" i="11"/>
  <c r="K253" i="11" s="1"/>
  <c r="M252" i="11"/>
  <c r="L252" i="11"/>
  <c r="J252" i="11"/>
  <c r="F252" i="11"/>
  <c r="K252" i="11" s="1"/>
  <c r="M251" i="11"/>
  <c r="L251" i="11"/>
  <c r="J251" i="11"/>
  <c r="F251" i="11"/>
  <c r="K251" i="11" s="1"/>
  <c r="M250" i="11"/>
  <c r="L250" i="11"/>
  <c r="J250" i="11"/>
  <c r="F250" i="11"/>
  <c r="K250" i="11" s="1"/>
  <c r="M249" i="11"/>
  <c r="L249" i="11"/>
  <c r="J249" i="11"/>
  <c r="F249" i="11"/>
  <c r="K249" i="11" s="1"/>
  <c r="M248" i="11"/>
  <c r="L248" i="11"/>
  <c r="J248" i="11"/>
  <c r="F248" i="11"/>
  <c r="K248" i="11" s="1"/>
  <c r="M247" i="11"/>
  <c r="L247" i="11"/>
  <c r="J247" i="11"/>
  <c r="F247" i="11"/>
  <c r="K247" i="11" s="1"/>
  <c r="M246" i="11"/>
  <c r="L246" i="11"/>
  <c r="J246" i="11"/>
  <c r="F246" i="11"/>
  <c r="K246" i="11" s="1"/>
  <c r="M245" i="11"/>
  <c r="L245" i="11"/>
  <c r="J245" i="11"/>
  <c r="F245" i="11"/>
  <c r="K245" i="11" s="1"/>
  <c r="M244" i="11"/>
  <c r="L244" i="11"/>
  <c r="J244" i="11"/>
  <c r="F244" i="11"/>
  <c r="K244" i="11" s="1"/>
  <c r="M243" i="11"/>
  <c r="L243" i="11"/>
  <c r="J243" i="11"/>
  <c r="F243" i="11"/>
  <c r="K243" i="11" s="1"/>
  <c r="M242" i="11"/>
  <c r="L242" i="11"/>
  <c r="J242" i="11"/>
  <c r="F242" i="11"/>
  <c r="K242" i="11" s="1"/>
  <c r="M241" i="11"/>
  <c r="L241" i="11"/>
  <c r="J241" i="11"/>
  <c r="F241" i="11"/>
  <c r="K241" i="11" s="1"/>
  <c r="M240" i="11"/>
  <c r="L240" i="11"/>
  <c r="J240" i="11"/>
  <c r="F240" i="11"/>
  <c r="K240" i="11" s="1"/>
  <c r="M239" i="11"/>
  <c r="L239" i="11"/>
  <c r="J239" i="11"/>
  <c r="F239" i="11"/>
  <c r="K239" i="11" s="1"/>
  <c r="M238" i="11"/>
  <c r="L238" i="11"/>
  <c r="J238" i="11"/>
  <c r="F238" i="11"/>
  <c r="K238" i="11" s="1"/>
  <c r="M237" i="11"/>
  <c r="L237" i="11"/>
  <c r="J237" i="11"/>
  <c r="F237" i="11"/>
  <c r="K237" i="11" s="1"/>
  <c r="M236" i="11"/>
  <c r="L236" i="11"/>
  <c r="J236" i="11"/>
  <c r="F236" i="11"/>
  <c r="K236" i="11" s="1"/>
  <c r="M235" i="11"/>
  <c r="L235" i="11"/>
  <c r="J235" i="11"/>
  <c r="F235" i="11"/>
  <c r="K235" i="11" s="1"/>
  <c r="M234" i="11"/>
  <c r="L234" i="11"/>
  <c r="J234" i="11"/>
  <c r="F234" i="11"/>
  <c r="K234" i="11" s="1"/>
  <c r="M233" i="11"/>
  <c r="L233" i="11"/>
  <c r="J233" i="11"/>
  <c r="F233" i="11"/>
  <c r="K233" i="11" s="1"/>
  <c r="M232" i="11"/>
  <c r="L232" i="11"/>
  <c r="J232" i="11"/>
  <c r="F232" i="11"/>
  <c r="K232" i="11" s="1"/>
  <c r="M231" i="11"/>
  <c r="L231" i="11"/>
  <c r="J231" i="11"/>
  <c r="F231" i="11"/>
  <c r="K231" i="11" s="1"/>
  <c r="M230" i="11"/>
  <c r="L230" i="11"/>
  <c r="J230" i="11"/>
  <c r="F230" i="11"/>
  <c r="K230" i="11" s="1"/>
  <c r="M229" i="11"/>
  <c r="L229" i="11"/>
  <c r="J229" i="11"/>
  <c r="F229" i="11"/>
  <c r="K229" i="11" s="1"/>
  <c r="M228" i="11"/>
  <c r="L228" i="11"/>
  <c r="J228" i="11"/>
  <c r="F228" i="11"/>
  <c r="K228" i="11" s="1"/>
  <c r="M227" i="11"/>
  <c r="L227" i="11"/>
  <c r="J227" i="11"/>
  <c r="F227" i="11"/>
  <c r="K227" i="11" s="1"/>
  <c r="M226" i="11"/>
  <c r="L226" i="11"/>
  <c r="J226" i="11"/>
  <c r="F226" i="11"/>
  <c r="K226" i="11" s="1"/>
  <c r="M225" i="11"/>
  <c r="L225" i="11"/>
  <c r="J225" i="11"/>
  <c r="F225" i="11"/>
  <c r="K225" i="11" s="1"/>
  <c r="M224" i="11"/>
  <c r="L224" i="11"/>
  <c r="J224" i="11"/>
  <c r="F224" i="11"/>
  <c r="K224" i="11" s="1"/>
  <c r="M223" i="11"/>
  <c r="L223" i="11"/>
  <c r="J223" i="11"/>
  <c r="F223" i="11"/>
  <c r="K223" i="11" s="1"/>
  <c r="M222" i="11"/>
  <c r="L222" i="11"/>
  <c r="J222" i="11"/>
  <c r="F222" i="11"/>
  <c r="K222" i="11" s="1"/>
  <c r="M221" i="11"/>
  <c r="L221" i="11"/>
  <c r="J221" i="11"/>
  <c r="F221" i="11"/>
  <c r="K221" i="11" s="1"/>
  <c r="M220" i="11"/>
  <c r="L220" i="11"/>
  <c r="J220" i="11"/>
  <c r="F220" i="11"/>
  <c r="K220" i="11" s="1"/>
  <c r="M219" i="11"/>
  <c r="L219" i="11"/>
  <c r="J219" i="11"/>
  <c r="F219" i="11"/>
  <c r="K219" i="11" s="1"/>
  <c r="M218" i="11"/>
  <c r="L218" i="11"/>
  <c r="J218" i="11"/>
  <c r="F218" i="11"/>
  <c r="K218" i="11" s="1"/>
  <c r="M217" i="11"/>
  <c r="L217" i="11"/>
  <c r="J217" i="11"/>
  <c r="F217" i="11"/>
  <c r="K217" i="11" s="1"/>
  <c r="M216" i="11"/>
  <c r="L216" i="11"/>
  <c r="J216" i="11"/>
  <c r="F216" i="11"/>
  <c r="K216" i="11" s="1"/>
  <c r="M215" i="11"/>
  <c r="L215" i="11"/>
  <c r="J215" i="11"/>
  <c r="F215" i="11"/>
  <c r="K215" i="11" s="1"/>
  <c r="M214" i="11"/>
  <c r="L214" i="11"/>
  <c r="J214" i="11"/>
  <c r="F214" i="11"/>
  <c r="K214" i="11" s="1"/>
  <c r="M213" i="11"/>
  <c r="L213" i="11"/>
  <c r="J213" i="11"/>
  <c r="F213" i="11"/>
  <c r="K213" i="11" s="1"/>
  <c r="M212" i="11"/>
  <c r="L212" i="11"/>
  <c r="J212" i="11"/>
  <c r="F212" i="11"/>
  <c r="K212" i="11" s="1"/>
  <c r="M211" i="11"/>
  <c r="L211" i="11"/>
  <c r="J211" i="11"/>
  <c r="F211" i="11"/>
  <c r="K211" i="11" s="1"/>
  <c r="M210" i="11"/>
  <c r="L210" i="11"/>
  <c r="J210" i="11"/>
  <c r="F210" i="11"/>
  <c r="K210" i="11" s="1"/>
  <c r="M209" i="11"/>
  <c r="L209" i="11"/>
  <c r="J209" i="11"/>
  <c r="F209" i="11"/>
  <c r="K209" i="11" s="1"/>
  <c r="M208" i="11"/>
  <c r="L208" i="11"/>
  <c r="J208" i="11"/>
  <c r="F208" i="11"/>
  <c r="K208" i="11" s="1"/>
  <c r="M207" i="11"/>
  <c r="L207" i="11"/>
  <c r="J207" i="11"/>
  <c r="F207" i="11"/>
  <c r="K207" i="11" s="1"/>
  <c r="M206" i="11"/>
  <c r="L206" i="11"/>
  <c r="J206" i="11"/>
  <c r="F206" i="11"/>
  <c r="K206" i="11" s="1"/>
  <c r="M205" i="11"/>
  <c r="L205" i="11"/>
  <c r="J205" i="11"/>
  <c r="F205" i="11"/>
  <c r="K205" i="11" s="1"/>
  <c r="M204" i="11"/>
  <c r="L204" i="11"/>
  <c r="J204" i="11"/>
  <c r="F204" i="11"/>
  <c r="K204" i="11" s="1"/>
  <c r="M203" i="11"/>
  <c r="L203" i="11"/>
  <c r="J203" i="11"/>
  <c r="F203" i="11"/>
  <c r="K203" i="11" s="1"/>
  <c r="M202" i="11"/>
  <c r="L202" i="11"/>
  <c r="J202" i="11"/>
  <c r="F202" i="11"/>
  <c r="K202" i="11" s="1"/>
  <c r="M201" i="11"/>
  <c r="L201" i="11"/>
  <c r="J201" i="11"/>
  <c r="F201" i="11"/>
  <c r="K201" i="11" s="1"/>
  <c r="M200" i="11"/>
  <c r="L200" i="11"/>
  <c r="J200" i="11"/>
  <c r="F200" i="11"/>
  <c r="K200" i="11" s="1"/>
  <c r="M199" i="11"/>
  <c r="L199" i="11"/>
  <c r="J199" i="11"/>
  <c r="F199" i="11"/>
  <c r="K199" i="11" s="1"/>
  <c r="M198" i="11"/>
  <c r="L198" i="11"/>
  <c r="J198" i="11"/>
  <c r="F198" i="11"/>
  <c r="K198" i="11" s="1"/>
  <c r="M197" i="11"/>
  <c r="L197" i="11"/>
  <c r="J197" i="11"/>
  <c r="F197" i="11"/>
  <c r="K197" i="11" s="1"/>
  <c r="M196" i="11"/>
  <c r="L196" i="11"/>
  <c r="J196" i="11"/>
  <c r="F196" i="11"/>
  <c r="K196" i="11" s="1"/>
  <c r="M195" i="11"/>
  <c r="L195" i="11"/>
  <c r="K195" i="11"/>
  <c r="J195" i="11"/>
  <c r="F195" i="11"/>
  <c r="M194" i="11"/>
  <c r="L194" i="11"/>
  <c r="J194" i="11"/>
  <c r="F194" i="11"/>
  <c r="K194" i="11" s="1"/>
  <c r="M193" i="11"/>
  <c r="L193" i="11"/>
  <c r="J193" i="11"/>
  <c r="F193" i="11"/>
  <c r="K193" i="11" s="1"/>
  <c r="M192" i="11"/>
  <c r="L192" i="11"/>
  <c r="J192" i="11"/>
  <c r="F192" i="11"/>
  <c r="K192" i="11" s="1"/>
  <c r="M191" i="11"/>
  <c r="L191" i="11"/>
  <c r="J191" i="11"/>
  <c r="F191" i="11"/>
  <c r="K191" i="11" s="1"/>
  <c r="M190" i="11"/>
  <c r="L190" i="11"/>
  <c r="J190" i="11"/>
  <c r="F190" i="11"/>
  <c r="K190" i="11" s="1"/>
  <c r="M189" i="11"/>
  <c r="L189" i="11"/>
  <c r="J189" i="11"/>
  <c r="F189" i="11"/>
  <c r="K189" i="11" s="1"/>
  <c r="M188" i="11"/>
  <c r="L188" i="11"/>
  <c r="J188" i="11"/>
  <c r="F188" i="11"/>
  <c r="K188" i="11" s="1"/>
  <c r="M187" i="11"/>
  <c r="L187" i="11"/>
  <c r="J187" i="11"/>
  <c r="F187" i="11"/>
  <c r="K187" i="11" s="1"/>
  <c r="M186" i="11"/>
  <c r="L186" i="11"/>
  <c r="J186" i="11"/>
  <c r="F186" i="11"/>
  <c r="K186" i="11" s="1"/>
  <c r="M185" i="11"/>
  <c r="L185" i="11"/>
  <c r="J185" i="11"/>
  <c r="F185" i="11"/>
  <c r="K185" i="11" s="1"/>
  <c r="M184" i="11"/>
  <c r="L184" i="11"/>
  <c r="J184" i="11"/>
  <c r="F184" i="11"/>
  <c r="K184" i="11" s="1"/>
  <c r="M183" i="11"/>
  <c r="L183" i="11"/>
  <c r="J183" i="11"/>
  <c r="F183" i="11"/>
  <c r="K183" i="11" s="1"/>
  <c r="M182" i="11"/>
  <c r="L182" i="11"/>
  <c r="J182" i="11"/>
  <c r="F182" i="11"/>
  <c r="K182" i="11" s="1"/>
  <c r="M181" i="11"/>
  <c r="L181" i="11"/>
  <c r="J181" i="11"/>
  <c r="F181" i="11"/>
  <c r="K181" i="11" s="1"/>
  <c r="M180" i="11"/>
  <c r="L180" i="11"/>
  <c r="J180" i="11"/>
  <c r="F180" i="11"/>
  <c r="K180" i="11" s="1"/>
  <c r="M179" i="11"/>
  <c r="L179" i="11"/>
  <c r="J179" i="11"/>
  <c r="F179" i="11"/>
  <c r="K179" i="11" s="1"/>
  <c r="M178" i="11"/>
  <c r="L178" i="11"/>
  <c r="J178" i="11"/>
  <c r="F178" i="11"/>
  <c r="K178" i="11" s="1"/>
  <c r="M177" i="11"/>
  <c r="L177" i="11"/>
  <c r="J177" i="11"/>
  <c r="F177" i="11"/>
  <c r="K177" i="11" s="1"/>
  <c r="M176" i="11"/>
  <c r="L176" i="11"/>
  <c r="J176" i="11"/>
  <c r="F176" i="11"/>
  <c r="K176" i="11" s="1"/>
  <c r="M175" i="11"/>
  <c r="L175" i="11"/>
  <c r="J175" i="11"/>
  <c r="F175" i="11"/>
  <c r="K175" i="11" s="1"/>
  <c r="M174" i="11"/>
  <c r="L174" i="11"/>
  <c r="J174" i="11"/>
  <c r="F174" i="11"/>
  <c r="K174" i="11" s="1"/>
  <c r="M173" i="11"/>
  <c r="L173" i="11"/>
  <c r="J173" i="11"/>
  <c r="F173" i="11"/>
  <c r="K173" i="11" s="1"/>
  <c r="M172" i="11"/>
  <c r="L172" i="11"/>
  <c r="J172" i="11"/>
  <c r="F172" i="11"/>
  <c r="K172" i="11" s="1"/>
  <c r="M171" i="11"/>
  <c r="L171" i="11"/>
  <c r="J171" i="11"/>
  <c r="F171" i="11"/>
  <c r="K171" i="11" s="1"/>
  <c r="M170" i="11"/>
  <c r="L170" i="11"/>
  <c r="J170" i="11"/>
  <c r="F170" i="11"/>
  <c r="K170" i="11" s="1"/>
  <c r="M169" i="11"/>
  <c r="L169" i="11"/>
  <c r="J169" i="11"/>
  <c r="F169" i="11"/>
  <c r="K169" i="11" s="1"/>
  <c r="M168" i="11"/>
  <c r="L168" i="11"/>
  <c r="J168" i="11"/>
  <c r="F168" i="11"/>
  <c r="K168" i="11" s="1"/>
  <c r="M167" i="11"/>
  <c r="L167" i="11"/>
  <c r="J167" i="11"/>
  <c r="F167" i="11"/>
  <c r="K167" i="11" s="1"/>
  <c r="M166" i="11"/>
  <c r="L166" i="11"/>
  <c r="J166" i="11"/>
  <c r="F166" i="11"/>
  <c r="K166" i="11" s="1"/>
  <c r="M165" i="11"/>
  <c r="L165" i="11"/>
  <c r="J165" i="11"/>
  <c r="F165" i="11"/>
  <c r="K165" i="11" s="1"/>
  <c r="M164" i="11"/>
  <c r="L164" i="11"/>
  <c r="J164" i="11"/>
  <c r="F164" i="11"/>
  <c r="K164" i="11" s="1"/>
  <c r="M163" i="11"/>
  <c r="L163" i="11"/>
  <c r="J163" i="11"/>
  <c r="F163" i="11"/>
  <c r="K163" i="11" s="1"/>
  <c r="M162" i="11"/>
  <c r="L162" i="11"/>
  <c r="J162" i="11"/>
  <c r="F162" i="11"/>
  <c r="K162" i="11" s="1"/>
  <c r="M161" i="11"/>
  <c r="L161" i="11"/>
  <c r="J161" i="11"/>
  <c r="F161" i="11"/>
  <c r="K161" i="11" s="1"/>
  <c r="M160" i="11"/>
  <c r="L160" i="11"/>
  <c r="J160" i="11"/>
  <c r="F160" i="11"/>
  <c r="K160" i="11" s="1"/>
  <c r="M159" i="11"/>
  <c r="L159" i="11"/>
  <c r="J159" i="11"/>
  <c r="F159" i="11"/>
  <c r="K159" i="11" s="1"/>
  <c r="M158" i="11"/>
  <c r="L158" i="11"/>
  <c r="J158" i="11"/>
  <c r="F158" i="11"/>
  <c r="K158" i="11" s="1"/>
  <c r="M157" i="11"/>
  <c r="L157" i="11"/>
  <c r="J157" i="11"/>
  <c r="F157" i="11"/>
  <c r="K157" i="11" s="1"/>
  <c r="M156" i="11"/>
  <c r="L156" i="11"/>
  <c r="J156" i="11"/>
  <c r="F156" i="11"/>
  <c r="K156" i="11" s="1"/>
  <c r="M155" i="11"/>
  <c r="L155" i="11"/>
  <c r="J155" i="11"/>
  <c r="F155" i="11"/>
  <c r="K155" i="11" s="1"/>
  <c r="M154" i="11"/>
  <c r="L154" i="11"/>
  <c r="J154" i="11"/>
  <c r="F154" i="11"/>
  <c r="K154" i="11" s="1"/>
  <c r="M153" i="11"/>
  <c r="L153" i="11"/>
  <c r="J153" i="11"/>
  <c r="F153" i="11"/>
  <c r="K153" i="11" s="1"/>
  <c r="M152" i="11"/>
  <c r="L152" i="11"/>
  <c r="J152" i="11"/>
  <c r="F152" i="11"/>
  <c r="K152" i="11" s="1"/>
  <c r="M151" i="11"/>
  <c r="L151" i="11"/>
  <c r="J151" i="11"/>
  <c r="F151" i="11"/>
  <c r="K151" i="11" s="1"/>
  <c r="M150" i="11"/>
  <c r="L150" i="11"/>
  <c r="J150" i="11"/>
  <c r="F150" i="11"/>
  <c r="K150" i="11" s="1"/>
  <c r="M149" i="11"/>
  <c r="L149" i="11"/>
  <c r="J149" i="11"/>
  <c r="F149" i="11"/>
  <c r="K149" i="11" s="1"/>
  <c r="M148" i="11"/>
  <c r="L148" i="11"/>
  <c r="J148" i="11"/>
  <c r="F148" i="11"/>
  <c r="K148" i="11" s="1"/>
  <c r="M147" i="11"/>
  <c r="L147" i="11"/>
  <c r="J147" i="11"/>
  <c r="F147" i="11"/>
  <c r="K147" i="11" s="1"/>
  <c r="M146" i="11"/>
  <c r="L146" i="11"/>
  <c r="J146" i="11"/>
  <c r="F146" i="11"/>
  <c r="K146" i="11" s="1"/>
  <c r="M145" i="11"/>
  <c r="L145" i="11"/>
  <c r="J145" i="11"/>
  <c r="F145" i="11"/>
  <c r="K145" i="11" s="1"/>
  <c r="M144" i="11"/>
  <c r="L144" i="11"/>
  <c r="J144" i="11"/>
  <c r="F144" i="11"/>
  <c r="K144" i="11" s="1"/>
  <c r="M143" i="11"/>
  <c r="L143" i="11"/>
  <c r="J143" i="11"/>
  <c r="F143" i="11"/>
  <c r="K143" i="11" s="1"/>
  <c r="M142" i="11"/>
  <c r="L142" i="11"/>
  <c r="J142" i="11"/>
  <c r="F142" i="11"/>
  <c r="K142" i="11" s="1"/>
  <c r="M141" i="11"/>
  <c r="L141" i="11"/>
  <c r="J141" i="11"/>
  <c r="F141" i="11"/>
  <c r="K141" i="11" s="1"/>
  <c r="M140" i="11"/>
  <c r="L140" i="11"/>
  <c r="J140" i="11"/>
  <c r="F140" i="11"/>
  <c r="K140" i="11" s="1"/>
  <c r="M139" i="11"/>
  <c r="L139" i="11"/>
  <c r="J139" i="11"/>
  <c r="F139" i="11"/>
  <c r="K139" i="11" s="1"/>
  <c r="M138" i="11"/>
  <c r="L138" i="11"/>
  <c r="J138" i="11"/>
  <c r="F138" i="11"/>
  <c r="K138" i="11" s="1"/>
  <c r="M137" i="11"/>
  <c r="L137" i="11"/>
  <c r="J137" i="11"/>
  <c r="F137" i="11"/>
  <c r="K137" i="11" s="1"/>
  <c r="M136" i="11"/>
  <c r="L136" i="11"/>
  <c r="J136" i="11"/>
  <c r="F136" i="11"/>
  <c r="K136" i="11" s="1"/>
  <c r="M135" i="11"/>
  <c r="L135" i="11"/>
  <c r="J135" i="11"/>
  <c r="F135" i="11"/>
  <c r="K135" i="11" s="1"/>
  <c r="M134" i="11"/>
  <c r="L134" i="11"/>
  <c r="J134" i="11"/>
  <c r="F134" i="11"/>
  <c r="K134" i="11" s="1"/>
  <c r="M133" i="11"/>
  <c r="L133" i="11"/>
  <c r="J133" i="11"/>
  <c r="F133" i="11"/>
  <c r="K133" i="11" s="1"/>
  <c r="M132" i="11"/>
  <c r="L132" i="11"/>
  <c r="J132" i="11"/>
  <c r="F132" i="11"/>
  <c r="K132" i="11" s="1"/>
  <c r="M131" i="11"/>
  <c r="L131" i="11"/>
  <c r="J131" i="11"/>
  <c r="F131" i="11"/>
  <c r="K131" i="11" s="1"/>
  <c r="M130" i="11"/>
  <c r="L130" i="11"/>
  <c r="J130" i="11"/>
  <c r="F130" i="11"/>
  <c r="K130" i="11" s="1"/>
  <c r="M129" i="11"/>
  <c r="L129" i="11"/>
  <c r="J129" i="11"/>
  <c r="F129" i="11"/>
  <c r="K129" i="11" s="1"/>
  <c r="M128" i="11"/>
  <c r="L128" i="11"/>
  <c r="J128" i="11"/>
  <c r="F128" i="11"/>
  <c r="K128" i="11" s="1"/>
  <c r="M127" i="11"/>
  <c r="L127" i="11"/>
  <c r="J127" i="11"/>
  <c r="F127" i="11"/>
  <c r="K127" i="11" s="1"/>
  <c r="M126" i="11"/>
  <c r="L126" i="11"/>
  <c r="J126" i="11"/>
  <c r="F126" i="11"/>
  <c r="K126" i="11" s="1"/>
  <c r="M125" i="11"/>
  <c r="L125" i="11"/>
  <c r="J125" i="11"/>
  <c r="F125" i="11"/>
  <c r="K125" i="11" s="1"/>
  <c r="M124" i="11"/>
  <c r="L124" i="11"/>
  <c r="J124" i="11"/>
  <c r="F124" i="11"/>
  <c r="K124" i="11" s="1"/>
  <c r="M123" i="11"/>
  <c r="L123" i="11"/>
  <c r="J123" i="11"/>
  <c r="F123" i="11"/>
  <c r="K123" i="11" s="1"/>
  <c r="M122" i="11"/>
  <c r="L122" i="11"/>
  <c r="J122" i="11"/>
  <c r="F122" i="11"/>
  <c r="K122" i="11" s="1"/>
  <c r="M121" i="11"/>
  <c r="L121" i="11"/>
  <c r="J121" i="11"/>
  <c r="F121" i="11"/>
  <c r="K121" i="11" s="1"/>
  <c r="M120" i="11"/>
  <c r="L120" i="11"/>
  <c r="J120" i="11"/>
  <c r="F120" i="11"/>
  <c r="K120" i="11" s="1"/>
  <c r="M119" i="11"/>
  <c r="L119" i="11"/>
  <c r="J119" i="11"/>
  <c r="F119" i="11"/>
  <c r="K119" i="11" s="1"/>
  <c r="M118" i="11"/>
  <c r="L118" i="11"/>
  <c r="J118" i="11"/>
  <c r="F118" i="11"/>
  <c r="K118" i="11" s="1"/>
  <c r="M117" i="11"/>
  <c r="L117" i="11"/>
  <c r="J117" i="11"/>
  <c r="F117" i="11"/>
  <c r="K117" i="11" s="1"/>
  <c r="M116" i="11"/>
  <c r="L116" i="11"/>
  <c r="J116" i="11"/>
  <c r="F116" i="11"/>
  <c r="K116" i="11" s="1"/>
  <c r="M115" i="11"/>
  <c r="L115" i="11"/>
  <c r="J115" i="11"/>
  <c r="F115" i="11"/>
  <c r="K115" i="11" s="1"/>
  <c r="M114" i="11"/>
  <c r="L114" i="11"/>
  <c r="J114" i="11"/>
  <c r="F114" i="11"/>
  <c r="K114" i="11" s="1"/>
  <c r="M113" i="11"/>
  <c r="L113" i="11"/>
  <c r="J113" i="11"/>
  <c r="F113" i="11"/>
  <c r="K113" i="11" s="1"/>
  <c r="M112" i="11"/>
  <c r="L112" i="11"/>
  <c r="J112" i="11"/>
  <c r="F112" i="11"/>
  <c r="K112" i="11" s="1"/>
  <c r="M111" i="11"/>
  <c r="L111" i="11"/>
  <c r="J111" i="11"/>
  <c r="F111" i="11"/>
  <c r="K111" i="11" s="1"/>
  <c r="M110" i="11"/>
  <c r="L110" i="11"/>
  <c r="J110" i="11"/>
  <c r="F110" i="11"/>
  <c r="K110" i="11" s="1"/>
  <c r="M109" i="11"/>
  <c r="L109" i="11"/>
  <c r="J109" i="11"/>
  <c r="F109" i="11"/>
  <c r="K109" i="11" s="1"/>
  <c r="M108" i="11"/>
  <c r="L108" i="11"/>
  <c r="J108" i="11"/>
  <c r="F108" i="11"/>
  <c r="K108" i="11" s="1"/>
  <c r="M107" i="11"/>
  <c r="L107" i="11"/>
  <c r="J107" i="11"/>
  <c r="F107" i="11"/>
  <c r="K107" i="11" s="1"/>
  <c r="M106" i="11"/>
  <c r="L106" i="11"/>
  <c r="J106" i="11"/>
  <c r="F106" i="11"/>
  <c r="K106" i="11" s="1"/>
  <c r="M105" i="11"/>
  <c r="L105" i="11"/>
  <c r="J105" i="11"/>
  <c r="F105" i="11"/>
  <c r="K105" i="11" s="1"/>
  <c r="M104" i="11"/>
  <c r="L104" i="11"/>
  <c r="J104" i="11"/>
  <c r="F104" i="11"/>
  <c r="K104" i="11" s="1"/>
  <c r="M103" i="11"/>
  <c r="L103" i="11"/>
  <c r="J103" i="11"/>
  <c r="F103" i="11"/>
  <c r="K103" i="11" s="1"/>
  <c r="M102" i="11"/>
  <c r="L102" i="11"/>
  <c r="J102" i="11"/>
  <c r="F102" i="11"/>
  <c r="K102" i="11" s="1"/>
  <c r="M101" i="11"/>
  <c r="L101" i="11"/>
  <c r="J101" i="11"/>
  <c r="F101" i="11"/>
  <c r="K101" i="11" s="1"/>
  <c r="M100" i="11"/>
  <c r="L100" i="11"/>
  <c r="J100" i="11"/>
  <c r="F100" i="11"/>
  <c r="K100" i="11" s="1"/>
  <c r="M99" i="11"/>
  <c r="L99" i="11"/>
  <c r="J99" i="11"/>
  <c r="F99" i="11"/>
  <c r="K99" i="11" s="1"/>
  <c r="M98" i="11"/>
  <c r="L98" i="11"/>
  <c r="J98" i="11"/>
  <c r="F98" i="11"/>
  <c r="K98" i="11" s="1"/>
  <c r="M97" i="11"/>
  <c r="L97" i="11"/>
  <c r="J97" i="11"/>
  <c r="F97" i="11"/>
  <c r="K97" i="11" s="1"/>
  <c r="M96" i="11"/>
  <c r="L96" i="11"/>
  <c r="J96" i="11"/>
  <c r="F96" i="11"/>
  <c r="K96" i="11" s="1"/>
  <c r="M95" i="11"/>
  <c r="L95" i="11"/>
  <c r="J95" i="11"/>
  <c r="F95" i="11"/>
  <c r="K95" i="11" s="1"/>
  <c r="M94" i="11"/>
  <c r="L94" i="11"/>
  <c r="J94" i="11"/>
  <c r="F94" i="11"/>
  <c r="K94" i="11" s="1"/>
  <c r="M93" i="11"/>
  <c r="L93" i="11"/>
  <c r="J93" i="11"/>
  <c r="F93" i="11"/>
  <c r="K93" i="11" s="1"/>
  <c r="M92" i="11"/>
  <c r="L92" i="11"/>
  <c r="J92" i="11"/>
  <c r="F92" i="11"/>
  <c r="K92" i="11" s="1"/>
  <c r="M91" i="11"/>
  <c r="L91" i="11"/>
  <c r="J91" i="11"/>
  <c r="F91" i="11"/>
  <c r="K91" i="11" s="1"/>
  <c r="M90" i="11"/>
  <c r="L90" i="11"/>
  <c r="J90" i="11"/>
  <c r="F90" i="11"/>
  <c r="K90" i="11" s="1"/>
  <c r="M89" i="11"/>
  <c r="L89" i="11"/>
  <c r="J89" i="11"/>
  <c r="F89" i="11"/>
  <c r="K89" i="11" s="1"/>
  <c r="M88" i="11"/>
  <c r="L88" i="11"/>
  <c r="J88" i="11"/>
  <c r="F88" i="11"/>
  <c r="K88" i="11" s="1"/>
  <c r="M87" i="11"/>
  <c r="L87" i="11"/>
  <c r="J87" i="11"/>
  <c r="F87" i="11"/>
  <c r="K87" i="11" s="1"/>
  <c r="M86" i="11"/>
  <c r="L86" i="11"/>
  <c r="J86" i="11"/>
  <c r="F86" i="11"/>
  <c r="K86" i="11" s="1"/>
  <c r="M85" i="11"/>
  <c r="L85" i="11"/>
  <c r="J85" i="11"/>
  <c r="F85" i="11"/>
  <c r="K85" i="11" s="1"/>
  <c r="M84" i="11"/>
  <c r="L84" i="11"/>
  <c r="J84" i="11"/>
  <c r="F84" i="11"/>
  <c r="K84" i="11" s="1"/>
  <c r="M83" i="11"/>
  <c r="L83" i="11"/>
  <c r="J83" i="11"/>
  <c r="F83" i="11"/>
  <c r="K83" i="11" s="1"/>
  <c r="M82" i="11"/>
  <c r="L82" i="11"/>
  <c r="J82" i="11"/>
  <c r="F82" i="11"/>
  <c r="K82" i="11" s="1"/>
  <c r="M81" i="11"/>
  <c r="L81" i="11"/>
  <c r="J81" i="11"/>
  <c r="F81" i="11"/>
  <c r="K81" i="11" s="1"/>
  <c r="M80" i="11"/>
  <c r="L80" i="11"/>
  <c r="J80" i="11"/>
  <c r="F80" i="11"/>
  <c r="K80" i="11" s="1"/>
  <c r="M79" i="11"/>
  <c r="L79" i="11"/>
  <c r="J79" i="11"/>
  <c r="F79" i="11"/>
  <c r="K79" i="11" s="1"/>
  <c r="M78" i="11"/>
  <c r="L78" i="11"/>
  <c r="J78" i="11"/>
  <c r="F78" i="11"/>
  <c r="K78" i="11" s="1"/>
  <c r="M77" i="11"/>
  <c r="L77" i="11"/>
  <c r="J77" i="11"/>
  <c r="F77" i="11"/>
  <c r="K77" i="11" s="1"/>
  <c r="M76" i="11"/>
  <c r="L76" i="11"/>
  <c r="J76" i="11"/>
  <c r="F76" i="11"/>
  <c r="K76" i="11" s="1"/>
  <c r="M75" i="11"/>
  <c r="L75" i="11"/>
  <c r="J75" i="11"/>
  <c r="F75" i="11"/>
  <c r="K75" i="11" s="1"/>
  <c r="M74" i="11"/>
  <c r="L74" i="11"/>
  <c r="J74" i="11"/>
  <c r="F74" i="11"/>
  <c r="K74" i="11" s="1"/>
  <c r="M73" i="11"/>
  <c r="L73" i="11"/>
  <c r="J73" i="11"/>
  <c r="F73" i="11"/>
  <c r="K73" i="11" s="1"/>
  <c r="M72" i="11"/>
  <c r="L72" i="11"/>
  <c r="J72" i="11"/>
  <c r="F72" i="11"/>
  <c r="K72" i="11" s="1"/>
  <c r="M71" i="11"/>
  <c r="L71" i="11"/>
  <c r="J71" i="11"/>
  <c r="F71" i="11"/>
  <c r="K71" i="11" s="1"/>
  <c r="M70" i="11"/>
  <c r="L70" i="11"/>
  <c r="J70" i="11"/>
  <c r="F70" i="11"/>
  <c r="K70" i="11" s="1"/>
  <c r="M69" i="11"/>
  <c r="L69" i="11"/>
  <c r="J69" i="11"/>
  <c r="F69" i="11"/>
  <c r="K69" i="11" s="1"/>
  <c r="M68" i="11"/>
  <c r="L68" i="11"/>
  <c r="J68" i="11"/>
  <c r="F68" i="11"/>
  <c r="K68" i="11" s="1"/>
  <c r="M67" i="11"/>
  <c r="L67" i="11"/>
  <c r="J67" i="11"/>
  <c r="F67" i="11"/>
  <c r="K67" i="11" s="1"/>
  <c r="M66" i="11"/>
  <c r="L66" i="11"/>
  <c r="J66" i="11"/>
  <c r="F66" i="11"/>
  <c r="K66" i="11" s="1"/>
  <c r="M65" i="11"/>
  <c r="L65" i="11"/>
  <c r="J65" i="11"/>
  <c r="F65" i="11"/>
  <c r="K65" i="11" s="1"/>
  <c r="M64" i="11"/>
  <c r="L64" i="11"/>
  <c r="J64" i="11"/>
  <c r="F64" i="11"/>
  <c r="K64" i="11" s="1"/>
  <c r="M63" i="11"/>
  <c r="L63" i="11"/>
  <c r="J63" i="11"/>
  <c r="F63" i="11"/>
  <c r="K63" i="11" s="1"/>
  <c r="M62" i="11"/>
  <c r="L62" i="11"/>
  <c r="J62" i="11"/>
  <c r="F62" i="11"/>
  <c r="K62" i="11" s="1"/>
  <c r="M61" i="11"/>
  <c r="L61" i="11"/>
  <c r="J61" i="11"/>
  <c r="F61" i="11"/>
  <c r="K61" i="11" s="1"/>
  <c r="M60" i="11"/>
  <c r="L60" i="11"/>
  <c r="J60" i="11"/>
  <c r="F60" i="11"/>
  <c r="K60" i="11" s="1"/>
  <c r="M59" i="11"/>
  <c r="L59" i="11"/>
  <c r="J59" i="11"/>
  <c r="F59" i="11"/>
  <c r="K59" i="11" s="1"/>
  <c r="M58" i="11"/>
  <c r="L58" i="11"/>
  <c r="J58" i="11"/>
  <c r="F58" i="11"/>
  <c r="K58" i="11" s="1"/>
  <c r="M57" i="11"/>
  <c r="L57" i="11"/>
  <c r="J57" i="11"/>
  <c r="F57" i="11"/>
  <c r="K57" i="11" s="1"/>
  <c r="M56" i="11"/>
  <c r="L56" i="11"/>
  <c r="J56" i="11"/>
  <c r="F56" i="11"/>
  <c r="K56" i="11" s="1"/>
  <c r="M55" i="11"/>
  <c r="L55" i="11"/>
  <c r="J55" i="11"/>
  <c r="F55" i="11"/>
  <c r="K55" i="11" s="1"/>
  <c r="M54" i="11"/>
  <c r="L54" i="11"/>
  <c r="J54" i="11"/>
  <c r="F54" i="11"/>
  <c r="K54" i="11" s="1"/>
  <c r="M53" i="11"/>
  <c r="L53" i="11"/>
  <c r="J53" i="11"/>
  <c r="F53" i="11"/>
  <c r="K53" i="11" s="1"/>
  <c r="M52" i="11"/>
  <c r="L52" i="11"/>
  <c r="J52" i="11"/>
  <c r="F52" i="11"/>
  <c r="K52" i="11" s="1"/>
  <c r="M51" i="11"/>
  <c r="L51" i="11"/>
  <c r="J51" i="11"/>
  <c r="F51" i="11"/>
  <c r="K51" i="11" s="1"/>
  <c r="M50" i="11"/>
  <c r="L50" i="11"/>
  <c r="J50" i="11"/>
  <c r="F50" i="11"/>
  <c r="K50" i="11" s="1"/>
  <c r="M49" i="11"/>
  <c r="L49" i="11"/>
  <c r="J49" i="11"/>
  <c r="F49" i="11"/>
  <c r="K49" i="11" s="1"/>
  <c r="M48" i="11"/>
  <c r="L48" i="11"/>
  <c r="J48" i="11"/>
  <c r="F48" i="11"/>
  <c r="K48" i="11" s="1"/>
  <c r="M47" i="11"/>
  <c r="L47" i="11"/>
  <c r="J47" i="11"/>
  <c r="F47" i="11"/>
  <c r="K47" i="11" s="1"/>
  <c r="M46" i="11"/>
  <c r="L46" i="11"/>
  <c r="J46" i="11"/>
  <c r="F46" i="11"/>
  <c r="K46" i="11" s="1"/>
  <c r="M45" i="11"/>
  <c r="L45" i="11"/>
  <c r="J45" i="11"/>
  <c r="F45" i="11"/>
  <c r="K45" i="11" s="1"/>
  <c r="M44" i="11"/>
  <c r="L44" i="11"/>
  <c r="J44" i="11"/>
  <c r="F44" i="11"/>
  <c r="K44" i="11" s="1"/>
  <c r="M43" i="11"/>
  <c r="L43" i="11"/>
  <c r="J43" i="11"/>
  <c r="F43" i="11"/>
  <c r="K43" i="11" s="1"/>
  <c r="M42" i="11"/>
  <c r="L42" i="11"/>
  <c r="J42" i="11"/>
  <c r="F42" i="11"/>
  <c r="K42" i="11" s="1"/>
  <c r="M41" i="11"/>
  <c r="L41" i="11"/>
  <c r="J41" i="11"/>
  <c r="F41" i="11"/>
  <c r="K41" i="11" s="1"/>
  <c r="M40" i="11"/>
  <c r="L40" i="11"/>
  <c r="J40" i="11"/>
  <c r="F40" i="11"/>
  <c r="K40" i="11" s="1"/>
  <c r="M39" i="11"/>
  <c r="L39" i="11"/>
  <c r="J39" i="11"/>
  <c r="F39" i="11"/>
  <c r="K39" i="11" s="1"/>
  <c r="M38" i="11"/>
  <c r="L38" i="11"/>
  <c r="J38" i="11"/>
  <c r="F38" i="11"/>
  <c r="K38" i="11" s="1"/>
  <c r="M37" i="11"/>
  <c r="L37" i="11"/>
  <c r="J37" i="11"/>
  <c r="F37" i="11"/>
  <c r="K37" i="11" s="1"/>
  <c r="M36" i="11"/>
  <c r="L36" i="11"/>
  <c r="J36" i="11"/>
  <c r="F36" i="11"/>
  <c r="K36" i="11" s="1"/>
  <c r="M35" i="11"/>
  <c r="L35" i="11"/>
  <c r="J35" i="11"/>
  <c r="F35" i="11"/>
  <c r="K35" i="11" s="1"/>
  <c r="M34" i="11"/>
  <c r="L34" i="11"/>
  <c r="J34" i="11"/>
  <c r="F34" i="11"/>
  <c r="K34" i="11" s="1"/>
  <c r="M33" i="11"/>
  <c r="L33" i="11"/>
  <c r="J33" i="11"/>
  <c r="F33" i="11"/>
  <c r="K33" i="11" s="1"/>
  <c r="M32" i="11"/>
  <c r="L32" i="11"/>
  <c r="J32" i="11"/>
  <c r="F32" i="11"/>
  <c r="K32" i="11" s="1"/>
  <c r="M31" i="11"/>
  <c r="L31" i="11"/>
  <c r="J31" i="11"/>
  <c r="F31" i="11"/>
  <c r="K31" i="11" s="1"/>
  <c r="M30" i="11"/>
  <c r="L30" i="11"/>
  <c r="J30" i="11"/>
  <c r="F30" i="11"/>
  <c r="K30" i="11" s="1"/>
  <c r="M29" i="11"/>
  <c r="L29" i="11"/>
  <c r="J29" i="11"/>
  <c r="F29" i="11"/>
  <c r="K29" i="11" s="1"/>
  <c r="M28" i="11"/>
  <c r="L28" i="11"/>
  <c r="J28" i="11"/>
  <c r="F28" i="11"/>
  <c r="K28" i="11" s="1"/>
  <c r="M27" i="11"/>
  <c r="L27" i="11"/>
  <c r="J27" i="11"/>
  <c r="F27" i="11"/>
  <c r="K27" i="11" s="1"/>
  <c r="M26" i="11"/>
  <c r="L26" i="11"/>
  <c r="J26" i="11"/>
  <c r="F26" i="11"/>
  <c r="K26" i="11" s="1"/>
  <c r="M25" i="11"/>
  <c r="L25" i="11"/>
  <c r="J25" i="11"/>
  <c r="F25" i="11"/>
  <c r="K25" i="11" s="1"/>
  <c r="M24" i="11"/>
  <c r="L24" i="11"/>
  <c r="J24" i="11"/>
  <c r="F24" i="11"/>
  <c r="K24" i="11" s="1"/>
  <c r="M23" i="11"/>
  <c r="L23" i="11"/>
  <c r="J23" i="11"/>
  <c r="F23" i="11"/>
  <c r="K23" i="11" s="1"/>
  <c r="M22" i="11"/>
  <c r="L22" i="11"/>
  <c r="J22" i="11"/>
  <c r="F22" i="11"/>
  <c r="K22" i="11" s="1"/>
  <c r="M21" i="11"/>
  <c r="L21" i="11"/>
  <c r="J21" i="11"/>
  <c r="F21" i="11"/>
  <c r="K21" i="11" s="1"/>
  <c r="M20" i="11"/>
  <c r="L20" i="11"/>
  <c r="J20" i="11"/>
  <c r="F20" i="11"/>
  <c r="K20" i="11" s="1"/>
  <c r="M19" i="11"/>
  <c r="L19" i="11"/>
  <c r="J19" i="11"/>
  <c r="F19" i="11"/>
  <c r="K19" i="11" s="1"/>
  <c r="M18" i="11"/>
  <c r="L18" i="11"/>
  <c r="J18" i="11"/>
  <c r="F18" i="11"/>
  <c r="K18" i="11" s="1"/>
  <c r="M17" i="11"/>
  <c r="L17" i="11"/>
  <c r="J17" i="11"/>
  <c r="F17" i="11"/>
  <c r="K17" i="11" s="1"/>
  <c r="M16" i="11"/>
  <c r="L16" i="11"/>
  <c r="J16" i="11"/>
  <c r="F16" i="11"/>
  <c r="K16" i="11" s="1"/>
  <c r="M15" i="11"/>
  <c r="L15" i="11"/>
  <c r="J15" i="11"/>
  <c r="F15" i="11"/>
  <c r="K15" i="11" s="1"/>
  <c r="M14" i="11"/>
  <c r="L14" i="11"/>
  <c r="J14" i="11"/>
  <c r="F14" i="11"/>
  <c r="K14" i="11" s="1"/>
  <c r="M13" i="11"/>
  <c r="L13" i="11"/>
  <c r="J13" i="11"/>
  <c r="F13" i="11"/>
  <c r="K13" i="11" s="1"/>
  <c r="M12" i="11"/>
  <c r="L12" i="11"/>
  <c r="J12" i="11"/>
  <c r="F12" i="11"/>
  <c r="K12" i="11" s="1"/>
  <c r="M11" i="11"/>
  <c r="L11" i="11"/>
  <c r="J11" i="11"/>
  <c r="F11" i="11"/>
  <c r="K11" i="11" s="1"/>
  <c r="M10" i="11"/>
  <c r="L10" i="11"/>
  <c r="J10" i="11"/>
  <c r="F10" i="11"/>
  <c r="K10" i="11" s="1"/>
  <c r="M9" i="11"/>
  <c r="L9" i="11"/>
  <c r="J9" i="11"/>
  <c r="F9" i="11"/>
  <c r="K9" i="11" s="1"/>
  <c r="M8" i="11"/>
  <c r="L8" i="11"/>
  <c r="J8" i="11"/>
  <c r="F8" i="11"/>
  <c r="K8" i="11" s="1"/>
  <c r="M7" i="11"/>
  <c r="L7" i="11"/>
  <c r="J7" i="11"/>
  <c r="F7" i="11"/>
  <c r="K7" i="11" s="1"/>
  <c r="M6" i="11"/>
  <c r="L6" i="11"/>
  <c r="J6" i="11"/>
  <c r="F6" i="11"/>
  <c r="K6" i="11" s="1"/>
  <c r="E213" i="16" l="1"/>
  <c r="F213" i="16" s="1"/>
  <c r="G213" i="16" s="1"/>
  <c r="H213" i="16" s="1"/>
  <c r="I213" i="16" s="1"/>
  <c r="E156" i="16"/>
  <c r="F156" i="16" s="1"/>
  <c r="G156" i="16" s="1"/>
  <c r="H156" i="16" s="1"/>
  <c r="I156" i="16" s="1"/>
  <c r="E126" i="16"/>
  <c r="F126" i="16" s="1"/>
  <c r="G126" i="16" s="1"/>
  <c r="H126" i="16" s="1"/>
  <c r="I126" i="16" s="1"/>
  <c r="E24" i="16" l="1"/>
  <c r="F24" i="16" s="1"/>
  <c r="G24" i="16" s="1"/>
  <c r="H24" i="16" s="1"/>
  <c r="I24" i="16" s="1"/>
  <c r="E62" i="16"/>
  <c r="F62" i="16" s="1"/>
  <c r="G62" i="16" s="1"/>
  <c r="H62" i="16" s="1"/>
  <c r="I62" i="16" s="1"/>
  <c r="E80" i="16"/>
  <c r="F80" i="16" s="1"/>
  <c r="G80" i="16" s="1"/>
  <c r="H80" i="16" s="1"/>
  <c r="I80" i="16" s="1"/>
  <c r="E106" i="16"/>
  <c r="F106" i="16" s="1"/>
  <c r="G106" i="16" s="1"/>
  <c r="H106" i="16" s="1"/>
  <c r="I106" i="16" s="1"/>
  <c r="E243" i="16"/>
  <c r="E221" i="16"/>
  <c r="F221" i="16" s="1"/>
  <c r="G221" i="16" s="1"/>
  <c r="H221" i="16" s="1"/>
  <c r="I221" i="16" s="1"/>
  <c r="E206" i="16"/>
  <c r="F206" i="16" s="1"/>
  <c r="G206" i="16" s="1"/>
  <c r="H206" i="16" s="1"/>
  <c r="I206" i="16" s="1"/>
  <c r="E171" i="16"/>
  <c r="F171" i="16" s="1"/>
  <c r="G171" i="16" s="1"/>
  <c r="H171" i="16" s="1"/>
  <c r="I171" i="16" s="1"/>
  <c r="E160" i="16"/>
  <c r="F160" i="16" s="1"/>
  <c r="G160" i="16" s="1"/>
  <c r="H160" i="16" s="1"/>
  <c r="I160" i="16" s="1"/>
  <c r="E125" i="16"/>
  <c r="F125" i="16" s="1"/>
  <c r="G125" i="16" s="1"/>
  <c r="H125" i="16" s="1"/>
  <c r="I125" i="16" s="1"/>
  <c r="E118" i="16"/>
  <c r="F118" i="16" s="1"/>
  <c r="G118" i="16" s="1"/>
  <c r="H118" i="16" s="1"/>
  <c r="I118" i="16" s="1"/>
  <c r="E79" i="16"/>
  <c r="F79" i="16" s="1"/>
  <c r="G79" i="16" s="1"/>
  <c r="H79" i="16" s="1"/>
  <c r="I79" i="16" s="1"/>
  <c r="E68" i="16"/>
  <c r="F68" i="16" s="1"/>
  <c r="G68" i="16" s="1"/>
  <c r="H68" i="16" s="1"/>
  <c r="I68" i="16" s="1"/>
  <c r="E50" i="16"/>
  <c r="F50" i="16" s="1"/>
  <c r="G50" i="16" s="1"/>
  <c r="H50" i="16" s="1"/>
  <c r="I50" i="16" s="1"/>
  <c r="E39" i="16"/>
  <c r="F39" i="16" s="1"/>
  <c r="G39" i="16" s="1"/>
  <c r="H39" i="16" s="1"/>
  <c r="I39" i="16" s="1"/>
  <c r="E195" i="16"/>
  <c r="F195" i="16" s="1"/>
  <c r="G195" i="16" s="1"/>
  <c r="H195" i="16" s="1"/>
  <c r="I195" i="16" s="1"/>
  <c r="E149" i="16"/>
  <c r="F149" i="16" s="1"/>
  <c r="G149" i="16" s="1"/>
  <c r="H149" i="16" s="1"/>
  <c r="I149" i="16" s="1"/>
  <c r="E120" i="16"/>
  <c r="F120" i="16" s="1"/>
  <c r="G120" i="16" s="1"/>
  <c r="H120" i="16" s="1"/>
  <c r="I120" i="16" s="1"/>
  <c r="E232" i="16"/>
  <c r="F232" i="16" s="1"/>
  <c r="G232" i="16" s="1"/>
  <c r="H232" i="16" s="1"/>
  <c r="I232" i="16" s="1"/>
  <c r="E184" i="16"/>
  <c r="F184" i="16" s="1"/>
  <c r="G184" i="16" s="1"/>
  <c r="H184" i="16" s="1"/>
  <c r="I184" i="16" s="1"/>
  <c r="E138" i="16"/>
  <c r="F138" i="16" s="1"/>
  <c r="G138" i="16" s="1"/>
  <c r="H138" i="16" s="1"/>
  <c r="I138" i="16" s="1"/>
  <c r="E109" i="16"/>
  <c r="F109" i="16" s="1"/>
  <c r="G109" i="16" s="1"/>
  <c r="H109" i="16" s="1"/>
  <c r="I109" i="16" s="1"/>
  <c r="E240" i="16"/>
  <c r="F240" i="16" s="1"/>
  <c r="G240" i="16" s="1"/>
  <c r="H240" i="16" s="1"/>
  <c r="I240" i="16" s="1"/>
  <c r="E234" i="16"/>
  <c r="F234" i="16" s="1"/>
  <c r="G234" i="16" s="1"/>
  <c r="H234" i="16" s="1"/>
  <c r="I234" i="16" s="1"/>
  <c r="E214" i="16"/>
  <c r="F214" i="16" s="1"/>
  <c r="G214" i="16" s="1"/>
  <c r="H214" i="16" s="1"/>
  <c r="I214" i="16" s="1"/>
  <c r="E203" i="16"/>
  <c r="F203" i="16" s="1"/>
  <c r="G203" i="16" s="1"/>
  <c r="H203" i="16" s="1"/>
  <c r="I203" i="16" s="1"/>
  <c r="E201" i="16"/>
  <c r="F201" i="16" s="1"/>
  <c r="G201" i="16" s="1"/>
  <c r="H201" i="16" s="1"/>
  <c r="I201" i="16" s="1"/>
  <c r="E186" i="16"/>
  <c r="F186" i="16" s="1"/>
  <c r="G186" i="16" s="1"/>
  <c r="H186" i="16" s="1"/>
  <c r="I186" i="16" s="1"/>
  <c r="E168" i="16"/>
  <c r="F168" i="16" s="1"/>
  <c r="G168" i="16" s="1"/>
  <c r="H168" i="16" s="1"/>
  <c r="I168" i="16" s="1"/>
  <c r="E157" i="16"/>
  <c r="F157" i="16" s="1"/>
  <c r="G157" i="16" s="1"/>
  <c r="H157" i="16" s="1"/>
  <c r="I157" i="16" s="1"/>
  <c r="E155" i="16"/>
  <c r="F155" i="16" s="1"/>
  <c r="G155" i="16" s="1"/>
  <c r="H155" i="16" s="1"/>
  <c r="I155" i="16" s="1"/>
  <c r="E140" i="16"/>
  <c r="F140" i="16" s="1"/>
  <c r="G140" i="16" s="1"/>
  <c r="H140" i="16" s="1"/>
  <c r="I140" i="16" s="1"/>
  <c r="E122" i="16"/>
  <c r="F122" i="16" s="1"/>
  <c r="G122" i="16" s="1"/>
  <c r="H122" i="16" s="1"/>
  <c r="I122" i="16" s="1"/>
  <c r="E111" i="16"/>
  <c r="F111" i="16" s="1"/>
  <c r="G111" i="16" s="1"/>
  <c r="H111" i="16" s="1"/>
  <c r="I111" i="16" s="1"/>
  <c r="E65" i="16"/>
  <c r="F65" i="16" s="1"/>
  <c r="G65" i="16" s="1"/>
  <c r="H65" i="16" s="1"/>
  <c r="I65" i="16" s="1"/>
  <c r="E212" i="16"/>
  <c r="F212" i="16" s="1"/>
  <c r="G212" i="16" s="1"/>
  <c r="H212" i="16" s="1"/>
  <c r="I212" i="16" s="1"/>
  <c r="E148" i="16"/>
  <c r="F148" i="16" s="1"/>
  <c r="G148" i="16" s="1"/>
  <c r="H148" i="16" s="1"/>
  <c r="I148" i="16" s="1"/>
  <c r="E128" i="16"/>
  <c r="F128" i="16" s="1"/>
  <c r="G128" i="16" s="1"/>
  <c r="H128" i="16" s="1"/>
  <c r="I128" i="16" s="1"/>
  <c r="E96" i="16"/>
  <c r="F96" i="16" s="1"/>
  <c r="G96" i="16" s="1"/>
  <c r="H96" i="16" s="1"/>
  <c r="I96" i="16" s="1"/>
  <c r="E89" i="16"/>
  <c r="F89" i="16" s="1"/>
  <c r="G89" i="16" s="1"/>
  <c r="H89" i="16" s="1"/>
  <c r="I89" i="16" s="1"/>
  <c r="E77" i="16"/>
  <c r="F77" i="16" s="1"/>
  <c r="G77" i="16" s="1"/>
  <c r="H77" i="16" s="1"/>
  <c r="I77" i="16" s="1"/>
  <c r="E33" i="16"/>
  <c r="F33" i="16" s="1"/>
  <c r="G33" i="16" s="1"/>
  <c r="H33" i="16" s="1"/>
  <c r="I33" i="16" s="1"/>
  <c r="E12" i="16"/>
  <c r="F12" i="16" s="1"/>
  <c r="G12" i="16" s="1"/>
  <c r="H12" i="16" s="1"/>
  <c r="I12" i="16" s="1"/>
  <c r="E225" i="16"/>
  <c r="F225" i="16" s="1"/>
  <c r="G225" i="16" s="1"/>
  <c r="H225" i="16" s="1"/>
  <c r="I225" i="16" s="1"/>
  <c r="E222" i="16"/>
  <c r="F222" i="16" s="1"/>
  <c r="G222" i="16" s="1"/>
  <c r="H222" i="16" s="1"/>
  <c r="I222" i="16" s="1"/>
  <c r="E215" i="16"/>
  <c r="F215" i="16" s="1"/>
  <c r="G215" i="16" s="1"/>
  <c r="H215" i="16" s="1"/>
  <c r="I215" i="16" s="1"/>
  <c r="E181" i="16"/>
  <c r="F181" i="16" s="1"/>
  <c r="G181" i="16" s="1"/>
  <c r="H181" i="16" s="1"/>
  <c r="I181" i="16" s="1"/>
  <c r="E178" i="16"/>
  <c r="F178" i="16" s="1"/>
  <c r="G178" i="16" s="1"/>
  <c r="H178" i="16" s="1"/>
  <c r="I178" i="16" s="1"/>
  <c r="E161" i="16"/>
  <c r="F161" i="16" s="1"/>
  <c r="G161" i="16" s="1"/>
  <c r="H161" i="16" s="1"/>
  <c r="I161" i="16" s="1"/>
  <c r="E158" i="16"/>
  <c r="F158" i="16" s="1"/>
  <c r="G158" i="16" s="1"/>
  <c r="H158" i="16" s="1"/>
  <c r="I158" i="16" s="1"/>
  <c r="E141" i="16"/>
  <c r="F141" i="16" s="1"/>
  <c r="G141" i="16" s="1"/>
  <c r="H141" i="16" s="1"/>
  <c r="I141" i="16" s="1"/>
  <c r="E108" i="16"/>
  <c r="F108" i="16" s="1"/>
  <c r="G108" i="16" s="1"/>
  <c r="H108" i="16" s="1"/>
  <c r="I108" i="16" s="1"/>
  <c r="E70" i="16"/>
  <c r="F70" i="16" s="1"/>
  <c r="G70" i="16" s="1"/>
  <c r="H70" i="16" s="1"/>
  <c r="I70" i="16" s="1"/>
  <c r="E67" i="16"/>
  <c r="F67" i="16" s="1"/>
  <c r="G67" i="16" s="1"/>
  <c r="H67" i="16" s="1"/>
  <c r="I67" i="16" s="1"/>
  <c r="E55" i="16"/>
  <c r="F55" i="16" s="1"/>
  <c r="G55" i="16" s="1"/>
  <c r="H55" i="16" s="1"/>
  <c r="I55" i="16" s="1"/>
  <c r="E52" i="16"/>
  <c r="F52" i="16" s="1"/>
  <c r="G52" i="16" s="1"/>
  <c r="H52" i="16" s="1"/>
  <c r="I52" i="16" s="1"/>
  <c r="E35" i="16"/>
  <c r="F35" i="16" s="1"/>
  <c r="G35" i="16" s="1"/>
  <c r="H35" i="16" s="1"/>
  <c r="I35" i="16" s="1"/>
  <c r="E17" i="16"/>
  <c r="F17" i="16" s="1"/>
  <c r="G17" i="16" s="1"/>
  <c r="H17" i="16" s="1"/>
  <c r="I17" i="16" s="1"/>
  <c r="E242" i="16"/>
  <c r="F242" i="16" s="1"/>
  <c r="G242" i="16" s="1"/>
  <c r="H242" i="16" s="1"/>
  <c r="I242" i="16" s="1"/>
  <c r="E124" i="16"/>
  <c r="F124" i="16" s="1"/>
  <c r="G124" i="16" s="1"/>
  <c r="H124" i="16" s="1"/>
  <c r="I124" i="16" s="1"/>
  <c r="E121" i="16"/>
  <c r="F121" i="16" s="1"/>
  <c r="G121" i="16" s="1"/>
  <c r="H121" i="16" s="1"/>
  <c r="I121" i="16" s="1"/>
  <c r="E134" i="16"/>
  <c r="F134" i="16" s="1"/>
  <c r="G134" i="16" s="1"/>
  <c r="H134" i="16" s="1"/>
  <c r="I134" i="16" s="1"/>
  <c r="E101" i="16"/>
  <c r="F101" i="16" s="1"/>
  <c r="G101" i="16" s="1"/>
  <c r="H101" i="16" s="1"/>
  <c r="I101" i="16" s="1"/>
  <c r="E239" i="16"/>
  <c r="F239" i="16" s="1"/>
  <c r="G239" i="16" s="1"/>
  <c r="H239" i="16" s="1"/>
  <c r="I239" i="16" s="1"/>
  <c r="E64" i="16"/>
  <c r="F64" i="16" s="1"/>
  <c r="G64" i="16" s="1"/>
  <c r="H64" i="16" s="1"/>
  <c r="I64" i="16" s="1"/>
  <c r="E49" i="16"/>
  <c r="F49" i="16" s="1"/>
  <c r="G49" i="16" s="1"/>
  <c r="H49" i="16" s="1"/>
  <c r="I49" i="16" s="1"/>
  <c r="E40" i="16"/>
  <c r="F40" i="16" s="1"/>
  <c r="G40" i="16" s="1"/>
  <c r="H40" i="16" s="1"/>
  <c r="I40" i="16" s="1"/>
  <c r="E26" i="16"/>
  <c r="F26" i="16" s="1"/>
  <c r="G26" i="16" s="1"/>
  <c r="H26" i="16" s="1"/>
  <c r="I26" i="16" s="1"/>
  <c r="E137" i="16"/>
  <c r="F137" i="16" s="1"/>
  <c r="G137" i="16" s="1"/>
  <c r="H137" i="16" s="1"/>
  <c r="I137" i="16" s="1"/>
  <c r="E127" i="16"/>
  <c r="F127" i="16" s="1"/>
  <c r="G127" i="16" s="1"/>
  <c r="H127" i="16" s="1"/>
  <c r="I127" i="16" s="1"/>
  <c r="E98" i="16"/>
  <c r="F98" i="16" s="1"/>
  <c r="G98" i="16" s="1"/>
  <c r="H98" i="16" s="1"/>
  <c r="I98" i="16" s="1"/>
  <c r="E82" i="16"/>
  <c r="F82" i="16" s="1"/>
  <c r="G82" i="16" s="1"/>
  <c r="H82" i="16" s="1"/>
  <c r="I82" i="16" s="1"/>
  <c r="E14" i="16"/>
  <c r="F14" i="16" s="1"/>
  <c r="G14" i="16" s="1"/>
  <c r="H14" i="16" s="1"/>
  <c r="I14" i="16" s="1"/>
  <c r="E207" i="16"/>
  <c r="F207" i="16" s="1"/>
  <c r="G207" i="16" s="1"/>
  <c r="H207" i="16" s="1"/>
  <c r="I207" i="16" s="1"/>
  <c r="E204" i="16"/>
  <c r="F204" i="16" s="1"/>
  <c r="G204" i="16" s="1"/>
  <c r="H204" i="16" s="1"/>
  <c r="I204" i="16" s="1"/>
  <c r="E91" i="16"/>
  <c r="F91" i="16" s="1"/>
  <c r="G91" i="16" s="1"/>
  <c r="H91" i="16" s="1"/>
  <c r="I91" i="16" s="1"/>
  <c r="E76" i="16"/>
  <c r="F76" i="16" s="1"/>
  <c r="G76" i="16" s="1"/>
  <c r="H76" i="16" s="1"/>
  <c r="I76" i="16" s="1"/>
  <c r="E61" i="16"/>
  <c r="F61" i="16" s="1"/>
  <c r="G61" i="16" s="1"/>
  <c r="H61" i="16" s="1"/>
  <c r="I61" i="16" s="1"/>
  <c r="E37" i="16"/>
  <c r="F37" i="16" s="1"/>
  <c r="G37" i="16" s="1"/>
  <c r="H37" i="16" s="1"/>
  <c r="I37" i="16" s="1"/>
  <c r="E150" i="16"/>
  <c r="F150" i="16" s="1"/>
  <c r="G150" i="16" s="1"/>
  <c r="H150" i="16" s="1"/>
  <c r="I150" i="16" s="1"/>
  <c r="E54" i="16"/>
  <c r="F54" i="16" s="1"/>
  <c r="G54" i="16" s="1"/>
  <c r="H54" i="16" s="1"/>
  <c r="I54" i="16" s="1"/>
  <c r="E28" i="16"/>
  <c r="F28" i="16" s="1"/>
  <c r="G28" i="16" s="1"/>
  <c r="H28" i="16" s="1"/>
  <c r="I28" i="16" s="1"/>
  <c r="E170" i="16"/>
  <c r="F170" i="16" s="1"/>
  <c r="G170" i="16" s="1"/>
  <c r="H170" i="16" s="1"/>
  <c r="I170" i="16" s="1"/>
  <c r="E147" i="16"/>
  <c r="F147" i="16" s="1"/>
  <c r="G147" i="16" s="1"/>
  <c r="H147" i="16" s="1"/>
  <c r="I147" i="16" s="1"/>
  <c r="E194" i="16"/>
  <c r="F194" i="16" s="1"/>
  <c r="G194" i="16" s="1"/>
  <c r="H194" i="16" s="1"/>
  <c r="I194" i="16" s="1"/>
  <c r="E23" i="16"/>
  <c r="F23" i="16" s="1"/>
  <c r="G23" i="16" s="1"/>
  <c r="H23" i="16" s="1"/>
  <c r="I23" i="16" s="1"/>
  <c r="E187" i="16"/>
  <c r="F187" i="16" s="1"/>
  <c r="G187" i="16" s="1"/>
  <c r="H187" i="16" s="1"/>
  <c r="I187" i="16" s="1"/>
  <c r="E172" i="16"/>
  <c r="F172" i="16" s="1"/>
  <c r="G172" i="16" s="1"/>
  <c r="H172" i="16" s="1"/>
  <c r="I172" i="16" s="1"/>
  <c r="E135" i="16"/>
  <c r="F135" i="16" s="1"/>
  <c r="G135" i="16" s="1"/>
  <c r="H135" i="16" s="1"/>
  <c r="I135" i="16" s="1"/>
  <c r="E110" i="16"/>
  <c r="F110" i="16" s="1"/>
  <c r="G110" i="16" s="1"/>
  <c r="H110" i="16" s="1"/>
  <c r="I110" i="16" s="1"/>
  <c r="E34" i="16"/>
  <c r="F34" i="16" s="1"/>
  <c r="G34" i="16" s="1"/>
  <c r="H34" i="16" s="1"/>
  <c r="I34" i="16" s="1"/>
  <c r="E241" i="16"/>
  <c r="F241" i="16" s="1"/>
  <c r="G241" i="16" s="1"/>
  <c r="H241" i="16" s="1"/>
  <c r="I241" i="16" s="1"/>
  <c r="E202" i="16"/>
  <c r="F202" i="16" s="1"/>
  <c r="G202" i="16" s="1"/>
  <c r="H202" i="16" s="1"/>
  <c r="I202" i="16" s="1"/>
  <c r="E100" i="16"/>
  <c r="F100" i="16" s="1"/>
  <c r="G100" i="16" s="1"/>
  <c r="H100" i="16" s="1"/>
  <c r="I100" i="16" s="1"/>
  <c r="E47" i="16"/>
  <c r="F47" i="16" s="1"/>
  <c r="G47" i="16" s="1"/>
  <c r="H47" i="16" s="1"/>
  <c r="I47" i="16" s="1"/>
  <c r="E196" i="16"/>
  <c r="F196" i="16" s="1"/>
  <c r="G196" i="16" s="1"/>
  <c r="H196" i="16" s="1"/>
  <c r="I196" i="16" s="1"/>
  <c r="E123" i="16"/>
  <c r="F123" i="16" s="1"/>
  <c r="G123" i="16" s="1"/>
  <c r="H123" i="16" s="1"/>
  <c r="I123" i="16" s="1"/>
  <c r="E63" i="16"/>
  <c r="F63" i="16" s="1"/>
  <c r="G63" i="16" s="1"/>
  <c r="H63" i="16" s="1"/>
  <c r="I63" i="16" s="1"/>
  <c r="E185" i="16"/>
  <c r="F185" i="16" s="1"/>
  <c r="G185" i="16" s="1"/>
  <c r="H185" i="16" s="1"/>
  <c r="I185" i="16" s="1"/>
  <c r="E107" i="16"/>
  <c r="F107" i="16" s="1"/>
  <c r="G107" i="16" s="1"/>
  <c r="H107" i="16" s="1"/>
  <c r="I107" i="16" s="1"/>
  <c r="E231" i="16"/>
  <c r="F231" i="16" s="1"/>
  <c r="G231" i="16" s="1"/>
  <c r="H231" i="16" s="1"/>
  <c r="I231" i="16" s="1"/>
  <c r="E192" i="16"/>
  <c r="F192" i="16" s="1"/>
  <c r="G192" i="16" s="1"/>
  <c r="H192" i="16" s="1"/>
  <c r="I192" i="16" s="1"/>
  <c r="E182" i="16"/>
  <c r="F182" i="16" s="1"/>
  <c r="G182" i="16" s="1"/>
  <c r="H182" i="16" s="1"/>
  <c r="I182" i="16" s="1"/>
  <c r="E119" i="16"/>
  <c r="F119" i="16" s="1"/>
  <c r="G119" i="16" s="1"/>
  <c r="H119" i="16" s="1"/>
  <c r="I119" i="16" s="1"/>
  <c r="E51" i="16"/>
  <c r="F51" i="16" s="1"/>
  <c r="G51" i="16" s="1"/>
  <c r="H51" i="16" s="1"/>
  <c r="I51" i="16" s="1"/>
  <c r="E22" i="16"/>
  <c r="F22" i="16" s="1"/>
  <c r="G22" i="16" s="1"/>
  <c r="H22" i="16" s="1"/>
  <c r="I22" i="16" s="1"/>
  <c r="E78" i="16"/>
  <c r="F78" i="16" s="1"/>
  <c r="G78" i="16" s="1"/>
  <c r="H78" i="16" s="1"/>
  <c r="I78" i="16" s="1"/>
  <c r="E56" i="16"/>
  <c r="F56" i="16" s="1"/>
  <c r="G56" i="16" s="1"/>
  <c r="H56" i="16" s="1"/>
  <c r="I56" i="16" s="1"/>
  <c r="E13" i="16"/>
  <c r="F13" i="16" s="1"/>
  <c r="G13" i="16" s="1"/>
  <c r="H13" i="16" s="1"/>
  <c r="I13" i="16" s="1"/>
  <c r="E133" i="16"/>
  <c r="F133" i="16" s="1"/>
  <c r="G133" i="16" s="1"/>
  <c r="H133" i="16" s="1"/>
  <c r="I133" i="16" s="1"/>
  <c r="E87" i="16"/>
  <c r="F87" i="16" s="1"/>
  <c r="G87" i="16" s="1"/>
  <c r="H87" i="16" s="1"/>
  <c r="I87" i="16" s="1"/>
  <c r="E46" i="16"/>
  <c r="F46" i="16" s="1"/>
  <c r="G46" i="16" s="1"/>
  <c r="H46" i="16" s="1"/>
  <c r="I46" i="16" s="1"/>
  <c r="E25" i="16"/>
  <c r="F25" i="16" s="1"/>
  <c r="G25" i="16" s="1"/>
  <c r="H25" i="16" s="1"/>
  <c r="I25" i="16" s="1"/>
  <c r="E216" i="16"/>
  <c r="F216" i="16" s="1"/>
  <c r="G216" i="16" s="1"/>
  <c r="H216" i="16" s="1"/>
  <c r="I216" i="16" s="1"/>
  <c r="E159" i="16"/>
  <c r="F159" i="16" s="1"/>
  <c r="G159" i="16" s="1"/>
  <c r="H159" i="16" s="1"/>
  <c r="I159" i="16" s="1"/>
  <c r="E179" i="16"/>
  <c r="F179" i="16" s="1"/>
  <c r="G179" i="16" s="1"/>
  <c r="H179" i="16" s="1"/>
  <c r="I179" i="16" s="1"/>
  <c r="E230" i="16"/>
  <c r="F230" i="16" s="1"/>
  <c r="G230" i="16" s="1"/>
  <c r="H230" i="16" s="1"/>
  <c r="I230" i="16" s="1"/>
  <c r="E169" i="16"/>
  <c r="F169" i="16" s="1"/>
  <c r="G169" i="16" s="1"/>
  <c r="H169" i="16" s="1"/>
  <c r="I169" i="16" s="1"/>
  <c r="E99" i="16"/>
  <c r="F99" i="16" s="1"/>
  <c r="G99" i="16" s="1"/>
  <c r="H99" i="16" s="1"/>
  <c r="I99" i="16" s="1"/>
  <c r="E81" i="16"/>
  <c r="F81" i="16" s="1"/>
  <c r="G81" i="16" s="1"/>
  <c r="H81" i="16" s="1"/>
  <c r="I81" i="16" s="1"/>
  <c r="E180" i="16"/>
  <c r="F180" i="16" s="1"/>
  <c r="G180" i="16" s="1"/>
  <c r="H180" i="16" s="1"/>
  <c r="I180" i="16" s="1"/>
  <c r="E69" i="16"/>
  <c r="F69" i="16" s="1"/>
  <c r="G69" i="16" s="1"/>
  <c r="H69" i="16" s="1"/>
  <c r="I69" i="16" s="1"/>
  <c r="E139" i="16"/>
  <c r="F139" i="16" s="1"/>
  <c r="G139" i="16" s="1"/>
  <c r="H139" i="16" s="1"/>
  <c r="I139" i="16" s="1"/>
  <c r="E113" i="16"/>
  <c r="F113" i="16" s="1"/>
  <c r="G113" i="16" s="1"/>
  <c r="H113" i="16" s="1"/>
  <c r="I113" i="16" s="1"/>
  <c r="E38" i="16"/>
  <c r="F38" i="16" s="1"/>
  <c r="G38" i="16" s="1"/>
  <c r="H38" i="16" s="1"/>
  <c r="I38" i="16" s="1"/>
  <c r="E16" i="16"/>
  <c r="F16" i="16" s="1"/>
  <c r="G16" i="16" s="1"/>
  <c r="H16" i="16" s="1"/>
  <c r="I16" i="16" s="1"/>
  <c r="E205" i="16"/>
  <c r="F205" i="16" s="1"/>
  <c r="G205" i="16" s="1"/>
  <c r="H205" i="16" s="1"/>
  <c r="I205" i="16" s="1"/>
  <c r="E90" i="16"/>
  <c r="F90" i="16" s="1"/>
  <c r="G90" i="16" s="1"/>
  <c r="H90" i="16" s="1"/>
  <c r="I90" i="16" s="1"/>
  <c r="E41" i="16"/>
  <c r="F41" i="16" s="1"/>
  <c r="G41" i="16" s="1"/>
  <c r="H41" i="16" s="1"/>
  <c r="I41" i="16" s="1"/>
  <c r="E183" i="16"/>
  <c r="F183" i="16" s="1"/>
  <c r="G183" i="16" s="1"/>
  <c r="H183" i="16" s="1"/>
  <c r="I183" i="16" s="1"/>
  <c r="E11" i="16"/>
  <c r="F11" i="16" s="1"/>
  <c r="G11" i="16" s="1"/>
  <c r="H11" i="16" s="1"/>
  <c r="I11" i="16" s="1"/>
  <c r="E27" i="16"/>
  <c r="F27" i="16" s="1"/>
  <c r="G27" i="16" s="1"/>
  <c r="H27" i="16" s="1"/>
  <c r="I27" i="16" s="1"/>
  <c r="E162" i="16"/>
  <c r="F162" i="16" s="1"/>
  <c r="G162" i="16" s="1"/>
  <c r="H162" i="16" s="1"/>
  <c r="I162" i="16" s="1"/>
  <c r="E223" i="16"/>
  <c r="F223" i="16" s="1"/>
  <c r="G223" i="16" s="1"/>
  <c r="H223" i="16" s="1"/>
  <c r="I223" i="16" s="1"/>
  <c r="E48" i="16"/>
  <c r="F48" i="16" s="1"/>
  <c r="G48" i="16" s="1"/>
  <c r="H48" i="16" s="1"/>
  <c r="I48" i="16" s="1"/>
  <c r="E66" i="16"/>
  <c r="F66" i="16" s="1"/>
  <c r="G66" i="16" s="1"/>
  <c r="H66" i="16" s="1"/>
  <c r="I66" i="16" s="1"/>
  <c r="E88" i="16"/>
  <c r="F88" i="16" s="1"/>
  <c r="G88" i="16" s="1"/>
  <c r="H88" i="16" s="1"/>
  <c r="I88" i="16" s="1"/>
  <c r="E136" i="16"/>
  <c r="F136" i="16" s="1"/>
  <c r="G136" i="16" s="1"/>
  <c r="H136" i="16" s="1"/>
  <c r="I136" i="16" s="1"/>
  <c r="E193" i="16"/>
  <c r="F193" i="16" s="1"/>
  <c r="G193" i="16" s="1"/>
  <c r="H193" i="16" s="1"/>
  <c r="I193" i="16" s="1"/>
  <c r="E112" i="16"/>
  <c r="F112" i="16" s="1"/>
  <c r="G112" i="16" s="1"/>
  <c r="H112" i="16" s="1"/>
  <c r="I112" i="16" s="1"/>
  <c r="E15" i="16"/>
  <c r="F15" i="16" s="1"/>
  <c r="G15" i="16" s="1"/>
  <c r="H15" i="16" s="1"/>
  <c r="I15" i="16" s="1"/>
  <c r="E167" i="16"/>
  <c r="F167" i="16" s="1"/>
  <c r="G167" i="16" s="1"/>
  <c r="H167" i="16" s="1"/>
  <c r="I167" i="16" s="1"/>
  <c r="E224" i="16"/>
  <c r="F224" i="16" s="1"/>
  <c r="G224" i="16" s="1"/>
  <c r="H224" i="16" s="1"/>
  <c r="I224" i="16" s="1"/>
  <c r="E71" i="16"/>
  <c r="F71" i="16" s="1"/>
  <c r="G71" i="16" s="1"/>
  <c r="H71" i="16" s="1"/>
  <c r="I71" i="16" s="1"/>
  <c r="E233" i="16"/>
  <c r="F233" i="16" s="1"/>
  <c r="G233" i="16" s="1"/>
  <c r="H233" i="16" s="1"/>
  <c r="I233" i="16" s="1"/>
  <c r="E53" i="16"/>
  <c r="F53" i="16" s="1"/>
  <c r="G53" i="16" s="1"/>
  <c r="H53" i="16" s="1"/>
  <c r="I53" i="16" s="1"/>
  <c r="E97" i="16"/>
  <c r="F97" i="16" s="1"/>
  <c r="G97" i="16" s="1"/>
  <c r="H97" i="16" s="1"/>
  <c r="I97" i="16" s="1"/>
  <c r="E146" i="16"/>
  <c r="F146" i="16" s="1"/>
  <c r="G146" i="16" s="1"/>
  <c r="H146" i="16" s="1"/>
  <c r="I146" i="16" s="1"/>
  <c r="E36" i="16"/>
  <c r="F36" i="16" s="1"/>
  <c r="G36" i="16" s="1"/>
  <c r="H36" i="16" s="1"/>
  <c r="I36" i="16" s="1"/>
  <c r="E177" i="16"/>
  <c r="F177" i="16" s="1"/>
  <c r="G177" i="16" s="1"/>
  <c r="H177" i="16" s="1"/>
  <c r="I177" i="16" s="1"/>
  <c r="L106" i="16" l="1"/>
  <c r="L87" i="16"/>
  <c r="L212" i="16"/>
  <c r="L22" i="16"/>
  <c r="N87" i="16"/>
  <c r="L201" i="16"/>
  <c r="N201" i="16" s="1"/>
  <c r="L11" i="16"/>
  <c r="N11" i="16" s="1"/>
  <c r="L155" i="16"/>
  <c r="N155" i="16" s="1"/>
  <c r="L133" i="16"/>
  <c r="N133" i="16" s="1"/>
  <c r="L118" i="16"/>
  <c r="N106" i="16" s="1"/>
  <c r="L177" i="16"/>
  <c r="L192" i="16"/>
  <c r="L33" i="16"/>
  <c r="L96" i="16"/>
  <c r="L167" i="16"/>
  <c r="L61" i="16"/>
  <c r="L76" i="16"/>
  <c r="L146" i="16"/>
  <c r="L46" i="16"/>
  <c r="L239" i="16"/>
  <c r="N239" i="16" s="1"/>
  <c r="N33" i="16" l="1"/>
  <c r="N177" i="16"/>
  <c r="N61" i="16"/>
  <c r="D118" i="14" l="1"/>
  <c r="C118" i="14"/>
  <c r="D117" i="14"/>
  <c r="C117" i="14"/>
  <c r="D118" i="13"/>
  <c r="C118" i="13"/>
  <c r="D117" i="13"/>
  <c r="C117" i="13"/>
  <c r="D98" i="14"/>
  <c r="C98" i="14"/>
  <c r="D97" i="14"/>
  <c r="C97" i="14"/>
  <c r="D98" i="13"/>
  <c r="C98" i="13"/>
  <c r="D97" i="13"/>
  <c r="C97" i="13"/>
  <c r="BN38" i="14" l="1"/>
  <c r="BM38" i="14"/>
  <c r="BL38" i="14"/>
  <c r="BK38" i="14"/>
  <c r="BJ38" i="14"/>
  <c r="BI38" i="14"/>
  <c r="BH38" i="14"/>
  <c r="BG38" i="14"/>
  <c r="BF38" i="14"/>
  <c r="BE38" i="14"/>
  <c r="BD38" i="14"/>
  <c r="BC38" i="14"/>
  <c r="BB38" i="14"/>
  <c r="BA38" i="14"/>
  <c r="AZ38" i="14"/>
  <c r="AY38" i="14"/>
  <c r="AX38" i="14"/>
  <c r="AW38" i="14"/>
  <c r="AV38" i="14"/>
  <c r="AU38" i="14"/>
  <c r="AR38" i="14"/>
  <c r="AQ38" i="14"/>
  <c r="AP38" i="14"/>
  <c r="AO38" i="14"/>
  <c r="AN38" i="14"/>
  <c r="AM38" i="14"/>
  <c r="AL38" i="14"/>
  <c r="AK38" i="14"/>
  <c r="AJ38" i="14"/>
  <c r="AI38" i="14"/>
  <c r="AH38" i="14"/>
  <c r="AG38" i="14"/>
  <c r="AF38" i="14"/>
  <c r="AE38" i="14"/>
  <c r="AD38" i="14"/>
  <c r="AC38" i="14"/>
  <c r="AB38" i="14"/>
  <c r="AA38" i="14"/>
  <c r="Z38" i="14"/>
  <c r="Y38" i="14"/>
  <c r="W38" i="14"/>
  <c r="BN37" i="14"/>
  <c r="BM37" i="14"/>
  <c r="BL37" i="14"/>
  <c r="BK37" i="14"/>
  <c r="BJ37" i="14"/>
  <c r="BI37" i="14"/>
  <c r="BH37" i="14"/>
  <c r="BG37" i="14"/>
  <c r="BF37" i="14"/>
  <c r="BE37" i="14"/>
  <c r="BD37" i="14"/>
  <c r="BC37" i="14"/>
  <c r="BB37" i="14"/>
  <c r="BA37" i="14"/>
  <c r="AZ37" i="14"/>
  <c r="AY37" i="14"/>
  <c r="AX37" i="14"/>
  <c r="AW37" i="14"/>
  <c r="AV37" i="14"/>
  <c r="AU37" i="14"/>
  <c r="AR37" i="14"/>
  <c r="AQ37" i="14"/>
  <c r="AP37" i="14"/>
  <c r="AO37" i="14"/>
  <c r="AN37" i="14"/>
  <c r="AM37" i="14"/>
  <c r="AL37" i="14"/>
  <c r="AK37" i="14"/>
  <c r="AJ37" i="14"/>
  <c r="AI37" i="14"/>
  <c r="AH37" i="14"/>
  <c r="AG37" i="14"/>
  <c r="AF37" i="14"/>
  <c r="AE37" i="14"/>
  <c r="AD37" i="14"/>
  <c r="AC37" i="14"/>
  <c r="AB37" i="14"/>
  <c r="AA37" i="14"/>
  <c r="Z37" i="14"/>
  <c r="Y37" i="14"/>
  <c r="W37" i="14"/>
  <c r="BN36" i="14"/>
  <c r="BM36" i="14"/>
  <c r="BL36" i="14"/>
  <c r="BK36" i="14"/>
  <c r="BJ36" i="14"/>
  <c r="BI36" i="14"/>
  <c r="BH36" i="14"/>
  <c r="BG36" i="14"/>
  <c r="BF36" i="14"/>
  <c r="BE36" i="14"/>
  <c r="BD36" i="14"/>
  <c r="BC36" i="14"/>
  <c r="BB36" i="14"/>
  <c r="BA36" i="14"/>
  <c r="AZ36" i="14"/>
  <c r="AY36" i="14"/>
  <c r="AX36" i="14"/>
  <c r="AW36" i="14"/>
  <c r="AV36" i="14"/>
  <c r="AU36" i="14"/>
  <c r="AR36" i="14"/>
  <c r="AQ36" i="14"/>
  <c r="AP36" i="14"/>
  <c r="AO36" i="14"/>
  <c r="AN36" i="14"/>
  <c r="AM36" i="14"/>
  <c r="AL36" i="14"/>
  <c r="AK36" i="14"/>
  <c r="AJ36" i="14"/>
  <c r="AI36" i="14"/>
  <c r="AH36" i="14"/>
  <c r="AG36" i="14"/>
  <c r="AF36" i="14"/>
  <c r="AE36" i="14"/>
  <c r="AD36" i="14"/>
  <c r="AC36" i="14"/>
  <c r="AB36" i="14"/>
  <c r="AA36" i="14"/>
  <c r="Z36" i="14"/>
  <c r="Y36" i="14"/>
  <c r="W36" i="14"/>
  <c r="BN35" i="14"/>
  <c r="BM35" i="14"/>
  <c r="BL35" i="14"/>
  <c r="BK35" i="14"/>
  <c r="BJ35" i="14"/>
  <c r="BI35" i="14"/>
  <c r="BH35" i="14"/>
  <c r="BG35" i="14"/>
  <c r="BF35" i="14"/>
  <c r="BE35" i="14"/>
  <c r="BD35" i="14"/>
  <c r="BC35" i="14"/>
  <c r="BB35" i="14"/>
  <c r="BA35" i="14"/>
  <c r="AZ35" i="14"/>
  <c r="AY35" i="14"/>
  <c r="AX35" i="14"/>
  <c r="AW35" i="14"/>
  <c r="AV35" i="14"/>
  <c r="AU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D35" i="14"/>
  <c r="AC35" i="14"/>
  <c r="AB35" i="14"/>
  <c r="AA35" i="14"/>
  <c r="Z35" i="14"/>
  <c r="Y35" i="14"/>
  <c r="W35" i="14"/>
  <c r="BN34" i="14"/>
  <c r="BM34" i="14"/>
  <c r="BL34" i="14"/>
  <c r="BK34" i="14"/>
  <c r="BJ34" i="14"/>
  <c r="BI34" i="14"/>
  <c r="BH34" i="14"/>
  <c r="BG34" i="14"/>
  <c r="BF34" i="14"/>
  <c r="BE34" i="14"/>
  <c r="BD34" i="14"/>
  <c r="BC34" i="14"/>
  <c r="BB34" i="14"/>
  <c r="BA34" i="14"/>
  <c r="AZ34" i="14"/>
  <c r="AY34" i="14"/>
  <c r="AX34" i="14"/>
  <c r="AW34" i="14"/>
  <c r="AV34" i="14"/>
  <c r="AU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F34" i="14"/>
  <c r="AE34" i="14"/>
  <c r="AD34" i="14"/>
  <c r="AC34" i="14"/>
  <c r="AB34" i="14"/>
  <c r="AA34" i="14"/>
  <c r="Z34" i="14"/>
  <c r="Y34" i="14"/>
  <c r="W34" i="14"/>
  <c r="BN33" i="14"/>
  <c r="BM33" i="14"/>
  <c r="BL33" i="14"/>
  <c r="BK33" i="14"/>
  <c r="BJ33" i="14"/>
  <c r="BI33" i="14"/>
  <c r="BH33" i="14"/>
  <c r="BG33" i="14"/>
  <c r="BF33" i="14"/>
  <c r="BE33" i="14"/>
  <c r="BD33" i="14"/>
  <c r="BC33" i="14"/>
  <c r="BB33" i="14"/>
  <c r="BA33" i="14"/>
  <c r="AZ33" i="14"/>
  <c r="AY33" i="14"/>
  <c r="AX33" i="14"/>
  <c r="AW33" i="14"/>
  <c r="AV33" i="14"/>
  <c r="AU33" i="14"/>
  <c r="AR33" i="14"/>
  <c r="AQ33" i="14"/>
  <c r="AP33" i="14"/>
  <c r="AO33" i="14"/>
  <c r="AN33" i="14"/>
  <c r="AM33" i="14"/>
  <c r="AL33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W33" i="14"/>
  <c r="BN32" i="14"/>
  <c r="BM32" i="14"/>
  <c r="BL32" i="14"/>
  <c r="BK32" i="14"/>
  <c r="BJ32" i="14"/>
  <c r="BI32" i="14"/>
  <c r="BH32" i="14"/>
  <c r="BG32" i="14"/>
  <c r="BF32" i="14"/>
  <c r="BE32" i="14"/>
  <c r="BD32" i="14"/>
  <c r="BC32" i="14"/>
  <c r="BB32" i="14"/>
  <c r="BA32" i="14"/>
  <c r="AZ32" i="14"/>
  <c r="AY32" i="14"/>
  <c r="AX32" i="14"/>
  <c r="AW32" i="14"/>
  <c r="AV32" i="14"/>
  <c r="AU32" i="14"/>
  <c r="AR32" i="14"/>
  <c r="AQ32" i="14"/>
  <c r="AP32" i="14"/>
  <c r="AO32" i="14"/>
  <c r="AN32" i="14"/>
  <c r="AM32" i="14"/>
  <c r="AL32" i="14"/>
  <c r="AK32" i="14"/>
  <c r="AJ32" i="14"/>
  <c r="AI32" i="14"/>
  <c r="AH32" i="14"/>
  <c r="AG32" i="14"/>
  <c r="AF32" i="14"/>
  <c r="AE32" i="14"/>
  <c r="AD32" i="14"/>
  <c r="AC32" i="14"/>
  <c r="AB32" i="14"/>
  <c r="AA32" i="14"/>
  <c r="Z32" i="14"/>
  <c r="Y32" i="14"/>
  <c r="W32" i="14"/>
  <c r="BN31" i="14"/>
  <c r="BM31" i="14"/>
  <c r="BL31" i="14"/>
  <c r="BK31" i="14"/>
  <c r="BJ31" i="14"/>
  <c r="BI31" i="14"/>
  <c r="BH31" i="14"/>
  <c r="BG31" i="14"/>
  <c r="BF31" i="14"/>
  <c r="BE31" i="14"/>
  <c r="BD31" i="14"/>
  <c r="BC31" i="14"/>
  <c r="BB31" i="14"/>
  <c r="BA31" i="14"/>
  <c r="AZ31" i="14"/>
  <c r="AY31" i="14"/>
  <c r="AX31" i="14"/>
  <c r="AW31" i="14"/>
  <c r="AV31" i="14"/>
  <c r="AU31" i="14"/>
  <c r="AR31" i="14"/>
  <c r="AQ31" i="14"/>
  <c r="AP31" i="14"/>
  <c r="AO31" i="14"/>
  <c r="AN31" i="14"/>
  <c r="AM31" i="14"/>
  <c r="AL31" i="14"/>
  <c r="AK31" i="14"/>
  <c r="AJ31" i="14"/>
  <c r="AI31" i="14"/>
  <c r="AH31" i="14"/>
  <c r="AG31" i="14"/>
  <c r="AF31" i="14"/>
  <c r="AE31" i="14"/>
  <c r="AD31" i="14"/>
  <c r="AC31" i="14"/>
  <c r="AB31" i="14"/>
  <c r="AA31" i="14"/>
  <c r="Z31" i="14"/>
  <c r="Y31" i="14"/>
  <c r="W31" i="14"/>
  <c r="BN30" i="14"/>
  <c r="BM30" i="14"/>
  <c r="BL30" i="14"/>
  <c r="BK30" i="14"/>
  <c r="BJ30" i="14"/>
  <c r="BI30" i="14"/>
  <c r="BH30" i="14"/>
  <c r="BG30" i="14"/>
  <c r="BF30" i="14"/>
  <c r="BE30" i="14"/>
  <c r="BD30" i="14"/>
  <c r="BC30" i="14"/>
  <c r="BB30" i="14"/>
  <c r="BA30" i="14"/>
  <c r="AZ30" i="14"/>
  <c r="AY30" i="14"/>
  <c r="AX30" i="14"/>
  <c r="AW30" i="14"/>
  <c r="AV30" i="14"/>
  <c r="AU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D30" i="14"/>
  <c r="AC30" i="14"/>
  <c r="AB30" i="14"/>
  <c r="AA30" i="14"/>
  <c r="Z30" i="14"/>
  <c r="Y30" i="14"/>
  <c r="W30" i="14"/>
  <c r="BN29" i="14"/>
  <c r="BM29" i="14"/>
  <c r="BL29" i="14"/>
  <c r="BK29" i="14"/>
  <c r="BJ29" i="14"/>
  <c r="BI29" i="14"/>
  <c r="BH29" i="14"/>
  <c r="BG29" i="14"/>
  <c r="BF29" i="14"/>
  <c r="BE29" i="14"/>
  <c r="BD29" i="14"/>
  <c r="BC29" i="14"/>
  <c r="BB29" i="14"/>
  <c r="BA29" i="14"/>
  <c r="AZ29" i="14"/>
  <c r="AY29" i="14"/>
  <c r="AX29" i="14"/>
  <c r="AW29" i="14"/>
  <c r="AV29" i="14"/>
  <c r="AU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W29" i="14"/>
  <c r="BN28" i="14"/>
  <c r="BM28" i="14"/>
  <c r="BL28" i="14"/>
  <c r="BK28" i="14"/>
  <c r="BJ28" i="14"/>
  <c r="BI28" i="14"/>
  <c r="BH28" i="14"/>
  <c r="BG28" i="14"/>
  <c r="BF28" i="14"/>
  <c r="BE28" i="14"/>
  <c r="BD28" i="14"/>
  <c r="BC28" i="14"/>
  <c r="BB28" i="14"/>
  <c r="BA28" i="14"/>
  <c r="AZ28" i="14"/>
  <c r="AY28" i="14"/>
  <c r="AX28" i="14"/>
  <c r="AW28" i="14"/>
  <c r="AV28" i="14"/>
  <c r="AU28" i="14"/>
  <c r="AR28" i="14"/>
  <c r="AQ28" i="14"/>
  <c r="AP28" i="14"/>
  <c r="AO28" i="14"/>
  <c r="AN28" i="14"/>
  <c r="AM28" i="14"/>
  <c r="AL28" i="14"/>
  <c r="AK28" i="14"/>
  <c r="AJ28" i="14"/>
  <c r="AI28" i="14"/>
  <c r="AH28" i="14"/>
  <c r="AG28" i="14"/>
  <c r="AF28" i="14"/>
  <c r="AE28" i="14"/>
  <c r="AD28" i="14"/>
  <c r="AC28" i="14"/>
  <c r="AB28" i="14"/>
  <c r="AA28" i="14"/>
  <c r="Z28" i="14"/>
  <c r="Y28" i="14"/>
  <c r="W28" i="14"/>
  <c r="BN27" i="14"/>
  <c r="BM27" i="14"/>
  <c r="BL27" i="14"/>
  <c r="BK27" i="14"/>
  <c r="BJ27" i="14"/>
  <c r="BI27" i="14"/>
  <c r="BH27" i="14"/>
  <c r="BG27" i="14"/>
  <c r="BF27" i="14"/>
  <c r="BE27" i="14"/>
  <c r="BD27" i="14"/>
  <c r="BC27" i="14"/>
  <c r="BB27" i="14"/>
  <c r="BA27" i="14"/>
  <c r="AZ27" i="14"/>
  <c r="AY27" i="14"/>
  <c r="AX27" i="14"/>
  <c r="AW27" i="14"/>
  <c r="AV27" i="14"/>
  <c r="AU27" i="14"/>
  <c r="AR27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E27" i="14"/>
  <c r="AD27" i="14"/>
  <c r="AC27" i="14"/>
  <c r="AB27" i="14"/>
  <c r="AA27" i="14"/>
  <c r="Z27" i="14"/>
  <c r="Y27" i="14"/>
  <c r="W27" i="14"/>
  <c r="BN26" i="14"/>
  <c r="BM26" i="14"/>
  <c r="BL26" i="14"/>
  <c r="BK26" i="14"/>
  <c r="BJ26" i="14"/>
  <c r="BI26" i="14"/>
  <c r="BH26" i="14"/>
  <c r="BG26" i="14"/>
  <c r="BF26" i="14"/>
  <c r="BE26" i="14"/>
  <c r="BD26" i="14"/>
  <c r="BC26" i="14"/>
  <c r="BB26" i="14"/>
  <c r="BA26" i="14"/>
  <c r="AZ26" i="14"/>
  <c r="AY26" i="14"/>
  <c r="AX26" i="14"/>
  <c r="AW26" i="14"/>
  <c r="AV26" i="14"/>
  <c r="AU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D26" i="14"/>
  <c r="AC26" i="14"/>
  <c r="AB26" i="14"/>
  <c r="AA26" i="14"/>
  <c r="Z26" i="14"/>
  <c r="Y26" i="14"/>
  <c r="W26" i="14"/>
  <c r="BN25" i="14"/>
  <c r="BM25" i="14"/>
  <c r="BL25" i="14"/>
  <c r="BK25" i="14"/>
  <c r="BJ25" i="14"/>
  <c r="BI25" i="14"/>
  <c r="BH25" i="14"/>
  <c r="BG25" i="14"/>
  <c r="BF25" i="14"/>
  <c r="BE25" i="14"/>
  <c r="BD25" i="14"/>
  <c r="BC25" i="14"/>
  <c r="BB25" i="14"/>
  <c r="BA25" i="14"/>
  <c r="AZ25" i="14"/>
  <c r="AY25" i="14"/>
  <c r="AX25" i="14"/>
  <c r="AW25" i="14"/>
  <c r="AV25" i="14"/>
  <c r="AU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W25" i="14"/>
  <c r="BN24" i="14"/>
  <c r="BM24" i="14"/>
  <c r="BL24" i="14"/>
  <c r="BK24" i="14"/>
  <c r="BJ24" i="14"/>
  <c r="BI24" i="14"/>
  <c r="BH24" i="14"/>
  <c r="BG24" i="14"/>
  <c r="BF24" i="14"/>
  <c r="BE24" i="14"/>
  <c r="BD24" i="14"/>
  <c r="BC24" i="14"/>
  <c r="BB24" i="14"/>
  <c r="BA24" i="14"/>
  <c r="AZ24" i="14"/>
  <c r="AY24" i="14"/>
  <c r="AX24" i="14"/>
  <c r="AW24" i="14"/>
  <c r="AV24" i="14"/>
  <c r="AU24" i="14"/>
  <c r="AR24" i="14"/>
  <c r="AQ24" i="14"/>
  <c r="AP24" i="14"/>
  <c r="AO24" i="14"/>
  <c r="AN24" i="14"/>
  <c r="AM24" i="14"/>
  <c r="AL24" i="14"/>
  <c r="AK24" i="14"/>
  <c r="AJ24" i="14"/>
  <c r="AI24" i="14"/>
  <c r="AH24" i="14"/>
  <c r="AG24" i="14"/>
  <c r="AF24" i="14"/>
  <c r="AE24" i="14"/>
  <c r="AD24" i="14"/>
  <c r="AC24" i="14"/>
  <c r="AB24" i="14"/>
  <c r="AA24" i="14"/>
  <c r="Z24" i="14"/>
  <c r="Y24" i="14"/>
  <c r="W24" i="14"/>
  <c r="BN23" i="14"/>
  <c r="BM23" i="14"/>
  <c r="BL23" i="14"/>
  <c r="BK23" i="14"/>
  <c r="BJ23" i="14"/>
  <c r="BI23" i="14"/>
  <c r="BH23" i="14"/>
  <c r="BG23" i="14"/>
  <c r="BF23" i="14"/>
  <c r="BE23" i="14"/>
  <c r="BD23" i="14"/>
  <c r="BC23" i="14"/>
  <c r="BB23" i="14"/>
  <c r="BA23" i="14"/>
  <c r="AZ23" i="14"/>
  <c r="AY23" i="14"/>
  <c r="AX23" i="14"/>
  <c r="AW23" i="14"/>
  <c r="AV23" i="14"/>
  <c r="AU23" i="14"/>
  <c r="AR23" i="14"/>
  <c r="AQ23" i="14"/>
  <c r="AP23" i="14"/>
  <c r="AO23" i="14"/>
  <c r="AN23" i="14"/>
  <c r="AM23" i="14"/>
  <c r="AL23" i="14"/>
  <c r="AK23" i="14"/>
  <c r="AJ23" i="14"/>
  <c r="AI23" i="14"/>
  <c r="AH23" i="14"/>
  <c r="AG23" i="14"/>
  <c r="AF23" i="14"/>
  <c r="AE23" i="14"/>
  <c r="AD23" i="14"/>
  <c r="AC23" i="14"/>
  <c r="AB23" i="14"/>
  <c r="AA23" i="14"/>
  <c r="Z23" i="14"/>
  <c r="Y23" i="14"/>
  <c r="W23" i="14"/>
  <c r="BN22" i="14"/>
  <c r="BM22" i="14"/>
  <c r="BL22" i="14"/>
  <c r="BK22" i="14"/>
  <c r="BJ22" i="14"/>
  <c r="BI22" i="14"/>
  <c r="BH22" i="14"/>
  <c r="BG22" i="14"/>
  <c r="BF22" i="14"/>
  <c r="BE22" i="14"/>
  <c r="BD22" i="14"/>
  <c r="BC22" i="14"/>
  <c r="BB22" i="14"/>
  <c r="BA22" i="14"/>
  <c r="AZ22" i="14"/>
  <c r="AY22" i="14"/>
  <c r="AX22" i="14"/>
  <c r="AW22" i="14"/>
  <c r="AV22" i="14"/>
  <c r="AU22" i="14"/>
  <c r="AR22" i="14"/>
  <c r="AQ22" i="14"/>
  <c r="AP22" i="14"/>
  <c r="AO22" i="14"/>
  <c r="AN22" i="14"/>
  <c r="AM22" i="14"/>
  <c r="AL22" i="14"/>
  <c r="AK22" i="14"/>
  <c r="AJ22" i="14"/>
  <c r="AI22" i="14"/>
  <c r="AH22" i="14"/>
  <c r="AG22" i="14"/>
  <c r="AF22" i="14"/>
  <c r="AE22" i="14"/>
  <c r="AD22" i="14"/>
  <c r="AC22" i="14"/>
  <c r="AB22" i="14"/>
  <c r="AA22" i="14"/>
  <c r="Z22" i="14"/>
  <c r="Y22" i="14"/>
  <c r="W22" i="14"/>
  <c r="BN21" i="14"/>
  <c r="BM21" i="14"/>
  <c r="BL21" i="14"/>
  <c r="BK21" i="14"/>
  <c r="BJ21" i="14"/>
  <c r="BI21" i="14"/>
  <c r="BH21" i="14"/>
  <c r="BG21" i="14"/>
  <c r="BF21" i="14"/>
  <c r="BE21" i="14"/>
  <c r="BD21" i="14"/>
  <c r="BC21" i="14"/>
  <c r="BB21" i="14"/>
  <c r="BA21" i="14"/>
  <c r="AZ21" i="14"/>
  <c r="AY21" i="14"/>
  <c r="AX21" i="14"/>
  <c r="AW21" i="14"/>
  <c r="AV21" i="14"/>
  <c r="AU21" i="14"/>
  <c r="AR21" i="14"/>
  <c r="AQ21" i="14"/>
  <c r="AP21" i="14"/>
  <c r="AO21" i="14"/>
  <c r="AN21" i="14"/>
  <c r="AM21" i="14"/>
  <c r="AL21" i="14"/>
  <c r="AK21" i="14"/>
  <c r="AJ21" i="14"/>
  <c r="AI21" i="14"/>
  <c r="AH21" i="14"/>
  <c r="AG21" i="14"/>
  <c r="AF21" i="14"/>
  <c r="AE21" i="14"/>
  <c r="AD21" i="14"/>
  <c r="AC21" i="14"/>
  <c r="AB21" i="14"/>
  <c r="AA21" i="14"/>
  <c r="Z21" i="14"/>
  <c r="Y21" i="14"/>
  <c r="W21" i="14"/>
  <c r="BN20" i="14"/>
  <c r="BM20" i="14"/>
  <c r="BL20" i="14"/>
  <c r="BK20" i="14"/>
  <c r="BJ20" i="14"/>
  <c r="BI20" i="14"/>
  <c r="BH20" i="14"/>
  <c r="BG20" i="14"/>
  <c r="BF20" i="14"/>
  <c r="BE20" i="14"/>
  <c r="BD20" i="14"/>
  <c r="BC20" i="14"/>
  <c r="BB20" i="14"/>
  <c r="BA20" i="14"/>
  <c r="AZ20" i="14"/>
  <c r="AY20" i="14"/>
  <c r="AX20" i="14"/>
  <c r="AW20" i="14"/>
  <c r="AV20" i="14"/>
  <c r="AU20" i="14"/>
  <c r="AR20" i="14"/>
  <c r="AQ20" i="14"/>
  <c r="AP20" i="14"/>
  <c r="AO20" i="14"/>
  <c r="AN20" i="14"/>
  <c r="AM20" i="14"/>
  <c r="AL20" i="14"/>
  <c r="AK20" i="14"/>
  <c r="AJ20" i="14"/>
  <c r="AI20" i="14"/>
  <c r="AH20" i="14"/>
  <c r="AG20" i="14"/>
  <c r="AF20" i="14"/>
  <c r="AE20" i="14"/>
  <c r="AD20" i="14"/>
  <c r="AC20" i="14"/>
  <c r="AB20" i="14"/>
  <c r="AA20" i="14"/>
  <c r="Z20" i="14"/>
  <c r="Y20" i="14"/>
  <c r="W20" i="14"/>
  <c r="BN19" i="14"/>
  <c r="BM19" i="14"/>
  <c r="BL19" i="14"/>
  <c r="BK19" i="14"/>
  <c r="BJ19" i="14"/>
  <c r="BI19" i="14"/>
  <c r="BH19" i="14"/>
  <c r="BG19" i="14"/>
  <c r="BF19" i="14"/>
  <c r="BE19" i="14"/>
  <c r="BD19" i="14"/>
  <c r="BC19" i="14"/>
  <c r="BB19" i="14"/>
  <c r="BA19" i="14"/>
  <c r="AZ19" i="14"/>
  <c r="AY19" i="14"/>
  <c r="AX19" i="14"/>
  <c r="AW19" i="14"/>
  <c r="AV19" i="14"/>
  <c r="AU19" i="14"/>
  <c r="AR19" i="14"/>
  <c r="AQ19" i="14"/>
  <c r="AP19" i="14"/>
  <c r="AO19" i="14"/>
  <c r="AN19" i="14"/>
  <c r="AM19" i="14"/>
  <c r="AL19" i="14"/>
  <c r="AK19" i="14"/>
  <c r="AJ19" i="14"/>
  <c r="AI19" i="14"/>
  <c r="AH19" i="14"/>
  <c r="AG19" i="14"/>
  <c r="AF19" i="14"/>
  <c r="AE19" i="14"/>
  <c r="AD19" i="14"/>
  <c r="AC19" i="14"/>
  <c r="AB19" i="14"/>
  <c r="AA19" i="14"/>
  <c r="Z19" i="14"/>
  <c r="Y19" i="14"/>
  <c r="W19" i="14"/>
  <c r="BN18" i="14"/>
  <c r="BM18" i="14"/>
  <c r="BL18" i="14"/>
  <c r="BK18" i="14"/>
  <c r="BJ18" i="14"/>
  <c r="BI18" i="14"/>
  <c r="BH18" i="14"/>
  <c r="BG18" i="14"/>
  <c r="BF18" i="14"/>
  <c r="BE18" i="14"/>
  <c r="BD18" i="14"/>
  <c r="BC18" i="14"/>
  <c r="BB18" i="14"/>
  <c r="BA18" i="14"/>
  <c r="AZ18" i="14"/>
  <c r="AY18" i="14"/>
  <c r="AX18" i="14"/>
  <c r="AW18" i="14"/>
  <c r="AV18" i="14"/>
  <c r="AU18" i="14"/>
  <c r="AR18" i="14"/>
  <c r="AQ18" i="14"/>
  <c r="AP18" i="14"/>
  <c r="AO18" i="14"/>
  <c r="AN18" i="14"/>
  <c r="AM18" i="14"/>
  <c r="AL18" i="14"/>
  <c r="AK18" i="14"/>
  <c r="AJ18" i="14"/>
  <c r="AI18" i="14"/>
  <c r="AH18" i="14"/>
  <c r="AG18" i="14"/>
  <c r="AF18" i="14"/>
  <c r="AE18" i="14"/>
  <c r="AD18" i="14"/>
  <c r="AC18" i="14"/>
  <c r="AB18" i="14"/>
  <c r="AA18" i="14"/>
  <c r="Z18" i="14"/>
  <c r="Y18" i="14"/>
  <c r="W18" i="14"/>
  <c r="BN17" i="14"/>
  <c r="BM17" i="14"/>
  <c r="BL17" i="14"/>
  <c r="BK17" i="14"/>
  <c r="BJ17" i="14"/>
  <c r="BI17" i="14"/>
  <c r="BH17" i="14"/>
  <c r="BG17" i="14"/>
  <c r="BF17" i="14"/>
  <c r="BE17" i="14"/>
  <c r="BD17" i="14"/>
  <c r="BC17" i="14"/>
  <c r="BB17" i="14"/>
  <c r="BA17" i="14"/>
  <c r="AZ17" i="14"/>
  <c r="AY17" i="14"/>
  <c r="AX17" i="14"/>
  <c r="AW17" i="14"/>
  <c r="AV17" i="14"/>
  <c r="AU17" i="14"/>
  <c r="AR17" i="14"/>
  <c r="AQ17" i="14"/>
  <c r="AP17" i="14"/>
  <c r="AO17" i="14"/>
  <c r="AN17" i="14"/>
  <c r="AM17" i="14"/>
  <c r="AL17" i="14"/>
  <c r="AK17" i="14"/>
  <c r="AJ17" i="14"/>
  <c r="AI17" i="14"/>
  <c r="AH17" i="14"/>
  <c r="AG17" i="14"/>
  <c r="AF17" i="14"/>
  <c r="AE17" i="14"/>
  <c r="AD17" i="14"/>
  <c r="AC17" i="14"/>
  <c r="AB17" i="14"/>
  <c r="AA17" i="14"/>
  <c r="Z17" i="14"/>
  <c r="Y17" i="14"/>
  <c r="W17" i="14"/>
  <c r="BN16" i="14"/>
  <c r="BM16" i="14"/>
  <c r="BL16" i="14"/>
  <c r="BK16" i="14"/>
  <c r="BJ16" i="14"/>
  <c r="BI16" i="14"/>
  <c r="BH16" i="14"/>
  <c r="BG16" i="14"/>
  <c r="BF16" i="14"/>
  <c r="BE16" i="14"/>
  <c r="BD16" i="14"/>
  <c r="BC16" i="14"/>
  <c r="BB16" i="14"/>
  <c r="BA16" i="14"/>
  <c r="AZ16" i="14"/>
  <c r="AY16" i="14"/>
  <c r="AX16" i="14"/>
  <c r="AW16" i="14"/>
  <c r="AV16" i="14"/>
  <c r="AU16" i="14"/>
  <c r="AR16" i="14"/>
  <c r="AQ16" i="14"/>
  <c r="AP16" i="14"/>
  <c r="AO16" i="14"/>
  <c r="AN16" i="14"/>
  <c r="AM16" i="14"/>
  <c r="AL16" i="14"/>
  <c r="AK16" i="14"/>
  <c r="AJ16" i="14"/>
  <c r="AI16" i="14"/>
  <c r="AH16" i="14"/>
  <c r="AG16" i="14"/>
  <c r="AF16" i="14"/>
  <c r="AE16" i="14"/>
  <c r="AD16" i="14"/>
  <c r="AC16" i="14"/>
  <c r="AB16" i="14"/>
  <c r="AA16" i="14"/>
  <c r="Z16" i="14"/>
  <c r="Y16" i="14"/>
  <c r="W16" i="14"/>
  <c r="BN15" i="14"/>
  <c r="BM15" i="14"/>
  <c r="BL15" i="14"/>
  <c r="BK15" i="14"/>
  <c r="BJ15" i="14"/>
  <c r="BI15" i="14"/>
  <c r="BH15" i="14"/>
  <c r="BG15" i="14"/>
  <c r="BF15" i="14"/>
  <c r="BE15" i="14"/>
  <c r="BD15" i="14"/>
  <c r="BC15" i="14"/>
  <c r="BB15" i="14"/>
  <c r="BA15" i="14"/>
  <c r="AZ15" i="14"/>
  <c r="AY15" i="14"/>
  <c r="AX15" i="14"/>
  <c r="AW15" i="14"/>
  <c r="AV15" i="14"/>
  <c r="AU15" i="14"/>
  <c r="AR15" i="14"/>
  <c r="AQ15" i="14"/>
  <c r="AP15" i="14"/>
  <c r="AO15" i="14"/>
  <c r="AN15" i="14"/>
  <c r="AM15" i="14"/>
  <c r="AL15" i="14"/>
  <c r="AK15" i="14"/>
  <c r="AJ15" i="14"/>
  <c r="AI15" i="14"/>
  <c r="AH15" i="14"/>
  <c r="AG15" i="14"/>
  <c r="AF15" i="14"/>
  <c r="AE15" i="14"/>
  <c r="AD15" i="14"/>
  <c r="AC15" i="14"/>
  <c r="AB15" i="14"/>
  <c r="AA15" i="14"/>
  <c r="Z15" i="14"/>
  <c r="Y15" i="14"/>
  <c r="W15" i="14"/>
  <c r="BN14" i="14"/>
  <c r="BM14" i="14"/>
  <c r="BL14" i="14"/>
  <c r="BK14" i="14"/>
  <c r="BJ14" i="14"/>
  <c r="BI14" i="14"/>
  <c r="BH14" i="14"/>
  <c r="BG14" i="14"/>
  <c r="BF14" i="14"/>
  <c r="BE14" i="14"/>
  <c r="BD14" i="14"/>
  <c r="BC14" i="14"/>
  <c r="BB14" i="14"/>
  <c r="BA14" i="14"/>
  <c r="AZ14" i="14"/>
  <c r="AY14" i="14"/>
  <c r="AX14" i="14"/>
  <c r="AW14" i="14"/>
  <c r="AV14" i="14"/>
  <c r="AU14" i="14"/>
  <c r="AR14" i="14"/>
  <c r="AQ14" i="14"/>
  <c r="AP14" i="14"/>
  <c r="AO14" i="14"/>
  <c r="AN14" i="14"/>
  <c r="AM14" i="14"/>
  <c r="AL14" i="14"/>
  <c r="AK14" i="14"/>
  <c r="AJ14" i="14"/>
  <c r="AI14" i="14"/>
  <c r="AH14" i="14"/>
  <c r="AG14" i="14"/>
  <c r="AF14" i="14"/>
  <c r="AE14" i="14"/>
  <c r="AD14" i="14"/>
  <c r="AC14" i="14"/>
  <c r="AB14" i="14"/>
  <c r="AA14" i="14"/>
  <c r="Z14" i="14"/>
  <c r="Y14" i="14"/>
  <c r="W14" i="14"/>
  <c r="BN13" i="14"/>
  <c r="BM13" i="14"/>
  <c r="BL13" i="14"/>
  <c r="BK13" i="14"/>
  <c r="BJ13" i="14"/>
  <c r="BI13" i="14"/>
  <c r="BH13" i="14"/>
  <c r="BG13" i="14"/>
  <c r="BF13" i="14"/>
  <c r="BE13" i="14"/>
  <c r="BD13" i="14"/>
  <c r="BC13" i="14"/>
  <c r="BB13" i="14"/>
  <c r="BA13" i="14"/>
  <c r="AZ13" i="14"/>
  <c r="AY13" i="14"/>
  <c r="AX13" i="14"/>
  <c r="AW13" i="14"/>
  <c r="AV13" i="14"/>
  <c r="AU13" i="14"/>
  <c r="AR13" i="14"/>
  <c r="AQ13" i="14"/>
  <c r="AP13" i="14"/>
  <c r="AO13" i="14"/>
  <c r="AN13" i="14"/>
  <c r="AM13" i="14"/>
  <c r="AL13" i="14"/>
  <c r="AK13" i="14"/>
  <c r="AJ13" i="14"/>
  <c r="AI13" i="14"/>
  <c r="AH13" i="14"/>
  <c r="AG13" i="14"/>
  <c r="AF13" i="14"/>
  <c r="AE13" i="14"/>
  <c r="AD13" i="14"/>
  <c r="AC13" i="14"/>
  <c r="AB13" i="14"/>
  <c r="AA13" i="14"/>
  <c r="Z13" i="14"/>
  <c r="Y13" i="14"/>
  <c r="W13" i="14"/>
  <c r="BN12" i="14"/>
  <c r="BM12" i="14"/>
  <c r="BL12" i="14"/>
  <c r="BK12" i="14"/>
  <c r="BJ12" i="14"/>
  <c r="BI12" i="14"/>
  <c r="BH12" i="14"/>
  <c r="BG12" i="14"/>
  <c r="BF12" i="14"/>
  <c r="BE12" i="14"/>
  <c r="BD12" i="14"/>
  <c r="BC12" i="14"/>
  <c r="BB12" i="14"/>
  <c r="BA12" i="14"/>
  <c r="AZ12" i="14"/>
  <c r="AY12" i="14"/>
  <c r="AX12" i="14"/>
  <c r="AW12" i="14"/>
  <c r="AV12" i="14"/>
  <c r="AU12" i="14"/>
  <c r="AR12" i="14"/>
  <c r="AQ12" i="14"/>
  <c r="AP12" i="14"/>
  <c r="AO12" i="14"/>
  <c r="AN12" i="14"/>
  <c r="AM12" i="14"/>
  <c r="AL12" i="14"/>
  <c r="AK12" i="14"/>
  <c r="AJ12" i="14"/>
  <c r="AI12" i="14"/>
  <c r="AH12" i="14"/>
  <c r="AG12" i="14"/>
  <c r="AF12" i="14"/>
  <c r="AE12" i="14"/>
  <c r="AD12" i="14"/>
  <c r="AC12" i="14"/>
  <c r="AB12" i="14"/>
  <c r="AA12" i="14"/>
  <c r="Z12" i="14"/>
  <c r="Y12" i="14"/>
  <c r="W12" i="14"/>
  <c r="BN11" i="14"/>
  <c r="BM11" i="14"/>
  <c r="BL11" i="14"/>
  <c r="BK11" i="14"/>
  <c r="BJ11" i="14"/>
  <c r="BI11" i="14"/>
  <c r="BH11" i="14"/>
  <c r="BG11" i="14"/>
  <c r="BF11" i="14"/>
  <c r="BE11" i="14"/>
  <c r="BD11" i="14"/>
  <c r="BC11" i="14"/>
  <c r="BB11" i="14"/>
  <c r="BA11" i="14"/>
  <c r="AZ11" i="14"/>
  <c r="AY11" i="14"/>
  <c r="AX11" i="14"/>
  <c r="AW11" i="14"/>
  <c r="AV11" i="14"/>
  <c r="AU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D11" i="14"/>
  <c r="AC11" i="14"/>
  <c r="AB11" i="14"/>
  <c r="AA11" i="14"/>
  <c r="Z11" i="14"/>
  <c r="Y11" i="14"/>
  <c r="W11" i="14"/>
  <c r="BN10" i="14"/>
  <c r="BM10" i="14"/>
  <c r="BL10" i="14"/>
  <c r="BK10" i="14"/>
  <c r="BJ10" i="14"/>
  <c r="BI10" i="14"/>
  <c r="BH10" i="14"/>
  <c r="BG10" i="14"/>
  <c r="BF10" i="14"/>
  <c r="BE10" i="14"/>
  <c r="BD10" i="14"/>
  <c r="BC10" i="14"/>
  <c r="BB10" i="14"/>
  <c r="BA10" i="14"/>
  <c r="AZ10" i="14"/>
  <c r="AY10" i="14"/>
  <c r="AX10" i="14"/>
  <c r="AW10" i="14"/>
  <c r="AV10" i="14"/>
  <c r="AU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W10" i="14"/>
  <c r="BN9" i="14"/>
  <c r="BM9" i="14"/>
  <c r="BL9" i="14"/>
  <c r="BK9" i="14"/>
  <c r="BJ9" i="14"/>
  <c r="BI9" i="14"/>
  <c r="BH9" i="14"/>
  <c r="BG9" i="14"/>
  <c r="BF9" i="14"/>
  <c r="BE9" i="14"/>
  <c r="BD9" i="14"/>
  <c r="BC9" i="14"/>
  <c r="BB9" i="14"/>
  <c r="BA9" i="14"/>
  <c r="AZ9" i="14"/>
  <c r="AY9" i="14"/>
  <c r="AX9" i="14"/>
  <c r="AW9" i="14"/>
  <c r="AV9" i="14"/>
  <c r="AU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W9" i="14"/>
  <c r="BN8" i="14"/>
  <c r="BM8" i="14"/>
  <c r="BL8" i="14"/>
  <c r="BK8" i="14"/>
  <c r="BJ8" i="14"/>
  <c r="BI8" i="14"/>
  <c r="BH8" i="14"/>
  <c r="BG8" i="14"/>
  <c r="BF8" i="14"/>
  <c r="BE8" i="14"/>
  <c r="BD8" i="14"/>
  <c r="BC8" i="14"/>
  <c r="BB8" i="14"/>
  <c r="BA8" i="14"/>
  <c r="AZ8" i="14"/>
  <c r="AY8" i="14"/>
  <c r="AX8" i="14"/>
  <c r="AW8" i="14"/>
  <c r="AV8" i="14"/>
  <c r="AU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D8" i="14"/>
  <c r="AC8" i="14"/>
  <c r="AB8" i="14"/>
  <c r="AA8" i="14"/>
  <c r="Z8" i="14"/>
  <c r="Y8" i="14"/>
  <c r="W8" i="14"/>
  <c r="BN7" i="14"/>
  <c r="BM7" i="14"/>
  <c r="BL7" i="14"/>
  <c r="BK7" i="14"/>
  <c r="BJ7" i="14"/>
  <c r="BI7" i="14"/>
  <c r="BH7" i="14"/>
  <c r="BG7" i="14"/>
  <c r="BF7" i="14"/>
  <c r="BE7" i="14"/>
  <c r="BD7" i="14"/>
  <c r="BC7" i="14"/>
  <c r="BB7" i="14"/>
  <c r="BA7" i="14"/>
  <c r="AZ7" i="14"/>
  <c r="AY7" i="14"/>
  <c r="AX7" i="14"/>
  <c r="AW7" i="14"/>
  <c r="AV7" i="14"/>
  <c r="AU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W7" i="14"/>
  <c r="BN6" i="14"/>
  <c r="BM6" i="14"/>
  <c r="BL6" i="14"/>
  <c r="BK6" i="14"/>
  <c r="BJ6" i="14"/>
  <c r="BI6" i="14"/>
  <c r="BH6" i="14"/>
  <c r="BG6" i="14"/>
  <c r="BF6" i="14"/>
  <c r="BE6" i="14"/>
  <c r="BD6" i="14"/>
  <c r="BC6" i="14"/>
  <c r="BB6" i="14"/>
  <c r="BA6" i="14"/>
  <c r="AZ6" i="14"/>
  <c r="AY6" i="14"/>
  <c r="AX6" i="14"/>
  <c r="AW6" i="14"/>
  <c r="AV6" i="14"/>
  <c r="AU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D6" i="14"/>
  <c r="AC6" i="14"/>
  <c r="AB6" i="14"/>
  <c r="AA6" i="14"/>
  <c r="Z6" i="14"/>
  <c r="Y6" i="14"/>
  <c r="W6" i="14"/>
  <c r="BO12" i="14" l="1"/>
  <c r="BO24" i="14"/>
  <c r="BO29" i="14"/>
  <c r="BO36" i="14"/>
  <c r="BO10" i="14"/>
  <c r="BO22" i="14"/>
  <c r="BO27" i="14"/>
  <c r="BO34" i="14"/>
  <c r="BO15" i="14"/>
  <c r="BO8" i="14"/>
  <c r="BO13" i="14"/>
  <c r="BO20" i="14"/>
  <c r="BO25" i="14"/>
  <c r="BO32" i="14"/>
  <c r="BO37" i="14"/>
  <c r="BO18" i="14"/>
  <c r="BO23" i="14"/>
  <c r="BO30" i="14"/>
  <c r="BO35" i="14"/>
  <c r="BO17" i="14"/>
  <c r="BO11" i="14"/>
  <c r="BO9" i="14"/>
  <c r="BO33" i="14"/>
  <c r="BO28" i="14"/>
  <c r="BO6" i="14"/>
  <c r="BO16" i="14"/>
  <c r="BO21" i="14"/>
  <c r="BO7" i="14"/>
  <c r="BO14" i="14"/>
  <c r="BO19" i="14"/>
  <c r="BO26" i="14"/>
  <c r="BO31" i="14"/>
  <c r="BO38" i="14"/>
  <c r="BN38" i="13"/>
  <c r="BM38" i="13"/>
  <c r="BL38" i="13"/>
  <c r="BK38" i="13"/>
  <c r="BJ38" i="13"/>
  <c r="BI38" i="13"/>
  <c r="BH38" i="13"/>
  <c r="BG38" i="13"/>
  <c r="BF38" i="13"/>
  <c r="BE38" i="13"/>
  <c r="BD38" i="13"/>
  <c r="BC38" i="13"/>
  <c r="BB38" i="13"/>
  <c r="BA38" i="13"/>
  <c r="AZ38" i="13"/>
  <c r="AY38" i="13"/>
  <c r="AX38" i="13"/>
  <c r="AW38" i="13"/>
  <c r="AV38" i="13"/>
  <c r="AU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C38" i="13"/>
  <c r="AB38" i="13"/>
  <c r="AA38" i="13"/>
  <c r="Z38" i="13"/>
  <c r="Y38" i="13"/>
  <c r="BN37" i="13"/>
  <c r="BM37" i="13"/>
  <c r="BL37" i="13"/>
  <c r="BK37" i="13"/>
  <c r="BJ37" i="13"/>
  <c r="BI37" i="13"/>
  <c r="BH37" i="13"/>
  <c r="BG37" i="13"/>
  <c r="BF37" i="13"/>
  <c r="BE37" i="13"/>
  <c r="BD37" i="13"/>
  <c r="BC37" i="13"/>
  <c r="BB37" i="13"/>
  <c r="BA37" i="13"/>
  <c r="AZ37" i="13"/>
  <c r="AY37" i="13"/>
  <c r="AX37" i="13"/>
  <c r="AW37" i="13"/>
  <c r="AV37" i="13"/>
  <c r="AU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C37" i="13"/>
  <c r="AB37" i="13"/>
  <c r="AA37" i="13"/>
  <c r="Z37" i="13"/>
  <c r="Y37" i="13"/>
  <c r="BN36" i="13"/>
  <c r="BM36" i="13"/>
  <c r="BL36" i="13"/>
  <c r="BK36" i="13"/>
  <c r="BJ36" i="13"/>
  <c r="BI36" i="13"/>
  <c r="BH36" i="13"/>
  <c r="BG36" i="13"/>
  <c r="BF36" i="13"/>
  <c r="BE36" i="13"/>
  <c r="BD36" i="13"/>
  <c r="BC36" i="13"/>
  <c r="BB36" i="13"/>
  <c r="BA36" i="13"/>
  <c r="AZ36" i="13"/>
  <c r="AY36" i="13"/>
  <c r="AX36" i="13"/>
  <c r="AW36" i="13"/>
  <c r="AV36" i="13"/>
  <c r="AU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C36" i="13"/>
  <c r="AB36" i="13"/>
  <c r="AA36" i="13"/>
  <c r="Z36" i="13"/>
  <c r="Y36" i="13"/>
  <c r="BN35" i="13"/>
  <c r="BM35" i="13"/>
  <c r="BL35" i="13"/>
  <c r="BK35" i="13"/>
  <c r="BJ35" i="13"/>
  <c r="BI35" i="13"/>
  <c r="BH35" i="13"/>
  <c r="BG35" i="13"/>
  <c r="BF35" i="13"/>
  <c r="BE35" i="13"/>
  <c r="BD35" i="13"/>
  <c r="BC35" i="13"/>
  <c r="BB35" i="13"/>
  <c r="BA35" i="13"/>
  <c r="AZ35" i="13"/>
  <c r="AY35" i="13"/>
  <c r="AX35" i="13"/>
  <c r="AW35" i="13"/>
  <c r="AV35" i="13"/>
  <c r="AU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BN34" i="13"/>
  <c r="BM34" i="13"/>
  <c r="BL34" i="13"/>
  <c r="BK34" i="13"/>
  <c r="BJ34" i="13"/>
  <c r="BI34" i="13"/>
  <c r="BH34" i="13"/>
  <c r="BG34" i="13"/>
  <c r="BF34" i="13"/>
  <c r="BE34" i="13"/>
  <c r="BD34" i="13"/>
  <c r="BC34" i="13"/>
  <c r="BB34" i="13"/>
  <c r="BA34" i="13"/>
  <c r="AZ34" i="13"/>
  <c r="AY34" i="13"/>
  <c r="AX34" i="13"/>
  <c r="AW34" i="13"/>
  <c r="AV34" i="13"/>
  <c r="AU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C34" i="13"/>
  <c r="AB34" i="13"/>
  <c r="AA34" i="13"/>
  <c r="Z34" i="13"/>
  <c r="Y34" i="13"/>
  <c r="BN33" i="13"/>
  <c r="BM33" i="13"/>
  <c r="BL33" i="13"/>
  <c r="BK33" i="13"/>
  <c r="BJ33" i="13"/>
  <c r="BI33" i="13"/>
  <c r="BH33" i="13"/>
  <c r="BG33" i="13"/>
  <c r="BF33" i="13"/>
  <c r="BE33" i="13"/>
  <c r="BD33" i="13"/>
  <c r="BC33" i="13"/>
  <c r="BB33" i="13"/>
  <c r="BA33" i="13"/>
  <c r="AZ33" i="13"/>
  <c r="AY33" i="13"/>
  <c r="AX33" i="13"/>
  <c r="AW33" i="13"/>
  <c r="AV33" i="13"/>
  <c r="AU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C33" i="13"/>
  <c r="AB33" i="13"/>
  <c r="AA33" i="13"/>
  <c r="Z33" i="13"/>
  <c r="Y33" i="13"/>
  <c r="BN32" i="13"/>
  <c r="BM32" i="13"/>
  <c r="BL32" i="13"/>
  <c r="BK32" i="13"/>
  <c r="BJ32" i="13"/>
  <c r="BI32" i="13"/>
  <c r="BH32" i="13"/>
  <c r="BG32" i="13"/>
  <c r="BF32" i="13"/>
  <c r="BE32" i="13"/>
  <c r="BD32" i="13"/>
  <c r="BC32" i="13"/>
  <c r="BB32" i="13"/>
  <c r="BA32" i="13"/>
  <c r="AZ32" i="13"/>
  <c r="AY32" i="13"/>
  <c r="AX32" i="13"/>
  <c r="AW32" i="13"/>
  <c r="AV32" i="13"/>
  <c r="AU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C32" i="13"/>
  <c r="AB32" i="13"/>
  <c r="AA32" i="13"/>
  <c r="Z32" i="13"/>
  <c r="Y32" i="13"/>
  <c r="BN31" i="13"/>
  <c r="BM31" i="13"/>
  <c r="BL31" i="13"/>
  <c r="BK31" i="13"/>
  <c r="BJ31" i="13"/>
  <c r="BI31" i="13"/>
  <c r="BH31" i="13"/>
  <c r="BG31" i="13"/>
  <c r="BF31" i="13"/>
  <c r="BE31" i="13"/>
  <c r="BD31" i="13"/>
  <c r="BC31" i="13"/>
  <c r="BB31" i="13"/>
  <c r="BA31" i="13"/>
  <c r="AZ31" i="13"/>
  <c r="AY31" i="13"/>
  <c r="AX31" i="13"/>
  <c r="AW31" i="13"/>
  <c r="AV31" i="13"/>
  <c r="AU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BN30" i="13"/>
  <c r="BM30" i="13"/>
  <c r="BL30" i="13"/>
  <c r="BK30" i="13"/>
  <c r="BJ30" i="13"/>
  <c r="BI30" i="13"/>
  <c r="BH30" i="13"/>
  <c r="BG30" i="13"/>
  <c r="BF30" i="13"/>
  <c r="BE30" i="13"/>
  <c r="BD30" i="13"/>
  <c r="BC30" i="13"/>
  <c r="BB30" i="13"/>
  <c r="BA30" i="13"/>
  <c r="AZ30" i="13"/>
  <c r="AY30" i="13"/>
  <c r="AX30" i="13"/>
  <c r="AW30" i="13"/>
  <c r="AV30" i="13"/>
  <c r="AU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BN27" i="13"/>
  <c r="BM27" i="13"/>
  <c r="BL27" i="13"/>
  <c r="BK27" i="13"/>
  <c r="BJ27" i="13"/>
  <c r="BI27" i="13"/>
  <c r="BH27" i="13"/>
  <c r="BG27" i="13"/>
  <c r="BF27" i="13"/>
  <c r="BE27" i="13"/>
  <c r="BD27" i="13"/>
  <c r="BC27" i="13"/>
  <c r="BB27" i="13"/>
  <c r="BA27" i="13"/>
  <c r="AZ27" i="13"/>
  <c r="AY27" i="13"/>
  <c r="AX27" i="13"/>
  <c r="AW27" i="13"/>
  <c r="AV27" i="13"/>
  <c r="AU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BN26" i="13"/>
  <c r="BM26" i="13"/>
  <c r="BL26" i="13"/>
  <c r="BK26" i="13"/>
  <c r="BJ26" i="13"/>
  <c r="BI26" i="13"/>
  <c r="BH26" i="13"/>
  <c r="BG26" i="13"/>
  <c r="BF26" i="13"/>
  <c r="BE26" i="13"/>
  <c r="BD26" i="13"/>
  <c r="BC26" i="13"/>
  <c r="BB26" i="13"/>
  <c r="BA26" i="13"/>
  <c r="AZ26" i="13"/>
  <c r="AY26" i="13"/>
  <c r="AX26" i="13"/>
  <c r="AW26" i="13"/>
  <c r="AV26" i="13"/>
  <c r="AU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AA26" i="13"/>
  <c r="Z26" i="13"/>
  <c r="Y26" i="13"/>
  <c r="BN25" i="13"/>
  <c r="BM25" i="13"/>
  <c r="BL25" i="13"/>
  <c r="BK25" i="13"/>
  <c r="BJ25" i="13"/>
  <c r="BI25" i="13"/>
  <c r="BH25" i="13"/>
  <c r="BG25" i="13"/>
  <c r="BF25" i="13"/>
  <c r="BE25" i="13"/>
  <c r="BD25" i="13"/>
  <c r="BC25" i="13"/>
  <c r="BB25" i="13"/>
  <c r="BA25" i="13"/>
  <c r="AZ25" i="13"/>
  <c r="AY25" i="13"/>
  <c r="AX25" i="13"/>
  <c r="AW25" i="13"/>
  <c r="AV25" i="13"/>
  <c r="AU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BN24" i="13"/>
  <c r="BM24" i="13"/>
  <c r="BL24" i="13"/>
  <c r="BK24" i="13"/>
  <c r="BJ24" i="13"/>
  <c r="BI24" i="13"/>
  <c r="BH24" i="13"/>
  <c r="BG24" i="13"/>
  <c r="BF24" i="13"/>
  <c r="BE24" i="13"/>
  <c r="BD24" i="13"/>
  <c r="BC24" i="13"/>
  <c r="BB24" i="13"/>
  <c r="BA24" i="13"/>
  <c r="AZ24" i="13"/>
  <c r="AY24" i="13"/>
  <c r="AX24" i="13"/>
  <c r="AW24" i="13"/>
  <c r="AV24" i="13"/>
  <c r="AU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C24" i="13"/>
  <c r="AB24" i="13"/>
  <c r="AA24" i="13"/>
  <c r="Z24" i="13"/>
  <c r="Y24" i="13"/>
  <c r="BN23" i="13"/>
  <c r="BM23" i="13"/>
  <c r="BL23" i="13"/>
  <c r="BK23" i="13"/>
  <c r="BJ23" i="13"/>
  <c r="BI23" i="13"/>
  <c r="BH23" i="13"/>
  <c r="BG23" i="13"/>
  <c r="BF23" i="13"/>
  <c r="BE23" i="13"/>
  <c r="BD23" i="13"/>
  <c r="BC23" i="13"/>
  <c r="BB23" i="13"/>
  <c r="BA23" i="13"/>
  <c r="AZ23" i="13"/>
  <c r="AY23" i="13"/>
  <c r="AX23" i="13"/>
  <c r="AW23" i="13"/>
  <c r="AV23" i="13"/>
  <c r="AU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C23" i="13"/>
  <c r="AB23" i="13"/>
  <c r="AA23" i="13"/>
  <c r="Z23" i="13"/>
  <c r="Y23" i="13"/>
  <c r="BN22" i="13"/>
  <c r="BM22" i="13"/>
  <c r="BL22" i="13"/>
  <c r="BK22" i="13"/>
  <c r="BJ22" i="13"/>
  <c r="BI22" i="13"/>
  <c r="BH22" i="13"/>
  <c r="BG22" i="13"/>
  <c r="BF22" i="13"/>
  <c r="BE22" i="13"/>
  <c r="BD22" i="13"/>
  <c r="BC22" i="13"/>
  <c r="BB22" i="13"/>
  <c r="BA22" i="13"/>
  <c r="AZ22" i="13"/>
  <c r="AY22" i="13"/>
  <c r="AX22" i="13"/>
  <c r="AW22" i="13"/>
  <c r="AV22" i="13"/>
  <c r="AU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AA22" i="13"/>
  <c r="Z22" i="13"/>
  <c r="Y22" i="13"/>
  <c r="BN21" i="13"/>
  <c r="BM21" i="13"/>
  <c r="BL21" i="13"/>
  <c r="BK21" i="13"/>
  <c r="BJ21" i="13"/>
  <c r="BI21" i="13"/>
  <c r="BH21" i="13"/>
  <c r="BG21" i="13"/>
  <c r="BF21" i="13"/>
  <c r="BE21" i="13"/>
  <c r="BD21" i="13"/>
  <c r="BC21" i="13"/>
  <c r="BB21" i="13"/>
  <c r="BA21" i="13"/>
  <c r="AZ21" i="13"/>
  <c r="AY21" i="13"/>
  <c r="AX21" i="13"/>
  <c r="AW21" i="13"/>
  <c r="AV21" i="13"/>
  <c r="AU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Y21" i="13"/>
  <c r="BN20" i="13"/>
  <c r="BM20" i="13"/>
  <c r="BL20" i="13"/>
  <c r="BK20" i="13"/>
  <c r="BJ20" i="13"/>
  <c r="BI20" i="13"/>
  <c r="BH20" i="13"/>
  <c r="BG20" i="13"/>
  <c r="BF20" i="13"/>
  <c r="BE20" i="13"/>
  <c r="BD20" i="13"/>
  <c r="BC20" i="13"/>
  <c r="BB20" i="13"/>
  <c r="BA20" i="13"/>
  <c r="AZ20" i="13"/>
  <c r="AY20" i="13"/>
  <c r="AX20" i="13"/>
  <c r="AW20" i="13"/>
  <c r="AV20" i="13"/>
  <c r="AU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C20" i="13"/>
  <c r="AB20" i="13"/>
  <c r="AA20" i="13"/>
  <c r="Z20" i="13"/>
  <c r="Y20" i="13"/>
  <c r="BN19" i="13"/>
  <c r="BM19" i="13"/>
  <c r="BL19" i="13"/>
  <c r="BK19" i="13"/>
  <c r="BJ19" i="13"/>
  <c r="BI19" i="13"/>
  <c r="BH19" i="13"/>
  <c r="BG19" i="13"/>
  <c r="BF19" i="13"/>
  <c r="BE19" i="13"/>
  <c r="BD19" i="13"/>
  <c r="BC19" i="13"/>
  <c r="BB19" i="13"/>
  <c r="BA19" i="13"/>
  <c r="AZ19" i="13"/>
  <c r="AY19" i="13"/>
  <c r="AX19" i="13"/>
  <c r="AW19" i="13"/>
  <c r="AV19" i="13"/>
  <c r="AU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AA19" i="13"/>
  <c r="Z19" i="13"/>
  <c r="Y19" i="13"/>
  <c r="BN18" i="13"/>
  <c r="BM18" i="13"/>
  <c r="BL18" i="13"/>
  <c r="BK18" i="13"/>
  <c r="BJ18" i="13"/>
  <c r="BI18" i="13"/>
  <c r="BH18" i="13"/>
  <c r="BG18" i="13"/>
  <c r="BF18" i="13"/>
  <c r="BE18" i="13"/>
  <c r="BD18" i="13"/>
  <c r="BC18" i="13"/>
  <c r="BB18" i="13"/>
  <c r="BA18" i="13"/>
  <c r="AZ18" i="13"/>
  <c r="AY18" i="13"/>
  <c r="AX18" i="13"/>
  <c r="AW18" i="13"/>
  <c r="AV18" i="13"/>
  <c r="AU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Y18" i="13"/>
  <c r="BN17" i="13"/>
  <c r="BM17" i="13"/>
  <c r="BL17" i="13"/>
  <c r="BK17" i="13"/>
  <c r="BJ17" i="13"/>
  <c r="BI17" i="13"/>
  <c r="BH17" i="13"/>
  <c r="BG17" i="13"/>
  <c r="BF17" i="13"/>
  <c r="BE17" i="13"/>
  <c r="BD17" i="13"/>
  <c r="BC17" i="13"/>
  <c r="BB17" i="13"/>
  <c r="BA17" i="13"/>
  <c r="AZ17" i="13"/>
  <c r="AY17" i="13"/>
  <c r="AX17" i="13"/>
  <c r="AW17" i="13"/>
  <c r="AV17" i="13"/>
  <c r="AU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C17" i="13"/>
  <c r="AB17" i="13"/>
  <c r="AA17" i="13"/>
  <c r="Z17" i="13"/>
  <c r="Y17" i="13"/>
  <c r="BN16" i="13"/>
  <c r="BM16" i="13"/>
  <c r="BL16" i="13"/>
  <c r="BK16" i="13"/>
  <c r="BJ16" i="13"/>
  <c r="BI16" i="13"/>
  <c r="BH16" i="13"/>
  <c r="BG16" i="13"/>
  <c r="BF16" i="13"/>
  <c r="BE16" i="13"/>
  <c r="BD16" i="13"/>
  <c r="BC16" i="13"/>
  <c r="BB16" i="13"/>
  <c r="BA16" i="13"/>
  <c r="AZ16" i="13"/>
  <c r="AY16" i="13"/>
  <c r="AX16" i="13"/>
  <c r="AW16" i="13"/>
  <c r="AV16" i="13"/>
  <c r="AU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C16" i="13"/>
  <c r="AB16" i="13"/>
  <c r="AA16" i="13"/>
  <c r="Z16" i="13"/>
  <c r="Y16" i="13"/>
  <c r="BN15" i="13"/>
  <c r="BM15" i="13"/>
  <c r="BL15" i="13"/>
  <c r="BK15" i="13"/>
  <c r="BJ15" i="13"/>
  <c r="BI15" i="13"/>
  <c r="BH15" i="13"/>
  <c r="BG15" i="13"/>
  <c r="BF15" i="13"/>
  <c r="BE15" i="13"/>
  <c r="BD15" i="13"/>
  <c r="BC15" i="13"/>
  <c r="BB15" i="13"/>
  <c r="BA15" i="13"/>
  <c r="AZ15" i="13"/>
  <c r="AY15" i="13"/>
  <c r="AX15" i="13"/>
  <c r="AW15" i="13"/>
  <c r="AV15" i="13"/>
  <c r="AU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C15" i="13"/>
  <c r="AB15" i="13"/>
  <c r="AA15" i="13"/>
  <c r="Z15" i="13"/>
  <c r="Y15" i="13"/>
  <c r="BN14" i="13"/>
  <c r="BM14" i="13"/>
  <c r="BL14" i="13"/>
  <c r="BK14" i="13"/>
  <c r="BJ14" i="13"/>
  <c r="BI14" i="13"/>
  <c r="BH14" i="13"/>
  <c r="BG14" i="13"/>
  <c r="BF14" i="13"/>
  <c r="BE14" i="13"/>
  <c r="BD14" i="13"/>
  <c r="BC14" i="13"/>
  <c r="BB14" i="13"/>
  <c r="BA14" i="13"/>
  <c r="AZ14" i="13"/>
  <c r="AY14" i="13"/>
  <c r="AX14" i="13"/>
  <c r="AW14" i="13"/>
  <c r="AV14" i="13"/>
  <c r="AU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C14" i="13"/>
  <c r="AB14" i="13"/>
  <c r="AA14" i="13"/>
  <c r="Z14" i="13"/>
  <c r="Y14" i="13"/>
  <c r="BN13" i="13"/>
  <c r="BM13" i="13"/>
  <c r="BL13" i="13"/>
  <c r="BK13" i="13"/>
  <c r="BJ13" i="13"/>
  <c r="BI13" i="13"/>
  <c r="BH13" i="13"/>
  <c r="BG13" i="13"/>
  <c r="BF13" i="13"/>
  <c r="BE13" i="13"/>
  <c r="BD13" i="13"/>
  <c r="BC13" i="13"/>
  <c r="BB13" i="13"/>
  <c r="BA13" i="13"/>
  <c r="AZ13" i="13"/>
  <c r="AY13" i="13"/>
  <c r="AX13" i="13"/>
  <c r="AW13" i="13"/>
  <c r="AV13" i="13"/>
  <c r="AU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C13" i="13"/>
  <c r="AB13" i="13"/>
  <c r="AA13" i="13"/>
  <c r="Z13" i="13"/>
  <c r="Y13" i="13"/>
  <c r="BN12" i="13"/>
  <c r="BM12" i="13"/>
  <c r="BL12" i="13"/>
  <c r="BK12" i="13"/>
  <c r="BJ12" i="13"/>
  <c r="BI12" i="13"/>
  <c r="BH12" i="13"/>
  <c r="BG12" i="13"/>
  <c r="BF12" i="13"/>
  <c r="BE12" i="13"/>
  <c r="BD12" i="13"/>
  <c r="BC12" i="13"/>
  <c r="BB12" i="13"/>
  <c r="BA12" i="13"/>
  <c r="AZ12" i="13"/>
  <c r="AY12" i="13"/>
  <c r="AX12" i="13"/>
  <c r="AW12" i="13"/>
  <c r="AV12" i="13"/>
  <c r="AU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C12" i="13"/>
  <c r="AB12" i="13"/>
  <c r="AA12" i="13"/>
  <c r="Z12" i="13"/>
  <c r="Y12" i="13"/>
  <c r="BN11" i="13"/>
  <c r="BM11" i="13"/>
  <c r="BL11" i="13"/>
  <c r="BK11" i="13"/>
  <c r="BJ11" i="13"/>
  <c r="BI11" i="13"/>
  <c r="BH11" i="13"/>
  <c r="BG11" i="13"/>
  <c r="BF11" i="13"/>
  <c r="BE11" i="13"/>
  <c r="BD11" i="13"/>
  <c r="BC11" i="13"/>
  <c r="BB11" i="13"/>
  <c r="BA11" i="13"/>
  <c r="AZ11" i="13"/>
  <c r="AY11" i="13"/>
  <c r="AX11" i="13"/>
  <c r="AW11" i="13"/>
  <c r="AV11" i="13"/>
  <c r="AU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C11" i="13"/>
  <c r="AB11" i="13"/>
  <c r="AA11" i="13"/>
  <c r="Z11" i="13"/>
  <c r="Y11" i="13"/>
  <c r="BN10" i="13"/>
  <c r="BM10" i="13"/>
  <c r="BL10" i="13"/>
  <c r="BK10" i="13"/>
  <c r="BJ10" i="13"/>
  <c r="BI10" i="13"/>
  <c r="BH10" i="13"/>
  <c r="BG10" i="13"/>
  <c r="BF10" i="13"/>
  <c r="BE10" i="13"/>
  <c r="BD10" i="13"/>
  <c r="BC10" i="13"/>
  <c r="BB10" i="13"/>
  <c r="BA10" i="13"/>
  <c r="AZ10" i="13"/>
  <c r="AY10" i="13"/>
  <c r="AX10" i="13"/>
  <c r="AW10" i="13"/>
  <c r="AV10" i="13"/>
  <c r="AU10" i="13"/>
  <c r="AR10" i="13"/>
  <c r="AQ10" i="13"/>
  <c r="AP10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C10" i="13"/>
  <c r="AB10" i="13"/>
  <c r="AA10" i="13"/>
  <c r="Z10" i="13"/>
  <c r="Y10" i="13"/>
  <c r="BN9" i="13"/>
  <c r="BM9" i="13"/>
  <c r="BL9" i="13"/>
  <c r="BK9" i="13"/>
  <c r="BJ9" i="13"/>
  <c r="BI9" i="13"/>
  <c r="BH9" i="13"/>
  <c r="BG9" i="13"/>
  <c r="BF9" i="13"/>
  <c r="BE9" i="13"/>
  <c r="BD9" i="13"/>
  <c r="BC9" i="13"/>
  <c r="BB9" i="13"/>
  <c r="BA9" i="13"/>
  <c r="AZ9" i="13"/>
  <c r="AY9" i="13"/>
  <c r="AX9" i="13"/>
  <c r="AW9" i="13"/>
  <c r="AV9" i="13"/>
  <c r="AU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C9" i="13"/>
  <c r="AB9" i="13"/>
  <c r="AA9" i="13"/>
  <c r="Z9" i="13"/>
  <c r="Y9" i="13"/>
  <c r="BN8" i="13"/>
  <c r="BM8" i="13"/>
  <c r="BL8" i="13"/>
  <c r="BK8" i="13"/>
  <c r="BJ8" i="13"/>
  <c r="BI8" i="13"/>
  <c r="BH8" i="13"/>
  <c r="BG8" i="13"/>
  <c r="BF8" i="13"/>
  <c r="BE8" i="13"/>
  <c r="BD8" i="13"/>
  <c r="BC8" i="13"/>
  <c r="BB8" i="13"/>
  <c r="BA8" i="13"/>
  <c r="AZ8" i="13"/>
  <c r="AY8" i="13"/>
  <c r="AX8" i="13"/>
  <c r="AW8" i="13"/>
  <c r="AV8" i="13"/>
  <c r="AU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C8" i="13"/>
  <c r="AB8" i="13"/>
  <c r="AA8" i="13"/>
  <c r="Z8" i="13"/>
  <c r="Y8" i="13"/>
  <c r="BN7" i="13"/>
  <c r="BM7" i="13"/>
  <c r="BL7" i="13"/>
  <c r="BK7" i="13"/>
  <c r="BJ7" i="13"/>
  <c r="BI7" i="13"/>
  <c r="BH7" i="13"/>
  <c r="BG7" i="13"/>
  <c r="BF7" i="13"/>
  <c r="BE7" i="13"/>
  <c r="BD7" i="13"/>
  <c r="BC7" i="13"/>
  <c r="BB7" i="13"/>
  <c r="BA7" i="13"/>
  <c r="AZ7" i="13"/>
  <c r="AY7" i="13"/>
  <c r="AX7" i="13"/>
  <c r="AW7" i="13"/>
  <c r="AV7" i="13"/>
  <c r="AU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C7" i="13"/>
  <c r="AB7" i="13"/>
  <c r="AA7" i="13"/>
  <c r="Z7" i="13"/>
  <c r="Y7" i="13"/>
  <c r="BN6" i="13"/>
  <c r="BM6" i="13"/>
  <c r="BL6" i="13"/>
  <c r="BK6" i="13"/>
  <c r="BJ6" i="13"/>
  <c r="BI6" i="13"/>
  <c r="BH6" i="13"/>
  <c r="BG6" i="13"/>
  <c r="BF6" i="13"/>
  <c r="BE6" i="13"/>
  <c r="BD6" i="13"/>
  <c r="BC6" i="13"/>
  <c r="BB6" i="13"/>
  <c r="BA6" i="13"/>
  <c r="AZ6" i="13"/>
  <c r="AY6" i="13"/>
  <c r="AX6" i="13"/>
  <c r="AW6" i="13"/>
  <c r="AV6" i="13"/>
  <c r="AU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C6" i="13"/>
  <c r="AB6" i="13"/>
  <c r="AA6" i="13"/>
  <c r="Z6" i="13"/>
  <c r="Y6" i="13"/>
  <c r="BO28" i="13" l="1"/>
  <c r="BO11" i="13"/>
  <c r="BO23" i="13"/>
  <c r="BO35" i="13"/>
  <c r="BO27" i="13"/>
  <c r="BO10" i="13"/>
  <c r="BO13" i="13"/>
  <c r="BO22" i="13"/>
  <c r="BO25" i="13"/>
  <c r="BO21" i="13"/>
  <c r="BO18" i="13"/>
  <c r="BO14" i="13"/>
  <c r="BO26" i="13"/>
  <c r="BO38" i="13"/>
  <c r="BO24" i="13"/>
  <c r="BO7" i="13"/>
  <c r="BO34" i="13"/>
  <c r="BO33" i="13"/>
  <c r="BO36" i="13"/>
  <c r="BO37" i="13"/>
  <c r="BO16" i="13"/>
  <c r="BO19" i="13"/>
  <c r="BO8" i="13"/>
  <c r="BO31" i="13"/>
  <c r="BO20" i="13"/>
  <c r="BO30" i="13"/>
  <c r="BO17" i="13"/>
  <c r="BO29" i="13"/>
  <c r="BO32" i="13"/>
  <c r="BO6" i="13"/>
  <c r="BO9" i="13"/>
  <c r="BO12" i="13"/>
  <c r="BO15" i="13"/>
  <c r="C231" i="12"/>
  <c r="C230" i="12"/>
  <c r="C215" i="12"/>
  <c r="C214" i="12"/>
  <c r="C199" i="12"/>
  <c r="C198" i="12"/>
  <c r="C181" i="12"/>
  <c r="C180" i="12"/>
  <c r="C165" i="12"/>
  <c r="C164" i="12"/>
  <c r="C149" i="12"/>
  <c r="C148" i="12"/>
  <c r="C131" i="12"/>
  <c r="C130" i="12"/>
  <c r="C115" i="12"/>
  <c r="C114" i="12"/>
  <c r="C99" i="12"/>
  <c r="C98" i="12"/>
  <c r="C83" i="12"/>
  <c r="C82" i="12"/>
  <c r="C67" i="12"/>
  <c r="C66" i="12"/>
  <c r="C51" i="12"/>
  <c r="C50" i="12"/>
  <c r="C35" i="12"/>
  <c r="C34" i="12"/>
  <c r="H21" i="12"/>
  <c r="C19" i="12"/>
  <c r="H18" i="12"/>
  <c r="C18" i="12"/>
  <c r="H15" i="12"/>
  <c r="H12" i="12"/>
  <c r="H9" i="12"/>
  <c r="H24" i="12" l="1"/>
  <c r="H23" i="12"/>
  <c r="Y650" i="11"/>
  <c r="Y651" i="11" s="1"/>
  <c r="X650" i="11"/>
  <c r="X652" i="11" s="1"/>
  <c r="W650" i="11"/>
  <c r="V650" i="11"/>
  <c r="U650" i="11"/>
  <c r="U654" i="11" s="1"/>
  <c r="T650" i="11"/>
  <c r="T651" i="11" s="1"/>
  <c r="S650" i="11"/>
  <c r="S653" i="11" s="1"/>
  <c r="R650" i="11"/>
  <c r="R653" i="11" s="1"/>
  <c r="Q650" i="11"/>
  <c r="Q654" i="11" s="1"/>
  <c r="P650" i="11"/>
  <c r="P654" i="11" s="1"/>
  <c r="Q649" i="11"/>
  <c r="R649" i="11" s="1"/>
  <c r="S649" i="11" s="1"/>
  <c r="T649" i="11" s="1"/>
  <c r="U649" i="11" s="1"/>
  <c r="V649" i="11" s="1"/>
  <c r="W649" i="11" s="1"/>
  <c r="X649" i="11" s="1"/>
  <c r="Y649" i="11" s="1"/>
  <c r="Y632" i="11"/>
  <c r="Y635" i="11" s="1"/>
  <c r="X632" i="11"/>
  <c r="X636" i="11" s="1"/>
  <c r="W632" i="11"/>
  <c r="W634" i="11" s="1"/>
  <c r="V632" i="11"/>
  <c r="V635" i="11" s="1"/>
  <c r="U632" i="11"/>
  <c r="U635" i="11" s="1"/>
  <c r="T632" i="11"/>
  <c r="T635" i="11" s="1"/>
  <c r="S632" i="11"/>
  <c r="S635" i="11" s="1"/>
  <c r="R632" i="11"/>
  <c r="R634" i="11" s="1"/>
  <c r="Q632" i="11"/>
  <c r="Q636" i="11" s="1"/>
  <c r="P632" i="11"/>
  <c r="P636" i="11" s="1"/>
  <c r="Q631" i="11"/>
  <c r="R631" i="11" s="1"/>
  <c r="S631" i="11" s="1"/>
  <c r="T631" i="11" s="1"/>
  <c r="U631" i="11" s="1"/>
  <c r="V631" i="11" s="1"/>
  <c r="W631" i="11" s="1"/>
  <c r="X631" i="11" s="1"/>
  <c r="Y631" i="11" s="1"/>
  <c r="Y614" i="11"/>
  <c r="Y617" i="11" s="1"/>
  <c r="X614" i="11"/>
  <c r="X617" i="11" s="1"/>
  <c r="W614" i="11"/>
  <c r="W616" i="11" s="1"/>
  <c r="V614" i="11"/>
  <c r="V616" i="11" s="1"/>
  <c r="U614" i="11"/>
  <c r="U616" i="11" s="1"/>
  <c r="T614" i="11"/>
  <c r="T615" i="11" s="1"/>
  <c r="S614" i="11"/>
  <c r="S615" i="11" s="1"/>
  <c r="R614" i="11"/>
  <c r="R616" i="11" s="1"/>
  <c r="Q614" i="11"/>
  <c r="Q617" i="11" s="1"/>
  <c r="P614" i="11"/>
  <c r="AB613" i="11"/>
  <c r="AC613" i="11" s="1"/>
  <c r="AD613" i="11" s="1"/>
  <c r="AE613" i="11" s="1"/>
  <c r="AF613" i="11" s="1"/>
  <c r="AG613" i="11" s="1"/>
  <c r="AH613" i="11" s="1"/>
  <c r="AI613" i="11" s="1"/>
  <c r="AJ613" i="11" s="1"/>
  <c r="Q613" i="11"/>
  <c r="R613" i="11" s="1"/>
  <c r="S613" i="11" s="1"/>
  <c r="T613" i="11" s="1"/>
  <c r="U613" i="11" s="1"/>
  <c r="V613" i="11" s="1"/>
  <c r="W613" i="11" s="1"/>
  <c r="X613" i="11" s="1"/>
  <c r="Y613" i="11" s="1"/>
  <c r="Y596" i="11"/>
  <c r="Y599" i="11" s="1"/>
  <c r="X596" i="11"/>
  <c r="X599" i="11" s="1"/>
  <c r="AI599" i="11" s="1"/>
  <c r="W596" i="11"/>
  <c r="W597" i="11" s="1"/>
  <c r="V596" i="11"/>
  <c r="V600" i="11" s="1"/>
  <c r="U596" i="11"/>
  <c r="U597" i="11" s="1"/>
  <c r="T596" i="11"/>
  <c r="T600" i="11" s="1"/>
  <c r="S596" i="11"/>
  <c r="S598" i="11" s="1"/>
  <c r="R596" i="11"/>
  <c r="R598" i="11" s="1"/>
  <c r="Q596" i="11"/>
  <c r="Q599" i="11" s="1"/>
  <c r="P596" i="11"/>
  <c r="AB595" i="11"/>
  <c r="AC595" i="11" s="1"/>
  <c r="AD595" i="11" s="1"/>
  <c r="AE595" i="11" s="1"/>
  <c r="AF595" i="11" s="1"/>
  <c r="AG595" i="11" s="1"/>
  <c r="AH595" i="11" s="1"/>
  <c r="AI595" i="11" s="1"/>
  <c r="AJ595" i="11" s="1"/>
  <c r="Q595" i="11"/>
  <c r="R595" i="11" s="1"/>
  <c r="S595" i="11" s="1"/>
  <c r="T595" i="11" s="1"/>
  <c r="U595" i="11" s="1"/>
  <c r="V595" i="11" s="1"/>
  <c r="W595" i="11" s="1"/>
  <c r="X595" i="11" s="1"/>
  <c r="Y595" i="11" s="1"/>
  <c r="I590" i="11"/>
  <c r="I589" i="11"/>
  <c r="I588" i="11"/>
  <c r="AF597" i="11" l="1"/>
  <c r="AG600" i="11"/>
  <c r="AH597" i="11"/>
  <c r="R615" i="11"/>
  <c r="P651" i="11"/>
  <c r="U600" i="11"/>
  <c r="AF600" i="11" s="1"/>
  <c r="AB617" i="11"/>
  <c r="Q651" i="11"/>
  <c r="AB651" i="11" s="1"/>
  <c r="U615" i="11"/>
  <c r="AF615" i="11" s="1"/>
  <c r="AJ635" i="11"/>
  <c r="AA651" i="11"/>
  <c r="U618" i="11"/>
  <c r="AF618" i="11" s="1"/>
  <c r="W635" i="11"/>
  <c r="AH635" i="11" s="1"/>
  <c r="X634" i="11"/>
  <c r="AI634" i="11" s="1"/>
  <c r="T652" i="11"/>
  <c r="AE652" i="11" s="1"/>
  <c r="R597" i="11"/>
  <c r="AC597" i="11" s="1"/>
  <c r="S597" i="11"/>
  <c r="AD597" i="11" s="1"/>
  <c r="AH616" i="11"/>
  <c r="P653" i="11"/>
  <c r="AG616" i="11"/>
  <c r="S600" i="11"/>
  <c r="AD600" i="11" s="1"/>
  <c r="AC615" i="11"/>
  <c r="W598" i="11"/>
  <c r="AH598" i="11" s="1"/>
  <c r="AC653" i="11"/>
  <c r="R617" i="11"/>
  <c r="AC617" i="11" s="1"/>
  <c r="Q653" i="11"/>
  <c r="AB653" i="11" s="1"/>
  <c r="W600" i="11"/>
  <c r="AH600" i="11" s="1"/>
  <c r="AA654" i="11"/>
  <c r="Y598" i="11"/>
  <c r="AJ598" i="11" s="1"/>
  <c r="R599" i="11"/>
  <c r="AC599" i="11" s="1"/>
  <c r="W633" i="11"/>
  <c r="AH633" i="11" s="1"/>
  <c r="AF654" i="11"/>
  <c r="T654" i="11"/>
  <c r="AE654" i="11" s="1"/>
  <c r="R636" i="11"/>
  <c r="AC636" i="11" s="1"/>
  <c r="AJ599" i="11"/>
  <c r="X651" i="11"/>
  <c r="AI651" i="11" s="1"/>
  <c r="AH634" i="11"/>
  <c r="AE600" i="11"/>
  <c r="S599" i="11"/>
  <c r="AD599" i="11" s="1"/>
  <c r="X633" i="11"/>
  <c r="AI633" i="11" s="1"/>
  <c r="AI617" i="11"/>
  <c r="X616" i="11"/>
  <c r="AI616" i="11" s="1"/>
  <c r="X598" i="11"/>
  <c r="AI598" i="11" s="1"/>
  <c r="AJ617" i="11"/>
  <c r="Y616" i="11"/>
  <c r="AJ616" i="11" s="1"/>
  <c r="AC634" i="11"/>
  <c r="X635" i="11"/>
  <c r="AI635" i="11" s="1"/>
  <c r="U651" i="11"/>
  <c r="AF651" i="11" s="1"/>
  <c r="AD615" i="11"/>
  <c r="AD653" i="11"/>
  <c r="AJ651" i="11"/>
  <c r="AE615" i="11"/>
  <c r="AG635" i="11"/>
  <c r="T636" i="11"/>
  <c r="AE636" i="11" s="1"/>
  <c r="AA653" i="11"/>
  <c r="T597" i="11"/>
  <c r="AE597" i="11" s="1"/>
  <c r="V634" i="11"/>
  <c r="AG634" i="11" s="1"/>
  <c r="W636" i="11"/>
  <c r="AH636" i="11" s="1"/>
  <c r="P652" i="11"/>
  <c r="AA652" i="11" s="1"/>
  <c r="T653" i="11"/>
  <c r="AE653" i="11" s="1"/>
  <c r="AC616" i="11"/>
  <c r="V615" i="11"/>
  <c r="AG615" i="11" s="1"/>
  <c r="W599" i="11"/>
  <c r="AH599" i="11" s="1"/>
  <c r="W615" i="11"/>
  <c r="AH615" i="11" s="1"/>
  <c r="V618" i="11"/>
  <c r="AG618" i="11" s="1"/>
  <c r="Q652" i="11"/>
  <c r="AB652" i="11" s="1"/>
  <c r="U653" i="11"/>
  <c r="AF653" i="11" s="1"/>
  <c r="AB654" i="11"/>
  <c r="AF635" i="11"/>
  <c r="U634" i="11"/>
  <c r="AF634" i="11" s="1"/>
  <c r="AC598" i="11"/>
  <c r="V597" i="11"/>
  <c r="AG597" i="11" s="1"/>
  <c r="W618" i="11"/>
  <c r="AH618" i="11" s="1"/>
  <c r="AI652" i="11"/>
  <c r="R652" i="11"/>
  <c r="AC652" i="11" s="1"/>
  <c r="AB599" i="11"/>
  <c r="S634" i="11"/>
  <c r="AD634" i="11" s="1"/>
  <c r="V617" i="11"/>
  <c r="AG617" i="11" s="1"/>
  <c r="T634" i="11"/>
  <c r="AE634" i="11" s="1"/>
  <c r="S636" i="11"/>
  <c r="AD636" i="11" s="1"/>
  <c r="W617" i="11"/>
  <c r="AH617" i="11" s="1"/>
  <c r="V599" i="11"/>
  <c r="AG599" i="11" s="1"/>
  <c r="AD598" i="11"/>
  <c r="R633" i="11"/>
  <c r="AC633" i="11" s="1"/>
  <c r="S652" i="11"/>
  <c r="AD652" i="11" s="1"/>
  <c r="S633" i="11"/>
  <c r="AD633" i="11" s="1"/>
  <c r="V598" i="11"/>
  <c r="AG598" i="11" s="1"/>
  <c r="AA636" i="11"/>
  <c r="T633" i="11"/>
  <c r="AE633" i="11" s="1"/>
  <c r="U652" i="11"/>
  <c r="AF652" i="11" s="1"/>
  <c r="AB636" i="11"/>
  <c r="V654" i="11"/>
  <c r="AG654" i="11" s="1"/>
  <c r="V651" i="11"/>
  <c r="AG651" i="11" s="1"/>
  <c r="V652" i="11"/>
  <c r="AG652" i="11" s="1"/>
  <c r="P618" i="11"/>
  <c r="AA618" i="11" s="1"/>
  <c r="P615" i="11"/>
  <c r="AA615" i="11" s="1"/>
  <c r="P616" i="11"/>
  <c r="AA616" i="11" s="1"/>
  <c r="Y652" i="11"/>
  <c r="AJ652" i="11" s="1"/>
  <c r="Y653" i="11"/>
  <c r="AJ653" i="11" s="1"/>
  <c r="X654" i="11"/>
  <c r="AI654" i="11" s="1"/>
  <c r="Q634" i="11"/>
  <c r="AB634" i="11" s="1"/>
  <c r="Q635" i="11"/>
  <c r="AB635" i="11" s="1"/>
  <c r="P634" i="11"/>
  <c r="AA634" i="11" s="1"/>
  <c r="P635" i="11"/>
  <c r="AA635" i="11" s="1"/>
  <c r="P600" i="11"/>
  <c r="AA600" i="11" s="1"/>
  <c r="P597" i="11"/>
  <c r="AA597" i="11" s="1"/>
  <c r="P598" i="11"/>
  <c r="AA598" i="11" s="1"/>
  <c r="Q600" i="11"/>
  <c r="AB600" i="11" s="1"/>
  <c r="Q597" i="11"/>
  <c r="AB597" i="11" s="1"/>
  <c r="Q598" i="11"/>
  <c r="AB598" i="11" s="1"/>
  <c r="W654" i="11"/>
  <c r="AH654" i="11" s="1"/>
  <c r="W651" i="11"/>
  <c r="AH651" i="11" s="1"/>
  <c r="W652" i="11"/>
  <c r="AH652" i="11" s="1"/>
  <c r="Q618" i="11"/>
  <c r="AB618" i="11" s="1"/>
  <c r="Q615" i="11"/>
  <c r="AB615" i="11" s="1"/>
  <c r="Q616" i="11"/>
  <c r="AB616" i="11" s="1"/>
  <c r="T598" i="11"/>
  <c r="AE598" i="11" s="1"/>
  <c r="T599" i="11"/>
  <c r="AE599" i="11" s="1"/>
  <c r="S616" i="11"/>
  <c r="AD616" i="11" s="1"/>
  <c r="S617" i="11"/>
  <c r="AD617" i="11" s="1"/>
  <c r="R618" i="11"/>
  <c r="AC618" i="11" s="1"/>
  <c r="Y636" i="11"/>
  <c r="AJ636" i="11" s="1"/>
  <c r="Y633" i="11"/>
  <c r="AJ633" i="11" s="1"/>
  <c r="Y634" i="11"/>
  <c r="AJ634" i="11" s="1"/>
  <c r="AD635" i="11"/>
  <c r="V653" i="11"/>
  <c r="AG653" i="11" s="1"/>
  <c r="Y654" i="11"/>
  <c r="AJ654" i="11" s="1"/>
  <c r="U598" i="11"/>
  <c r="AF598" i="11" s="1"/>
  <c r="U599" i="11"/>
  <c r="AF599" i="11" s="1"/>
  <c r="T616" i="11"/>
  <c r="AE616" i="11" s="1"/>
  <c r="T617" i="11"/>
  <c r="AE617" i="11" s="1"/>
  <c r="S618" i="11"/>
  <c r="AD618" i="11" s="1"/>
  <c r="P633" i="11"/>
  <c r="AA633" i="11" s="1"/>
  <c r="AE635" i="11"/>
  <c r="W653" i="11"/>
  <c r="AH653" i="11" s="1"/>
  <c r="P599" i="11"/>
  <c r="AA599" i="11" s="1"/>
  <c r="R600" i="11"/>
  <c r="AC600" i="11" s="1"/>
  <c r="AF616" i="11"/>
  <c r="P617" i="11"/>
  <c r="AA617" i="11" s="1"/>
  <c r="T618" i="11"/>
  <c r="AE618" i="11" s="1"/>
  <c r="Q633" i="11"/>
  <c r="AB633" i="11" s="1"/>
  <c r="AI636" i="11"/>
  <c r="AE651" i="11"/>
  <c r="X653" i="11"/>
  <c r="AI653" i="11" s="1"/>
  <c r="X597" i="11"/>
  <c r="AI597" i="11" s="1"/>
  <c r="X600" i="11"/>
  <c r="AI600" i="11" s="1"/>
  <c r="X615" i="11"/>
  <c r="AI615" i="11" s="1"/>
  <c r="X618" i="11"/>
  <c r="AI618" i="11" s="1"/>
  <c r="U633" i="11"/>
  <c r="AF633" i="11" s="1"/>
  <c r="U636" i="11"/>
  <c r="AF636" i="11" s="1"/>
  <c r="R651" i="11"/>
  <c r="AC651" i="11" s="1"/>
  <c r="R654" i="11"/>
  <c r="AC654" i="11" s="1"/>
  <c r="Y597" i="11"/>
  <c r="AJ597" i="11" s="1"/>
  <c r="Y600" i="11"/>
  <c r="AJ600" i="11" s="1"/>
  <c r="Y615" i="11"/>
  <c r="AJ615" i="11" s="1"/>
  <c r="U617" i="11"/>
  <c r="AF617" i="11" s="1"/>
  <c r="Y618" i="11"/>
  <c r="AJ618" i="11" s="1"/>
  <c r="V633" i="11"/>
  <c r="AG633" i="11" s="1"/>
  <c r="R635" i="11"/>
  <c r="AC635" i="11" s="1"/>
  <c r="V636" i="11"/>
  <c r="AG636" i="11" s="1"/>
  <c r="S651" i="11"/>
  <c r="AD651" i="11" s="1"/>
  <c r="S654" i="11"/>
  <c r="AD654" i="11" s="1"/>
  <c r="S71" i="10" l="1"/>
  <c r="T71" i="10" s="1"/>
  <c r="P71" i="10"/>
  <c r="Q71" i="10" s="1"/>
  <c r="J71" i="10"/>
  <c r="K71" i="10" s="1"/>
  <c r="G71" i="10"/>
  <c r="H71" i="10" s="1"/>
  <c r="S70" i="10"/>
  <c r="T70" i="10" s="1"/>
  <c r="P70" i="10"/>
  <c r="Q70" i="10" s="1"/>
  <c r="J70" i="10"/>
  <c r="K70" i="10" s="1"/>
  <c r="G70" i="10"/>
  <c r="H70" i="10" s="1"/>
  <c r="S69" i="10"/>
  <c r="T69" i="10" s="1"/>
  <c r="P69" i="10"/>
  <c r="Q69" i="10" s="1"/>
  <c r="J69" i="10"/>
  <c r="K69" i="10" s="1"/>
  <c r="G69" i="10"/>
  <c r="H69" i="10" s="1"/>
  <c r="S68" i="10"/>
  <c r="T68" i="10" s="1"/>
  <c r="P68" i="10"/>
  <c r="Q68" i="10" s="1"/>
  <c r="J68" i="10"/>
  <c r="K68" i="10" s="1"/>
  <c r="G68" i="10"/>
  <c r="H68" i="10" s="1"/>
  <c r="S67" i="10"/>
  <c r="T67" i="10" s="1"/>
  <c r="P67" i="10"/>
  <c r="Q67" i="10" s="1"/>
  <c r="J67" i="10"/>
  <c r="K67" i="10" s="1"/>
  <c r="G67" i="10"/>
  <c r="H67" i="10" s="1"/>
  <c r="S66" i="10"/>
  <c r="T66" i="10" s="1"/>
  <c r="P66" i="10"/>
  <c r="Q66" i="10" s="1"/>
  <c r="J66" i="10"/>
  <c r="K66" i="10" s="1"/>
  <c r="G66" i="10"/>
  <c r="H66" i="10" s="1"/>
  <c r="S65" i="10"/>
  <c r="T65" i="10" s="1"/>
  <c r="P65" i="10"/>
  <c r="Q65" i="10" s="1"/>
  <c r="J65" i="10"/>
  <c r="K65" i="10" s="1"/>
  <c r="H65" i="10"/>
  <c r="G65" i="10"/>
  <c r="S64" i="10"/>
  <c r="T64" i="10" s="1"/>
  <c r="P64" i="10"/>
  <c r="Q64" i="10" s="1"/>
  <c r="J64" i="10"/>
  <c r="K64" i="10" s="1"/>
  <c r="G64" i="10"/>
  <c r="H64" i="10" s="1"/>
  <c r="S63" i="10"/>
  <c r="T63" i="10" s="1"/>
  <c r="P63" i="10"/>
  <c r="Q63" i="10" s="1"/>
  <c r="J63" i="10"/>
  <c r="K63" i="10" s="1"/>
  <c r="G63" i="10"/>
  <c r="H63" i="10" s="1"/>
  <c r="S62" i="10"/>
  <c r="T62" i="10" s="1"/>
  <c r="P62" i="10"/>
  <c r="Q62" i="10" s="1"/>
  <c r="J62" i="10"/>
  <c r="K62" i="10" s="1"/>
  <c r="G62" i="10"/>
  <c r="H62" i="10" s="1"/>
  <c r="S61" i="10"/>
  <c r="T61" i="10" s="1"/>
  <c r="P61" i="10"/>
  <c r="Q61" i="10" s="1"/>
  <c r="K61" i="10"/>
  <c r="J61" i="10"/>
  <c r="G61" i="10"/>
  <c r="H61" i="10" s="1"/>
  <c r="AB53" i="10"/>
  <c r="AC53" i="10" s="1"/>
  <c r="Y53" i="10"/>
  <c r="Z53" i="10" s="1"/>
  <c r="S53" i="10"/>
  <c r="T53" i="10" s="1"/>
  <c r="P53" i="10"/>
  <c r="Q53" i="10" s="1"/>
  <c r="J53" i="10"/>
  <c r="K53" i="10" s="1"/>
  <c r="G53" i="10"/>
  <c r="H53" i="10" s="1"/>
  <c r="AB52" i="10"/>
  <c r="AC52" i="10" s="1"/>
  <c r="Y52" i="10"/>
  <c r="Z52" i="10" s="1"/>
  <c r="S52" i="10"/>
  <c r="T52" i="10" s="1"/>
  <c r="P52" i="10"/>
  <c r="Q52" i="10" s="1"/>
  <c r="J52" i="10"/>
  <c r="K52" i="10" s="1"/>
  <c r="G52" i="10"/>
  <c r="H52" i="10" s="1"/>
  <c r="AB51" i="10"/>
  <c r="AC51" i="10" s="1"/>
  <c r="Y51" i="10"/>
  <c r="Z51" i="10" s="1"/>
  <c r="S51" i="10"/>
  <c r="T51" i="10" s="1"/>
  <c r="P51" i="10"/>
  <c r="Q51" i="10" s="1"/>
  <c r="K51" i="10"/>
  <c r="J51" i="10"/>
  <c r="G51" i="10"/>
  <c r="H51" i="10" s="1"/>
  <c r="AB50" i="10"/>
  <c r="AC50" i="10" s="1"/>
  <c r="Y50" i="10"/>
  <c r="Z50" i="10" s="1"/>
  <c r="S50" i="10"/>
  <c r="T50" i="10" s="1"/>
  <c r="P50" i="10"/>
  <c r="Q50" i="10" s="1"/>
  <c r="J50" i="10"/>
  <c r="K50" i="10" s="1"/>
  <c r="G50" i="10"/>
  <c r="H50" i="10" s="1"/>
  <c r="AB49" i="10"/>
  <c r="AC49" i="10" s="1"/>
  <c r="Y49" i="10"/>
  <c r="Z49" i="10" s="1"/>
  <c r="S49" i="10"/>
  <c r="T49" i="10" s="1"/>
  <c r="P49" i="10"/>
  <c r="Q49" i="10" s="1"/>
  <c r="J49" i="10"/>
  <c r="K49" i="10" s="1"/>
  <c r="G49" i="10"/>
  <c r="H49" i="10" s="1"/>
  <c r="AB48" i="10"/>
  <c r="AC48" i="10" s="1"/>
  <c r="Y48" i="10"/>
  <c r="Z48" i="10" s="1"/>
  <c r="S48" i="10"/>
  <c r="T48" i="10" s="1"/>
  <c r="P48" i="10"/>
  <c r="Q48" i="10" s="1"/>
  <c r="K48" i="10"/>
  <c r="J48" i="10"/>
  <c r="G48" i="10"/>
  <c r="H48" i="10" s="1"/>
  <c r="AB47" i="10"/>
  <c r="AC47" i="10" s="1"/>
  <c r="Y47" i="10"/>
  <c r="Z47" i="10" s="1"/>
  <c r="S47" i="10"/>
  <c r="T47" i="10" s="1"/>
  <c r="P47" i="10"/>
  <c r="Q47" i="10" s="1"/>
  <c r="J47" i="10"/>
  <c r="K47" i="10" s="1"/>
  <c r="G47" i="10"/>
  <c r="H47" i="10" s="1"/>
  <c r="AB46" i="10"/>
  <c r="AC46" i="10" s="1"/>
  <c r="Y46" i="10"/>
  <c r="Z46" i="10" s="1"/>
  <c r="S46" i="10"/>
  <c r="T46" i="10" s="1"/>
  <c r="P46" i="10"/>
  <c r="Q46" i="10" s="1"/>
  <c r="J46" i="10"/>
  <c r="K46" i="10" s="1"/>
  <c r="G46" i="10"/>
  <c r="H46" i="10" s="1"/>
  <c r="AB45" i="10"/>
  <c r="AC45" i="10" s="1"/>
  <c r="Y45" i="10"/>
  <c r="Z45" i="10" s="1"/>
  <c r="S45" i="10"/>
  <c r="T45" i="10" s="1"/>
  <c r="P45" i="10"/>
  <c r="Q45" i="10" s="1"/>
  <c r="J45" i="10"/>
  <c r="K45" i="10" s="1"/>
  <c r="G45" i="10"/>
  <c r="H45" i="10" s="1"/>
  <c r="AB44" i="10"/>
  <c r="AC44" i="10" s="1"/>
  <c r="Y44" i="10"/>
  <c r="Z44" i="10" s="1"/>
  <c r="S44" i="10"/>
  <c r="T44" i="10" s="1"/>
  <c r="P44" i="10"/>
  <c r="Q44" i="10" s="1"/>
  <c r="J44" i="10"/>
  <c r="K44" i="10" s="1"/>
  <c r="AG43" i="10" s="1"/>
  <c r="G44" i="10"/>
  <c r="H44" i="10" s="1"/>
  <c r="AB43" i="10"/>
  <c r="AC43" i="10" s="1"/>
  <c r="Z43" i="10"/>
  <c r="Y43" i="10"/>
  <c r="S43" i="10"/>
  <c r="T43" i="10" s="1"/>
  <c r="P43" i="10"/>
  <c r="Q43" i="10" s="1"/>
  <c r="J43" i="10"/>
  <c r="K43" i="10" s="1"/>
  <c r="G43" i="10"/>
  <c r="H43" i="10" s="1"/>
  <c r="S35" i="10"/>
  <c r="T35" i="10" s="1"/>
  <c r="P35" i="10"/>
  <c r="Q35" i="10" s="1"/>
  <c r="J35" i="10"/>
  <c r="K35" i="10" s="1"/>
  <c r="G35" i="10"/>
  <c r="H35" i="10" s="1"/>
  <c r="S34" i="10"/>
  <c r="T34" i="10" s="1"/>
  <c r="P34" i="10"/>
  <c r="Q34" i="10" s="1"/>
  <c r="J34" i="10"/>
  <c r="K34" i="10" s="1"/>
  <c r="G34" i="10"/>
  <c r="H34" i="10" s="1"/>
  <c r="S33" i="10"/>
  <c r="T33" i="10" s="1"/>
  <c r="P33" i="10"/>
  <c r="Q33" i="10" s="1"/>
  <c r="J33" i="10"/>
  <c r="K33" i="10" s="1"/>
  <c r="G33" i="10"/>
  <c r="H33" i="10" s="1"/>
  <c r="J32" i="10"/>
  <c r="K32" i="10" s="1"/>
  <c r="H32" i="10"/>
  <c r="G32" i="10"/>
  <c r="S31" i="10"/>
  <c r="T31" i="10" s="1"/>
  <c r="P31" i="10"/>
  <c r="Q31" i="10" s="1"/>
  <c r="J31" i="10"/>
  <c r="K31" i="10" s="1"/>
  <c r="G31" i="10"/>
  <c r="H31" i="10" s="1"/>
  <c r="S30" i="10"/>
  <c r="T30" i="10" s="1"/>
  <c r="P30" i="10"/>
  <c r="Q30" i="10" s="1"/>
  <c r="J30" i="10"/>
  <c r="K30" i="10" s="1"/>
  <c r="G30" i="10"/>
  <c r="H30" i="10" s="1"/>
  <c r="S29" i="10"/>
  <c r="T29" i="10" s="1"/>
  <c r="P29" i="10"/>
  <c r="Q29" i="10" s="1"/>
  <c r="J29" i="10"/>
  <c r="K29" i="10" s="1"/>
  <c r="G29" i="10"/>
  <c r="H29" i="10" s="1"/>
  <c r="S28" i="10"/>
  <c r="T28" i="10" s="1"/>
  <c r="P28" i="10"/>
  <c r="Q28" i="10" s="1"/>
  <c r="J28" i="10"/>
  <c r="K28" i="10" s="1"/>
  <c r="G28" i="10"/>
  <c r="H28" i="10" s="1"/>
  <c r="S27" i="10"/>
  <c r="T27" i="10" s="1"/>
  <c r="P27" i="10"/>
  <c r="Q27" i="10" s="1"/>
  <c r="J27" i="10"/>
  <c r="K27" i="10" s="1"/>
  <c r="G27" i="10"/>
  <c r="H27" i="10" s="1"/>
  <c r="S26" i="10"/>
  <c r="T26" i="10" s="1"/>
  <c r="P26" i="10"/>
  <c r="Q26" i="10" s="1"/>
  <c r="J26" i="10"/>
  <c r="K26" i="10" s="1"/>
  <c r="G26" i="10"/>
  <c r="H26" i="10" s="1"/>
  <c r="S25" i="10"/>
  <c r="T25" i="10" s="1"/>
  <c r="P25" i="10"/>
  <c r="Q25" i="10" s="1"/>
  <c r="J25" i="10"/>
  <c r="K25" i="10" s="1"/>
  <c r="G25" i="10"/>
  <c r="H25" i="10" s="1"/>
  <c r="AB16" i="10"/>
  <c r="AC16" i="10" s="1"/>
  <c r="Y16" i="10"/>
  <c r="Z16" i="10" s="1"/>
  <c r="S16" i="10"/>
  <c r="T16" i="10" s="1"/>
  <c r="P16" i="10"/>
  <c r="Q16" i="10" s="1"/>
  <c r="J16" i="10"/>
  <c r="K16" i="10" s="1"/>
  <c r="G16" i="10"/>
  <c r="H16" i="10" s="1"/>
  <c r="AB15" i="10"/>
  <c r="AC15" i="10" s="1"/>
  <c r="Y15" i="10"/>
  <c r="Z15" i="10" s="1"/>
  <c r="S15" i="10"/>
  <c r="T15" i="10" s="1"/>
  <c r="P15" i="10"/>
  <c r="Q15" i="10" s="1"/>
  <c r="J15" i="10"/>
  <c r="K15" i="10" s="1"/>
  <c r="G15" i="10"/>
  <c r="H15" i="10" s="1"/>
  <c r="AB14" i="10"/>
  <c r="AC14" i="10" s="1"/>
  <c r="Z14" i="10"/>
  <c r="Y14" i="10"/>
  <c r="S14" i="10"/>
  <c r="T14" i="10" s="1"/>
  <c r="P14" i="10"/>
  <c r="Q14" i="10" s="1"/>
  <c r="J14" i="10"/>
  <c r="K14" i="10" s="1"/>
  <c r="G14" i="10"/>
  <c r="H14" i="10" s="1"/>
  <c r="AB13" i="10"/>
  <c r="AC13" i="10" s="1"/>
  <c r="Y13" i="10"/>
  <c r="Z13" i="10" s="1"/>
  <c r="S13" i="10"/>
  <c r="T13" i="10" s="1"/>
  <c r="P13" i="10"/>
  <c r="Q13" i="10" s="1"/>
  <c r="J13" i="10"/>
  <c r="K13" i="10" s="1"/>
  <c r="G13" i="10"/>
  <c r="H13" i="10" s="1"/>
  <c r="AB12" i="10"/>
  <c r="AC12" i="10" s="1"/>
  <c r="Y12" i="10"/>
  <c r="Z12" i="10" s="1"/>
  <c r="S12" i="10"/>
  <c r="T12" i="10" s="1"/>
  <c r="P12" i="10"/>
  <c r="Q12" i="10" s="1"/>
  <c r="J12" i="10"/>
  <c r="K12" i="10" s="1"/>
  <c r="G12" i="10"/>
  <c r="H12" i="10" s="1"/>
  <c r="AB11" i="10"/>
  <c r="AC11" i="10" s="1"/>
  <c r="Z11" i="10"/>
  <c r="Y11" i="10"/>
  <c r="S11" i="10"/>
  <c r="T11" i="10" s="1"/>
  <c r="P11" i="10"/>
  <c r="Q11" i="10" s="1"/>
  <c r="J11" i="10"/>
  <c r="K11" i="10" s="1"/>
  <c r="G11" i="10"/>
  <c r="H11" i="10" s="1"/>
  <c r="AB10" i="10"/>
  <c r="AC10" i="10" s="1"/>
  <c r="Y10" i="10"/>
  <c r="Z10" i="10" s="1"/>
  <c r="S10" i="10"/>
  <c r="T10" i="10" s="1"/>
  <c r="P10" i="10"/>
  <c r="Q10" i="10" s="1"/>
  <c r="J10" i="10"/>
  <c r="K10" i="10" s="1"/>
  <c r="G10" i="10"/>
  <c r="H10" i="10" s="1"/>
  <c r="AB9" i="10"/>
  <c r="AC9" i="10" s="1"/>
  <c r="Y9" i="10"/>
  <c r="Z9" i="10" s="1"/>
  <c r="S9" i="10"/>
  <c r="T9" i="10" s="1"/>
  <c r="P9" i="10"/>
  <c r="Q9" i="10" s="1"/>
  <c r="K9" i="10"/>
  <c r="J9" i="10"/>
  <c r="G9" i="10"/>
  <c r="H9" i="10" s="1"/>
  <c r="AB8" i="10"/>
  <c r="AC8" i="10" s="1"/>
  <c r="Y8" i="10"/>
  <c r="Z8" i="10" s="1"/>
  <c r="S8" i="10"/>
  <c r="T8" i="10" s="1"/>
  <c r="P8" i="10"/>
  <c r="Q8" i="10" s="1"/>
  <c r="J8" i="10"/>
  <c r="K8" i="10" s="1"/>
  <c r="G8" i="10"/>
  <c r="H8" i="10" s="1"/>
  <c r="AB7" i="10"/>
  <c r="AC7" i="10" s="1"/>
  <c r="Y7" i="10"/>
  <c r="Z7" i="10" s="1"/>
  <c r="S7" i="10"/>
  <c r="T7" i="10" s="1"/>
  <c r="P7" i="10"/>
  <c r="Q7" i="10" s="1"/>
  <c r="J7" i="10"/>
  <c r="K7" i="10" s="1"/>
  <c r="H7" i="10"/>
  <c r="G7" i="10"/>
  <c r="AB6" i="10"/>
  <c r="AC6" i="10" s="1"/>
  <c r="Y6" i="10"/>
  <c r="Z6" i="10" s="1"/>
  <c r="S6" i="10"/>
  <c r="T6" i="10" s="1"/>
  <c r="P6" i="10"/>
  <c r="Q6" i="10" s="1"/>
  <c r="J6" i="10"/>
  <c r="K6" i="10" s="1"/>
  <c r="AH5" i="10" s="1"/>
  <c r="G6" i="10"/>
  <c r="H6" i="10" s="1"/>
  <c r="AH46" i="10" l="1"/>
  <c r="AG46" i="10"/>
  <c r="AH26" i="10"/>
  <c r="AG26" i="10"/>
  <c r="AH47" i="10"/>
  <c r="AL47" i="10" s="1"/>
  <c r="AO47" i="10" s="1"/>
  <c r="AG47" i="10"/>
  <c r="AK47" i="10" s="1"/>
  <c r="AN47" i="10" s="1"/>
  <c r="AG27" i="10"/>
  <c r="AH27" i="10"/>
  <c r="AL5" i="10"/>
  <c r="AO5" i="10" s="1"/>
  <c r="AG62" i="10"/>
  <c r="AH7" i="10"/>
  <c r="AL7" i="10" s="1"/>
  <c r="AO7" i="10" s="1"/>
  <c r="AH63" i="10"/>
  <c r="AH64" i="10"/>
  <c r="AH28" i="10"/>
  <c r="AG28" i="10"/>
  <c r="AH9" i="10"/>
  <c r="AL9" i="10" s="1"/>
  <c r="AO9" i="10" s="1"/>
  <c r="AG63" i="10"/>
  <c r="AG9" i="10"/>
  <c r="AK9" i="10" s="1"/>
  <c r="AN9" i="10" s="1"/>
  <c r="AG24" i="10"/>
  <c r="AH24" i="10"/>
  <c r="AH25" i="10"/>
  <c r="AG5" i="10"/>
  <c r="AK5" i="10" s="1"/>
  <c r="AN5" i="10" s="1"/>
  <c r="AG64" i="10"/>
  <c r="AG6" i="10"/>
  <c r="AH6" i="10"/>
  <c r="AH65" i="10"/>
  <c r="AG65" i="10"/>
  <c r="AH44" i="10"/>
  <c r="AL44" i="10" s="1"/>
  <c r="AO44" i="10" s="1"/>
  <c r="AG44" i="10"/>
  <c r="AG7" i="10"/>
  <c r="AK7" i="10" s="1"/>
  <c r="AN7" i="10" s="1"/>
  <c r="AH43" i="10"/>
  <c r="AL43" i="10" s="1"/>
  <c r="AO43" i="10" s="1"/>
  <c r="AH8" i="10"/>
  <c r="AL8" i="10" s="1"/>
  <c r="AO8" i="10" s="1"/>
  <c r="AG8" i="10"/>
  <c r="AK8" i="10" s="1"/>
  <c r="AN8" i="10" s="1"/>
  <c r="AH45" i="10"/>
  <c r="AL45" i="10" s="1"/>
  <c r="AO45" i="10" s="1"/>
  <c r="AG25" i="10"/>
  <c r="AG45" i="10"/>
  <c r="AG61" i="10"/>
  <c r="AK43" i="10" s="1"/>
  <c r="AN43" i="10" s="1"/>
  <c r="AH61" i="10"/>
  <c r="AH62" i="10"/>
  <c r="AK44" i="10" l="1"/>
  <c r="AN44" i="10" s="1"/>
  <c r="AL6" i="10"/>
  <c r="AO6" i="10" s="1"/>
  <c r="AL46" i="10"/>
  <c r="AO46" i="10" s="1"/>
  <c r="AK46" i="10"/>
  <c r="AN46" i="10" s="1"/>
  <c r="AK45" i="10"/>
  <c r="AN45" i="10" s="1"/>
  <c r="AK6" i="10"/>
  <c r="AN6" i="10" s="1"/>
  <c r="C196" i="9" l="1"/>
  <c r="B196" i="9"/>
  <c r="C195" i="9"/>
  <c r="B195" i="9"/>
  <c r="J181" i="9"/>
  <c r="H181" i="9"/>
  <c r="G181" i="9"/>
  <c r="J180" i="9"/>
  <c r="H180" i="9"/>
  <c r="G180" i="9"/>
  <c r="J179" i="9"/>
  <c r="H179" i="9"/>
  <c r="G179" i="9"/>
  <c r="J178" i="9"/>
  <c r="H178" i="9"/>
  <c r="G178" i="9"/>
  <c r="J177" i="9"/>
  <c r="H177" i="9"/>
  <c r="G177" i="9"/>
  <c r="J176" i="9"/>
  <c r="H176" i="9"/>
  <c r="G176" i="9"/>
  <c r="J175" i="9"/>
  <c r="H175" i="9"/>
  <c r="G175" i="9"/>
  <c r="J174" i="9"/>
  <c r="H174" i="9"/>
  <c r="G174" i="9"/>
  <c r="J173" i="9"/>
  <c r="H173" i="9"/>
  <c r="G173" i="9"/>
  <c r="J172" i="9"/>
  <c r="H172" i="9"/>
  <c r="G172" i="9"/>
  <c r="J171" i="9"/>
  <c r="H171" i="9"/>
  <c r="G171" i="9"/>
  <c r="J170" i="9"/>
  <c r="H170" i="9"/>
  <c r="G170" i="9"/>
  <c r="J169" i="9"/>
  <c r="H169" i="9"/>
  <c r="G169" i="9"/>
  <c r="J168" i="9"/>
  <c r="H168" i="9"/>
  <c r="G168" i="9"/>
  <c r="J167" i="9"/>
  <c r="H167" i="9"/>
  <c r="G167" i="9"/>
  <c r="J166" i="9"/>
  <c r="H166" i="9"/>
  <c r="G166" i="9"/>
  <c r="J165" i="9"/>
  <c r="H165" i="9"/>
  <c r="G165" i="9"/>
  <c r="J164" i="9"/>
  <c r="H164" i="9"/>
  <c r="G164" i="9"/>
  <c r="J163" i="9"/>
  <c r="H163" i="9"/>
  <c r="G163" i="9"/>
  <c r="J162" i="9"/>
  <c r="H162" i="9"/>
  <c r="G162" i="9"/>
  <c r="J161" i="9"/>
  <c r="H161" i="9"/>
  <c r="G161" i="9"/>
  <c r="J160" i="9"/>
  <c r="H160" i="9"/>
  <c r="G160" i="9"/>
  <c r="J159" i="9"/>
  <c r="H159" i="9"/>
  <c r="G159" i="9"/>
  <c r="J158" i="9"/>
  <c r="H158" i="9"/>
  <c r="G158" i="9"/>
  <c r="J157" i="9"/>
  <c r="H157" i="9"/>
  <c r="G157" i="9"/>
  <c r="J156" i="9"/>
  <c r="H156" i="9"/>
  <c r="G156" i="9"/>
  <c r="J155" i="9"/>
  <c r="H155" i="9"/>
  <c r="G155" i="9"/>
  <c r="J154" i="9"/>
  <c r="H154" i="9"/>
  <c r="G154" i="9"/>
  <c r="J153" i="9"/>
  <c r="H153" i="9"/>
  <c r="G153" i="9"/>
  <c r="J152" i="9"/>
  <c r="H152" i="9"/>
  <c r="G152" i="9"/>
  <c r="J151" i="9"/>
  <c r="H151" i="9"/>
  <c r="G151" i="9"/>
  <c r="J150" i="9"/>
  <c r="H150" i="9"/>
  <c r="G150" i="9"/>
  <c r="J149" i="9"/>
  <c r="H149" i="9"/>
  <c r="G149" i="9"/>
  <c r="J148" i="9"/>
  <c r="H148" i="9"/>
  <c r="G148" i="9"/>
  <c r="J147" i="9"/>
  <c r="H147" i="9"/>
  <c r="G147" i="9"/>
  <c r="J146" i="9"/>
  <c r="H146" i="9"/>
  <c r="G146" i="9"/>
  <c r="J145" i="9"/>
  <c r="H145" i="9"/>
  <c r="G145" i="9"/>
  <c r="J144" i="9"/>
  <c r="H144" i="9"/>
  <c r="G144" i="9"/>
  <c r="J143" i="9"/>
  <c r="H143" i="9"/>
  <c r="G143" i="9"/>
  <c r="J137" i="9"/>
  <c r="H137" i="9"/>
  <c r="G137" i="9"/>
  <c r="J136" i="9"/>
  <c r="H136" i="9"/>
  <c r="G136" i="9"/>
  <c r="J135" i="9"/>
  <c r="H135" i="9"/>
  <c r="G135" i="9"/>
  <c r="J134" i="9"/>
  <c r="H134" i="9"/>
  <c r="G134" i="9"/>
  <c r="J133" i="9"/>
  <c r="H133" i="9"/>
  <c r="G133" i="9"/>
  <c r="J132" i="9"/>
  <c r="H132" i="9"/>
  <c r="G132" i="9"/>
  <c r="J131" i="9"/>
  <c r="H131" i="9"/>
  <c r="G131" i="9"/>
  <c r="J130" i="9"/>
  <c r="H130" i="9"/>
  <c r="G130" i="9"/>
  <c r="J129" i="9"/>
  <c r="H129" i="9"/>
  <c r="G129" i="9"/>
  <c r="J128" i="9"/>
  <c r="H128" i="9"/>
  <c r="G128" i="9"/>
  <c r="J127" i="9"/>
  <c r="H127" i="9"/>
  <c r="G127" i="9"/>
  <c r="J126" i="9"/>
  <c r="H126" i="9"/>
  <c r="G126" i="9"/>
  <c r="J125" i="9"/>
  <c r="H125" i="9"/>
  <c r="G125" i="9"/>
  <c r="J124" i="9"/>
  <c r="H124" i="9"/>
  <c r="G124" i="9"/>
  <c r="J123" i="9"/>
  <c r="H123" i="9"/>
  <c r="G123" i="9"/>
  <c r="J122" i="9"/>
  <c r="H122" i="9"/>
  <c r="G122" i="9"/>
  <c r="J121" i="9"/>
  <c r="H121" i="9"/>
  <c r="G121" i="9"/>
  <c r="J120" i="9"/>
  <c r="H120" i="9"/>
  <c r="G120" i="9"/>
  <c r="J119" i="9"/>
  <c r="H119" i="9"/>
  <c r="G119" i="9"/>
  <c r="J118" i="9"/>
  <c r="H118" i="9"/>
  <c r="G118" i="9"/>
  <c r="J117" i="9"/>
  <c r="H117" i="9"/>
  <c r="G117" i="9"/>
  <c r="J116" i="9"/>
  <c r="H116" i="9"/>
  <c r="G116" i="9"/>
  <c r="J115" i="9"/>
  <c r="H115" i="9"/>
  <c r="G115" i="9"/>
  <c r="J114" i="9"/>
  <c r="H114" i="9"/>
  <c r="G114" i="9"/>
  <c r="J113" i="9"/>
  <c r="H113" i="9"/>
  <c r="G113" i="9"/>
  <c r="J112" i="9"/>
  <c r="H112" i="9"/>
  <c r="G112" i="9"/>
  <c r="J111" i="9"/>
  <c r="H111" i="9"/>
  <c r="G111" i="9"/>
  <c r="J110" i="9"/>
  <c r="H110" i="9"/>
  <c r="G110" i="9"/>
  <c r="J109" i="9"/>
  <c r="H109" i="9"/>
  <c r="G109" i="9"/>
  <c r="J108" i="9"/>
  <c r="H108" i="9"/>
  <c r="G108" i="9"/>
  <c r="J107" i="9"/>
  <c r="H107" i="9"/>
  <c r="G107" i="9"/>
  <c r="J106" i="9"/>
  <c r="H106" i="9"/>
  <c r="G106" i="9"/>
  <c r="J105" i="9"/>
  <c r="H105" i="9"/>
  <c r="G105" i="9"/>
  <c r="J104" i="9"/>
  <c r="H104" i="9"/>
  <c r="G104" i="9"/>
  <c r="J103" i="9"/>
  <c r="H103" i="9"/>
  <c r="G103" i="9"/>
  <c r="J102" i="9"/>
  <c r="H102" i="9"/>
  <c r="G102" i="9"/>
  <c r="J101" i="9"/>
  <c r="H101" i="9"/>
  <c r="G101" i="9"/>
  <c r="J100" i="9"/>
  <c r="H100" i="9"/>
  <c r="G100" i="9"/>
  <c r="J99" i="9"/>
  <c r="H99" i="9"/>
  <c r="G99" i="9"/>
  <c r="J93" i="9"/>
  <c r="H93" i="9"/>
  <c r="G93" i="9"/>
  <c r="J92" i="9"/>
  <c r="H92" i="9"/>
  <c r="G92" i="9"/>
  <c r="J91" i="9"/>
  <c r="H91" i="9"/>
  <c r="G91" i="9"/>
  <c r="J90" i="9"/>
  <c r="H90" i="9"/>
  <c r="G90" i="9"/>
  <c r="J89" i="9"/>
  <c r="H89" i="9"/>
  <c r="G89" i="9"/>
  <c r="J88" i="9"/>
  <c r="H88" i="9"/>
  <c r="G88" i="9"/>
  <c r="J87" i="9"/>
  <c r="H87" i="9"/>
  <c r="G87" i="9"/>
  <c r="J86" i="9"/>
  <c r="H86" i="9"/>
  <c r="G86" i="9"/>
  <c r="J85" i="9"/>
  <c r="H85" i="9"/>
  <c r="G85" i="9"/>
  <c r="J84" i="9"/>
  <c r="H84" i="9"/>
  <c r="G84" i="9"/>
  <c r="J83" i="9"/>
  <c r="H83" i="9"/>
  <c r="G83" i="9"/>
  <c r="J82" i="9"/>
  <c r="H82" i="9"/>
  <c r="G82" i="9"/>
  <c r="J81" i="9"/>
  <c r="H81" i="9"/>
  <c r="G81" i="9"/>
  <c r="J80" i="9"/>
  <c r="H80" i="9"/>
  <c r="G80" i="9"/>
  <c r="J79" i="9"/>
  <c r="H79" i="9"/>
  <c r="G79" i="9"/>
  <c r="J78" i="9"/>
  <c r="H78" i="9"/>
  <c r="G78" i="9"/>
  <c r="J77" i="9"/>
  <c r="H77" i="9"/>
  <c r="G77" i="9"/>
  <c r="J76" i="9"/>
  <c r="H76" i="9"/>
  <c r="G76" i="9"/>
  <c r="J75" i="9"/>
  <c r="H75" i="9"/>
  <c r="G75" i="9"/>
  <c r="J74" i="9"/>
  <c r="H74" i="9"/>
  <c r="G74" i="9"/>
  <c r="J73" i="9"/>
  <c r="H73" i="9"/>
  <c r="G73" i="9"/>
  <c r="J72" i="9"/>
  <c r="H72" i="9"/>
  <c r="G72" i="9"/>
  <c r="J71" i="9"/>
  <c r="H71" i="9"/>
  <c r="G71" i="9"/>
  <c r="J70" i="9"/>
  <c r="H70" i="9"/>
  <c r="G70" i="9"/>
  <c r="J69" i="9"/>
  <c r="H69" i="9"/>
  <c r="G69" i="9"/>
  <c r="J68" i="9"/>
  <c r="H68" i="9"/>
  <c r="G68" i="9"/>
  <c r="J67" i="9"/>
  <c r="H67" i="9"/>
  <c r="G67" i="9"/>
  <c r="J66" i="9"/>
  <c r="H66" i="9"/>
  <c r="G66" i="9"/>
  <c r="J65" i="9"/>
  <c r="H65" i="9"/>
  <c r="G65" i="9"/>
  <c r="J64" i="9"/>
  <c r="H64" i="9"/>
  <c r="G64" i="9"/>
  <c r="J63" i="9"/>
  <c r="H63" i="9"/>
  <c r="G63" i="9"/>
  <c r="J62" i="9"/>
  <c r="H62" i="9"/>
  <c r="G62" i="9"/>
  <c r="J61" i="9"/>
  <c r="H61" i="9"/>
  <c r="G61" i="9"/>
  <c r="J60" i="9"/>
  <c r="H60" i="9"/>
  <c r="G60" i="9"/>
  <c r="J59" i="9"/>
  <c r="H59" i="9"/>
  <c r="G59" i="9"/>
  <c r="J58" i="9"/>
  <c r="H58" i="9"/>
  <c r="G58" i="9"/>
  <c r="J57" i="9"/>
  <c r="H57" i="9"/>
  <c r="G57" i="9"/>
  <c r="J56" i="9"/>
  <c r="H56" i="9"/>
  <c r="G56" i="9"/>
  <c r="J55" i="9"/>
  <c r="H55" i="9"/>
  <c r="G55" i="9"/>
  <c r="J49" i="9"/>
  <c r="H49" i="9"/>
  <c r="G49" i="9"/>
  <c r="J48" i="9"/>
  <c r="H48" i="9"/>
  <c r="G48" i="9"/>
  <c r="J47" i="9"/>
  <c r="H47" i="9"/>
  <c r="G47" i="9"/>
  <c r="J46" i="9"/>
  <c r="H46" i="9"/>
  <c r="G46" i="9"/>
  <c r="J45" i="9"/>
  <c r="H45" i="9"/>
  <c r="G45" i="9"/>
  <c r="J44" i="9"/>
  <c r="H44" i="9"/>
  <c r="G44" i="9"/>
  <c r="J43" i="9"/>
  <c r="H43" i="9"/>
  <c r="G43" i="9"/>
  <c r="J42" i="9"/>
  <c r="H42" i="9"/>
  <c r="G42" i="9"/>
  <c r="J41" i="9"/>
  <c r="H41" i="9"/>
  <c r="G41" i="9"/>
  <c r="J40" i="9"/>
  <c r="H40" i="9"/>
  <c r="H50" i="9" s="1"/>
  <c r="G40" i="9"/>
  <c r="J39" i="9"/>
  <c r="H39" i="9"/>
  <c r="G39" i="9"/>
  <c r="J38" i="9"/>
  <c r="H38" i="9"/>
  <c r="G38" i="9"/>
  <c r="J37" i="9"/>
  <c r="H37" i="9"/>
  <c r="G37" i="9"/>
  <c r="J36" i="9"/>
  <c r="H36" i="9"/>
  <c r="G36" i="9"/>
  <c r="J35" i="9"/>
  <c r="H35" i="9"/>
  <c r="G35" i="9"/>
  <c r="J34" i="9"/>
  <c r="H34" i="9"/>
  <c r="G34" i="9"/>
  <c r="J33" i="9"/>
  <c r="H33" i="9"/>
  <c r="G33" i="9"/>
  <c r="J32" i="9"/>
  <c r="H32" i="9"/>
  <c r="G32" i="9"/>
  <c r="J31" i="9"/>
  <c r="H31" i="9"/>
  <c r="G31" i="9"/>
  <c r="J30" i="9"/>
  <c r="H30" i="9"/>
  <c r="G30" i="9"/>
  <c r="J29" i="9"/>
  <c r="H29" i="9"/>
  <c r="G29" i="9"/>
  <c r="J28" i="9"/>
  <c r="H28" i="9"/>
  <c r="G28" i="9"/>
  <c r="J27" i="9"/>
  <c r="H27" i="9"/>
  <c r="G27" i="9"/>
  <c r="J26" i="9"/>
  <c r="H26" i="9"/>
  <c r="G26" i="9"/>
  <c r="J25" i="9"/>
  <c r="H25" i="9"/>
  <c r="G25" i="9"/>
  <c r="J24" i="9"/>
  <c r="H24" i="9"/>
  <c r="G24" i="9"/>
  <c r="J23" i="9"/>
  <c r="H23" i="9"/>
  <c r="G23" i="9"/>
  <c r="J22" i="9"/>
  <c r="H22" i="9"/>
  <c r="G22" i="9"/>
  <c r="J21" i="9"/>
  <c r="H21" i="9"/>
  <c r="G21" i="9"/>
  <c r="J20" i="9"/>
  <c r="H20" i="9"/>
  <c r="G20" i="9"/>
  <c r="J19" i="9"/>
  <c r="H19" i="9"/>
  <c r="G19" i="9"/>
  <c r="J18" i="9"/>
  <c r="H18" i="9"/>
  <c r="G18" i="9"/>
  <c r="J17" i="9"/>
  <c r="H17" i="9"/>
  <c r="G17" i="9"/>
  <c r="J16" i="9"/>
  <c r="H16" i="9"/>
  <c r="G16" i="9"/>
  <c r="J15" i="9"/>
  <c r="H15" i="9"/>
  <c r="G15" i="9"/>
  <c r="J14" i="9"/>
  <c r="H14" i="9"/>
  <c r="G14" i="9"/>
  <c r="J13" i="9"/>
  <c r="H13" i="9"/>
  <c r="G13" i="9"/>
  <c r="J12" i="9"/>
  <c r="H12" i="9"/>
  <c r="G12" i="9"/>
  <c r="J11" i="9"/>
  <c r="H11" i="9"/>
  <c r="G11" i="9"/>
  <c r="C361" i="8"/>
  <c r="B361" i="8"/>
  <c r="G360" i="8"/>
  <c r="F360" i="8"/>
  <c r="C360" i="8"/>
  <c r="B360" i="8"/>
  <c r="C362" i="8"/>
  <c r="B362" i="8"/>
  <c r="E347" i="8"/>
  <c r="B347" i="8"/>
  <c r="E346" i="8"/>
  <c r="B346" i="8"/>
  <c r="I539" i="8"/>
  <c r="H539" i="8"/>
  <c r="G539" i="8"/>
  <c r="F539" i="8"/>
  <c r="C539" i="8"/>
  <c r="B539" i="8"/>
  <c r="I538" i="8"/>
  <c r="H538" i="8"/>
  <c r="G538" i="8"/>
  <c r="F538" i="8"/>
  <c r="C538" i="8"/>
  <c r="B538" i="8"/>
  <c r="S525" i="8"/>
  <c r="R525" i="8"/>
  <c r="Q525" i="8"/>
  <c r="I525" i="8"/>
  <c r="H525" i="8"/>
  <c r="G525" i="8"/>
  <c r="S524" i="8"/>
  <c r="R524" i="8"/>
  <c r="Q524" i="8"/>
  <c r="I524" i="8"/>
  <c r="H524" i="8"/>
  <c r="G524" i="8"/>
  <c r="S523" i="8"/>
  <c r="R523" i="8"/>
  <c r="Q523" i="8"/>
  <c r="I523" i="8"/>
  <c r="H523" i="8"/>
  <c r="G523" i="8"/>
  <c r="S522" i="8"/>
  <c r="R522" i="8"/>
  <c r="Q522" i="8"/>
  <c r="I522" i="8"/>
  <c r="H522" i="8"/>
  <c r="G522" i="8"/>
  <c r="S521" i="8"/>
  <c r="R521" i="8"/>
  <c r="Q521" i="8"/>
  <c r="I521" i="8"/>
  <c r="H521" i="8"/>
  <c r="G521" i="8"/>
  <c r="S520" i="8"/>
  <c r="R520" i="8"/>
  <c r="Q520" i="8"/>
  <c r="I520" i="8"/>
  <c r="H520" i="8"/>
  <c r="G520" i="8"/>
  <c r="S519" i="8"/>
  <c r="R519" i="8"/>
  <c r="Q519" i="8"/>
  <c r="I519" i="8"/>
  <c r="H519" i="8"/>
  <c r="G519" i="8"/>
  <c r="S518" i="8"/>
  <c r="R518" i="8"/>
  <c r="Q518" i="8"/>
  <c r="I518" i="8"/>
  <c r="H518" i="8"/>
  <c r="G518" i="8"/>
  <c r="S517" i="8"/>
  <c r="R517" i="8"/>
  <c r="Q517" i="8"/>
  <c r="I517" i="8"/>
  <c r="H517" i="8"/>
  <c r="G517" i="8"/>
  <c r="S516" i="8"/>
  <c r="R516" i="8"/>
  <c r="Q516" i="8"/>
  <c r="I516" i="8"/>
  <c r="H516" i="8"/>
  <c r="G516" i="8"/>
  <c r="S515" i="8"/>
  <c r="R515" i="8"/>
  <c r="Q515" i="8"/>
  <c r="I515" i="8"/>
  <c r="H515" i="8"/>
  <c r="G515" i="8"/>
  <c r="S514" i="8"/>
  <c r="R514" i="8"/>
  <c r="Q514" i="8"/>
  <c r="I514" i="8"/>
  <c r="H514" i="8"/>
  <c r="G514" i="8"/>
  <c r="S513" i="8"/>
  <c r="R513" i="8"/>
  <c r="Q513" i="8"/>
  <c r="I513" i="8"/>
  <c r="H513" i="8"/>
  <c r="G513" i="8"/>
  <c r="S512" i="8"/>
  <c r="R512" i="8"/>
  <c r="Q512" i="8"/>
  <c r="I512" i="8"/>
  <c r="H512" i="8"/>
  <c r="G512" i="8"/>
  <c r="S511" i="8"/>
  <c r="R511" i="8"/>
  <c r="Q511" i="8"/>
  <c r="I511" i="8"/>
  <c r="H511" i="8"/>
  <c r="G511" i="8"/>
  <c r="S510" i="8"/>
  <c r="R510" i="8"/>
  <c r="Q510" i="8"/>
  <c r="I510" i="8"/>
  <c r="H510" i="8"/>
  <c r="G510" i="8"/>
  <c r="S509" i="8"/>
  <c r="R509" i="8"/>
  <c r="Q509" i="8"/>
  <c r="I509" i="8"/>
  <c r="H509" i="8"/>
  <c r="G509" i="8"/>
  <c r="S508" i="8"/>
  <c r="R508" i="8"/>
  <c r="Q508" i="8"/>
  <c r="I508" i="8"/>
  <c r="H508" i="8"/>
  <c r="G508" i="8"/>
  <c r="S507" i="8"/>
  <c r="R507" i="8"/>
  <c r="Q507" i="8"/>
  <c r="I507" i="8"/>
  <c r="H507" i="8"/>
  <c r="G507" i="8"/>
  <c r="S506" i="8"/>
  <c r="R506" i="8"/>
  <c r="Q506" i="8"/>
  <c r="I506" i="8"/>
  <c r="H506" i="8"/>
  <c r="G506" i="8"/>
  <c r="S505" i="8"/>
  <c r="R505" i="8"/>
  <c r="Q505" i="8"/>
  <c r="I505" i="8"/>
  <c r="H505" i="8"/>
  <c r="G505" i="8"/>
  <c r="S504" i="8"/>
  <c r="R504" i="8"/>
  <c r="Q504" i="8"/>
  <c r="I504" i="8"/>
  <c r="H504" i="8"/>
  <c r="G504" i="8"/>
  <c r="S503" i="8"/>
  <c r="R503" i="8"/>
  <c r="Q503" i="8"/>
  <c r="I503" i="8"/>
  <c r="H503" i="8"/>
  <c r="G503" i="8"/>
  <c r="S502" i="8"/>
  <c r="R502" i="8"/>
  <c r="Q502" i="8"/>
  <c r="I502" i="8"/>
  <c r="H502" i="8"/>
  <c r="G502" i="8"/>
  <c r="S501" i="8"/>
  <c r="R501" i="8"/>
  <c r="Q501" i="8"/>
  <c r="I501" i="8"/>
  <c r="H501" i="8"/>
  <c r="G501" i="8"/>
  <c r="S500" i="8"/>
  <c r="R500" i="8"/>
  <c r="Q500" i="8"/>
  <c r="I500" i="8"/>
  <c r="H500" i="8"/>
  <c r="G500" i="8"/>
  <c r="S499" i="8"/>
  <c r="R499" i="8"/>
  <c r="Q499" i="8"/>
  <c r="I499" i="8"/>
  <c r="H499" i="8"/>
  <c r="G499" i="8"/>
  <c r="S498" i="8"/>
  <c r="R498" i="8"/>
  <c r="Q498" i="8"/>
  <c r="I498" i="8"/>
  <c r="H498" i="8"/>
  <c r="G498" i="8"/>
  <c r="S497" i="8"/>
  <c r="R497" i="8"/>
  <c r="Q497" i="8"/>
  <c r="I497" i="8"/>
  <c r="H497" i="8"/>
  <c r="G497" i="8"/>
  <c r="S496" i="8"/>
  <c r="R496" i="8"/>
  <c r="Q496" i="8"/>
  <c r="I496" i="8"/>
  <c r="H496" i="8"/>
  <c r="G496" i="8"/>
  <c r="S495" i="8"/>
  <c r="R495" i="8"/>
  <c r="Q495" i="8"/>
  <c r="I495" i="8"/>
  <c r="H495" i="8"/>
  <c r="G495" i="8"/>
  <c r="S494" i="8"/>
  <c r="R494" i="8"/>
  <c r="Q494" i="8"/>
  <c r="I494" i="8"/>
  <c r="H494" i="8"/>
  <c r="G494" i="8"/>
  <c r="S493" i="8"/>
  <c r="R493" i="8"/>
  <c r="Q493" i="8"/>
  <c r="I493" i="8"/>
  <c r="H493" i="8"/>
  <c r="G493" i="8"/>
  <c r="S492" i="8"/>
  <c r="R492" i="8"/>
  <c r="Q492" i="8"/>
  <c r="I492" i="8"/>
  <c r="H492" i="8"/>
  <c r="G492" i="8"/>
  <c r="S491" i="8"/>
  <c r="R491" i="8"/>
  <c r="Q491" i="8"/>
  <c r="I491" i="8"/>
  <c r="H491" i="8"/>
  <c r="G491" i="8"/>
  <c r="S490" i="8"/>
  <c r="R490" i="8"/>
  <c r="Q490" i="8"/>
  <c r="I490" i="8"/>
  <c r="H490" i="8"/>
  <c r="G490" i="8"/>
  <c r="S489" i="8"/>
  <c r="R489" i="8"/>
  <c r="Q489" i="8"/>
  <c r="I489" i="8"/>
  <c r="H489" i="8"/>
  <c r="G489" i="8"/>
  <c r="S488" i="8"/>
  <c r="R488" i="8"/>
  <c r="Q488" i="8"/>
  <c r="I488" i="8"/>
  <c r="H488" i="8"/>
  <c r="G488" i="8"/>
  <c r="S487" i="8"/>
  <c r="R487" i="8"/>
  <c r="Q487" i="8"/>
  <c r="I487" i="8"/>
  <c r="H487" i="8"/>
  <c r="G487" i="8"/>
  <c r="S486" i="8"/>
  <c r="R486" i="8"/>
  <c r="Q486" i="8"/>
  <c r="I486" i="8"/>
  <c r="H486" i="8"/>
  <c r="G486" i="8"/>
  <c r="S485" i="8"/>
  <c r="R485" i="8"/>
  <c r="Q485" i="8"/>
  <c r="I485" i="8"/>
  <c r="H485" i="8"/>
  <c r="G485" i="8"/>
  <c r="S484" i="8"/>
  <c r="R484" i="8"/>
  <c r="Q484" i="8"/>
  <c r="I484" i="8"/>
  <c r="H484" i="8"/>
  <c r="G484" i="8"/>
  <c r="S483" i="8"/>
  <c r="R483" i="8"/>
  <c r="Q483" i="8"/>
  <c r="I483" i="8"/>
  <c r="H483" i="8"/>
  <c r="G483" i="8"/>
  <c r="S482" i="8"/>
  <c r="R482" i="8"/>
  <c r="Q482" i="8"/>
  <c r="I482" i="8"/>
  <c r="H482" i="8"/>
  <c r="G482" i="8"/>
  <c r="S481" i="8"/>
  <c r="R481" i="8"/>
  <c r="Q481" i="8"/>
  <c r="I481" i="8"/>
  <c r="H481" i="8"/>
  <c r="G481" i="8"/>
  <c r="S471" i="8"/>
  <c r="R471" i="8"/>
  <c r="Q471" i="8"/>
  <c r="I471" i="8"/>
  <c r="H471" i="8"/>
  <c r="G471" i="8"/>
  <c r="S470" i="8"/>
  <c r="R470" i="8"/>
  <c r="Q470" i="8"/>
  <c r="I470" i="8"/>
  <c r="H470" i="8"/>
  <c r="G470" i="8"/>
  <c r="S469" i="8"/>
  <c r="R469" i="8"/>
  <c r="Q469" i="8"/>
  <c r="I469" i="8"/>
  <c r="H469" i="8"/>
  <c r="G469" i="8"/>
  <c r="S468" i="8"/>
  <c r="R468" i="8"/>
  <c r="Q468" i="8"/>
  <c r="I468" i="8"/>
  <c r="H468" i="8"/>
  <c r="G468" i="8"/>
  <c r="S467" i="8"/>
  <c r="R467" i="8"/>
  <c r="Q467" i="8"/>
  <c r="I467" i="8"/>
  <c r="H467" i="8"/>
  <c r="G467" i="8"/>
  <c r="S466" i="8"/>
  <c r="R466" i="8"/>
  <c r="Q466" i="8"/>
  <c r="I466" i="8"/>
  <c r="H466" i="8"/>
  <c r="G466" i="8"/>
  <c r="S465" i="8"/>
  <c r="R465" i="8"/>
  <c r="Q465" i="8"/>
  <c r="I465" i="8"/>
  <c r="H465" i="8"/>
  <c r="G465" i="8"/>
  <c r="S464" i="8"/>
  <c r="R464" i="8"/>
  <c r="Q464" i="8"/>
  <c r="I464" i="8"/>
  <c r="H464" i="8"/>
  <c r="G464" i="8"/>
  <c r="S463" i="8"/>
  <c r="R463" i="8"/>
  <c r="Q463" i="8"/>
  <c r="I463" i="8"/>
  <c r="H463" i="8"/>
  <c r="G463" i="8"/>
  <c r="S462" i="8"/>
  <c r="R462" i="8"/>
  <c r="Q462" i="8"/>
  <c r="I462" i="8"/>
  <c r="H462" i="8"/>
  <c r="G462" i="8"/>
  <c r="S461" i="8"/>
  <c r="R461" i="8"/>
  <c r="Q461" i="8"/>
  <c r="I461" i="8"/>
  <c r="H461" i="8"/>
  <c r="G461" i="8"/>
  <c r="S460" i="8"/>
  <c r="R460" i="8"/>
  <c r="Q460" i="8"/>
  <c r="I460" i="8"/>
  <c r="H460" i="8"/>
  <c r="G460" i="8"/>
  <c r="S459" i="8"/>
  <c r="R459" i="8"/>
  <c r="Q459" i="8"/>
  <c r="I459" i="8"/>
  <c r="H459" i="8"/>
  <c r="G459" i="8"/>
  <c r="S458" i="8"/>
  <c r="R458" i="8"/>
  <c r="Q458" i="8"/>
  <c r="I458" i="8"/>
  <c r="H458" i="8"/>
  <c r="G458" i="8"/>
  <c r="S457" i="8"/>
  <c r="R457" i="8"/>
  <c r="Q457" i="8"/>
  <c r="I457" i="8"/>
  <c r="H457" i="8"/>
  <c r="G457" i="8"/>
  <c r="S456" i="8"/>
  <c r="R456" i="8"/>
  <c r="Q456" i="8"/>
  <c r="I456" i="8"/>
  <c r="H456" i="8"/>
  <c r="G456" i="8"/>
  <c r="S455" i="8"/>
  <c r="R455" i="8"/>
  <c r="Q455" i="8"/>
  <c r="I455" i="8"/>
  <c r="H455" i="8"/>
  <c r="G455" i="8"/>
  <c r="S454" i="8"/>
  <c r="R454" i="8"/>
  <c r="Q454" i="8"/>
  <c r="I454" i="8"/>
  <c r="H454" i="8"/>
  <c r="G454" i="8"/>
  <c r="S453" i="8"/>
  <c r="R453" i="8"/>
  <c r="Q453" i="8"/>
  <c r="I453" i="8"/>
  <c r="H453" i="8"/>
  <c r="G453" i="8"/>
  <c r="S452" i="8"/>
  <c r="R452" i="8"/>
  <c r="Q452" i="8"/>
  <c r="I452" i="8"/>
  <c r="H452" i="8"/>
  <c r="G452" i="8"/>
  <c r="S451" i="8"/>
  <c r="R451" i="8"/>
  <c r="Q451" i="8"/>
  <c r="I451" i="8"/>
  <c r="H451" i="8"/>
  <c r="G451" i="8"/>
  <c r="S450" i="8"/>
  <c r="R450" i="8"/>
  <c r="Q450" i="8"/>
  <c r="I450" i="8"/>
  <c r="H450" i="8"/>
  <c r="G450" i="8"/>
  <c r="S449" i="8"/>
  <c r="R449" i="8"/>
  <c r="Q449" i="8"/>
  <c r="I449" i="8"/>
  <c r="H449" i="8"/>
  <c r="G449" i="8"/>
  <c r="S448" i="8"/>
  <c r="R448" i="8"/>
  <c r="Q448" i="8"/>
  <c r="I448" i="8"/>
  <c r="H448" i="8"/>
  <c r="G448" i="8"/>
  <c r="S447" i="8"/>
  <c r="R447" i="8"/>
  <c r="Q447" i="8"/>
  <c r="I447" i="8"/>
  <c r="H447" i="8"/>
  <c r="G447" i="8"/>
  <c r="S446" i="8"/>
  <c r="R446" i="8"/>
  <c r="Q446" i="8"/>
  <c r="I446" i="8"/>
  <c r="H446" i="8"/>
  <c r="G446" i="8"/>
  <c r="S445" i="8"/>
  <c r="R445" i="8"/>
  <c r="Q445" i="8"/>
  <c r="I445" i="8"/>
  <c r="H445" i="8"/>
  <c r="G445" i="8"/>
  <c r="S444" i="8"/>
  <c r="R444" i="8"/>
  <c r="Q444" i="8"/>
  <c r="I444" i="8"/>
  <c r="H444" i="8"/>
  <c r="G444" i="8"/>
  <c r="S443" i="8"/>
  <c r="R443" i="8"/>
  <c r="Q443" i="8"/>
  <c r="I443" i="8"/>
  <c r="H443" i="8"/>
  <c r="G443" i="8"/>
  <c r="S442" i="8"/>
  <c r="R442" i="8"/>
  <c r="Q442" i="8"/>
  <c r="I442" i="8"/>
  <c r="H442" i="8"/>
  <c r="G442" i="8"/>
  <c r="S441" i="8"/>
  <c r="R441" i="8"/>
  <c r="Q441" i="8"/>
  <c r="I441" i="8"/>
  <c r="H441" i="8"/>
  <c r="G441" i="8"/>
  <c r="S440" i="8"/>
  <c r="R440" i="8"/>
  <c r="Q440" i="8"/>
  <c r="I440" i="8"/>
  <c r="H440" i="8"/>
  <c r="G440" i="8"/>
  <c r="S439" i="8"/>
  <c r="R439" i="8"/>
  <c r="Q439" i="8"/>
  <c r="I439" i="8"/>
  <c r="H439" i="8"/>
  <c r="G439" i="8"/>
  <c r="S438" i="8"/>
  <c r="R438" i="8"/>
  <c r="Q438" i="8"/>
  <c r="I438" i="8"/>
  <c r="H438" i="8"/>
  <c r="G438" i="8"/>
  <c r="S437" i="8"/>
  <c r="R437" i="8"/>
  <c r="Q437" i="8"/>
  <c r="I437" i="8"/>
  <c r="H437" i="8"/>
  <c r="G437" i="8"/>
  <c r="S436" i="8"/>
  <c r="R436" i="8"/>
  <c r="Q436" i="8"/>
  <c r="I436" i="8"/>
  <c r="H436" i="8"/>
  <c r="G436" i="8"/>
  <c r="S435" i="8"/>
  <c r="R435" i="8"/>
  <c r="Q435" i="8"/>
  <c r="I435" i="8"/>
  <c r="H435" i="8"/>
  <c r="G435" i="8"/>
  <c r="S434" i="8"/>
  <c r="R434" i="8"/>
  <c r="Q434" i="8"/>
  <c r="I434" i="8"/>
  <c r="H434" i="8"/>
  <c r="G434" i="8"/>
  <c r="S433" i="8"/>
  <c r="R433" i="8"/>
  <c r="Q433" i="8"/>
  <c r="I433" i="8"/>
  <c r="H433" i="8"/>
  <c r="G433" i="8"/>
  <c r="S432" i="8"/>
  <c r="R432" i="8"/>
  <c r="Q432" i="8"/>
  <c r="I432" i="8"/>
  <c r="H432" i="8"/>
  <c r="G432" i="8"/>
  <c r="S431" i="8"/>
  <c r="R431" i="8"/>
  <c r="Q431" i="8"/>
  <c r="I431" i="8"/>
  <c r="H431" i="8"/>
  <c r="G431" i="8"/>
  <c r="S430" i="8"/>
  <c r="R430" i="8"/>
  <c r="Q430" i="8"/>
  <c r="I430" i="8"/>
  <c r="H430" i="8"/>
  <c r="G430" i="8"/>
  <c r="S429" i="8"/>
  <c r="R429" i="8"/>
  <c r="Q429" i="8"/>
  <c r="I429" i="8"/>
  <c r="H429" i="8"/>
  <c r="G429" i="8"/>
  <c r="S428" i="8"/>
  <c r="R428" i="8"/>
  <c r="Q428" i="8"/>
  <c r="I428" i="8"/>
  <c r="H428" i="8"/>
  <c r="G428" i="8"/>
  <c r="S427" i="8"/>
  <c r="R427" i="8"/>
  <c r="Q427" i="8"/>
  <c r="I427" i="8"/>
  <c r="H427" i="8"/>
  <c r="G427" i="8"/>
  <c r="S417" i="8"/>
  <c r="R417" i="8"/>
  <c r="Q417" i="8"/>
  <c r="I417" i="8"/>
  <c r="H417" i="8"/>
  <c r="G417" i="8"/>
  <c r="S416" i="8"/>
  <c r="R416" i="8"/>
  <c r="Q416" i="8"/>
  <c r="I416" i="8"/>
  <c r="H416" i="8"/>
  <c r="G416" i="8"/>
  <c r="S415" i="8"/>
  <c r="R415" i="8"/>
  <c r="Q415" i="8"/>
  <c r="I415" i="8"/>
  <c r="H415" i="8"/>
  <c r="G415" i="8"/>
  <c r="S414" i="8"/>
  <c r="R414" i="8"/>
  <c r="Q414" i="8"/>
  <c r="I414" i="8"/>
  <c r="H414" i="8"/>
  <c r="G414" i="8"/>
  <c r="S413" i="8"/>
  <c r="R413" i="8"/>
  <c r="Q413" i="8"/>
  <c r="I413" i="8"/>
  <c r="H413" i="8"/>
  <c r="G413" i="8"/>
  <c r="S412" i="8"/>
  <c r="R412" i="8"/>
  <c r="Q412" i="8"/>
  <c r="I412" i="8"/>
  <c r="H412" i="8"/>
  <c r="G412" i="8"/>
  <c r="S411" i="8"/>
  <c r="R411" i="8"/>
  <c r="Q411" i="8"/>
  <c r="I411" i="8"/>
  <c r="H411" i="8"/>
  <c r="G411" i="8"/>
  <c r="S410" i="8"/>
  <c r="R410" i="8"/>
  <c r="Q410" i="8"/>
  <c r="I410" i="8"/>
  <c r="H410" i="8"/>
  <c r="G410" i="8"/>
  <c r="S409" i="8"/>
  <c r="R409" i="8"/>
  <c r="Q409" i="8"/>
  <c r="I409" i="8"/>
  <c r="H409" i="8"/>
  <c r="G409" i="8"/>
  <c r="S408" i="8"/>
  <c r="R408" i="8"/>
  <c r="Q408" i="8"/>
  <c r="I408" i="8"/>
  <c r="H408" i="8"/>
  <c r="H418" i="8" s="1"/>
  <c r="G408" i="8"/>
  <c r="S407" i="8"/>
  <c r="R407" i="8"/>
  <c r="Q407" i="8"/>
  <c r="I407" i="8"/>
  <c r="H407" i="8"/>
  <c r="G407" i="8"/>
  <c r="S406" i="8"/>
  <c r="R406" i="8"/>
  <c r="Q406" i="8"/>
  <c r="I406" i="8"/>
  <c r="H406" i="8"/>
  <c r="G406" i="8"/>
  <c r="S405" i="8"/>
  <c r="R405" i="8"/>
  <c r="Q405" i="8"/>
  <c r="I405" i="8"/>
  <c r="H405" i="8"/>
  <c r="G405" i="8"/>
  <c r="S404" i="8"/>
  <c r="R404" i="8"/>
  <c r="Q404" i="8"/>
  <c r="I404" i="8"/>
  <c r="H404" i="8"/>
  <c r="G404" i="8"/>
  <c r="S403" i="8"/>
  <c r="R403" i="8"/>
  <c r="Q403" i="8"/>
  <c r="I403" i="8"/>
  <c r="H403" i="8"/>
  <c r="G403" i="8"/>
  <c r="S402" i="8"/>
  <c r="R402" i="8"/>
  <c r="Q402" i="8"/>
  <c r="I402" i="8"/>
  <c r="H402" i="8"/>
  <c r="G402" i="8"/>
  <c r="S401" i="8"/>
  <c r="R401" i="8"/>
  <c r="Q401" i="8"/>
  <c r="I401" i="8"/>
  <c r="H401" i="8"/>
  <c r="G401" i="8"/>
  <c r="S400" i="8"/>
  <c r="R400" i="8"/>
  <c r="Q400" i="8"/>
  <c r="I400" i="8"/>
  <c r="H400" i="8"/>
  <c r="G400" i="8"/>
  <c r="S399" i="8"/>
  <c r="R399" i="8"/>
  <c r="Q399" i="8"/>
  <c r="I399" i="8"/>
  <c r="H399" i="8"/>
  <c r="G399" i="8"/>
  <c r="S398" i="8"/>
  <c r="R398" i="8"/>
  <c r="Q398" i="8"/>
  <c r="I398" i="8"/>
  <c r="H398" i="8"/>
  <c r="G398" i="8"/>
  <c r="S397" i="8"/>
  <c r="R397" i="8"/>
  <c r="Q397" i="8"/>
  <c r="I397" i="8"/>
  <c r="H397" i="8"/>
  <c r="G397" i="8"/>
  <c r="S396" i="8"/>
  <c r="R396" i="8"/>
  <c r="Q396" i="8"/>
  <c r="I396" i="8"/>
  <c r="H396" i="8"/>
  <c r="G396" i="8"/>
  <c r="S395" i="8"/>
  <c r="R395" i="8"/>
  <c r="Q395" i="8"/>
  <c r="I395" i="8"/>
  <c r="H395" i="8"/>
  <c r="G395" i="8"/>
  <c r="S394" i="8"/>
  <c r="R394" i="8"/>
  <c r="Q394" i="8"/>
  <c r="I394" i="8"/>
  <c r="H394" i="8"/>
  <c r="G394" i="8"/>
  <c r="S393" i="8"/>
  <c r="R393" i="8"/>
  <c r="Q393" i="8"/>
  <c r="I393" i="8"/>
  <c r="H393" i="8"/>
  <c r="G393" i="8"/>
  <c r="S392" i="8"/>
  <c r="R392" i="8"/>
  <c r="Q392" i="8"/>
  <c r="I392" i="8"/>
  <c r="H392" i="8"/>
  <c r="G392" i="8"/>
  <c r="S391" i="8"/>
  <c r="R391" i="8"/>
  <c r="Q391" i="8"/>
  <c r="I391" i="8"/>
  <c r="H391" i="8"/>
  <c r="G391" i="8"/>
  <c r="S390" i="8"/>
  <c r="R390" i="8"/>
  <c r="Q390" i="8"/>
  <c r="I390" i="8"/>
  <c r="H390" i="8"/>
  <c r="G390" i="8"/>
  <c r="S389" i="8"/>
  <c r="R389" i="8"/>
  <c r="Q389" i="8"/>
  <c r="I389" i="8"/>
  <c r="H389" i="8"/>
  <c r="G389" i="8"/>
  <c r="S388" i="8"/>
  <c r="R388" i="8"/>
  <c r="Q388" i="8"/>
  <c r="I388" i="8"/>
  <c r="H388" i="8"/>
  <c r="G388" i="8"/>
  <c r="S387" i="8"/>
  <c r="R387" i="8"/>
  <c r="Q387" i="8"/>
  <c r="I387" i="8"/>
  <c r="H387" i="8"/>
  <c r="G387" i="8"/>
  <c r="S386" i="8"/>
  <c r="R386" i="8"/>
  <c r="Q386" i="8"/>
  <c r="I386" i="8"/>
  <c r="H386" i="8"/>
  <c r="G386" i="8"/>
  <c r="S385" i="8"/>
  <c r="R385" i="8"/>
  <c r="Q385" i="8"/>
  <c r="I385" i="8"/>
  <c r="H385" i="8"/>
  <c r="G385" i="8"/>
  <c r="S384" i="8"/>
  <c r="R384" i="8"/>
  <c r="Q384" i="8"/>
  <c r="I384" i="8"/>
  <c r="H384" i="8"/>
  <c r="G384" i="8"/>
  <c r="S383" i="8"/>
  <c r="R383" i="8"/>
  <c r="Q383" i="8"/>
  <c r="I383" i="8"/>
  <c r="H383" i="8"/>
  <c r="G383" i="8"/>
  <c r="S382" i="8"/>
  <c r="R382" i="8"/>
  <c r="Q382" i="8"/>
  <c r="I382" i="8"/>
  <c r="H382" i="8"/>
  <c r="G382" i="8"/>
  <c r="S381" i="8"/>
  <c r="R381" i="8"/>
  <c r="Q381" i="8"/>
  <c r="I381" i="8"/>
  <c r="H381" i="8"/>
  <c r="G381" i="8"/>
  <c r="S380" i="8"/>
  <c r="R380" i="8"/>
  <c r="Q380" i="8"/>
  <c r="I380" i="8"/>
  <c r="H380" i="8"/>
  <c r="G380" i="8"/>
  <c r="S379" i="8"/>
  <c r="R379" i="8"/>
  <c r="Q379" i="8"/>
  <c r="I379" i="8"/>
  <c r="H379" i="8"/>
  <c r="G379" i="8"/>
  <c r="S378" i="8"/>
  <c r="R378" i="8"/>
  <c r="Q378" i="8"/>
  <c r="I378" i="8"/>
  <c r="H378" i="8"/>
  <c r="G378" i="8"/>
  <c r="S377" i="8"/>
  <c r="R377" i="8"/>
  <c r="Q377" i="8"/>
  <c r="I377" i="8"/>
  <c r="H377" i="8"/>
  <c r="G377" i="8"/>
  <c r="S376" i="8"/>
  <c r="R376" i="8"/>
  <c r="Q376" i="8"/>
  <c r="I376" i="8"/>
  <c r="H376" i="8"/>
  <c r="G376" i="8"/>
  <c r="S375" i="8"/>
  <c r="R375" i="8"/>
  <c r="Q375" i="8"/>
  <c r="I375" i="8"/>
  <c r="H375" i="8"/>
  <c r="G375" i="8"/>
  <c r="S374" i="8"/>
  <c r="R374" i="8"/>
  <c r="Q374" i="8"/>
  <c r="I374" i="8"/>
  <c r="H374" i="8"/>
  <c r="G374" i="8"/>
  <c r="S373" i="8"/>
  <c r="R373" i="8"/>
  <c r="Q373" i="8"/>
  <c r="I373" i="8"/>
  <c r="H373" i="8"/>
  <c r="G373" i="8"/>
  <c r="G334" i="8"/>
  <c r="F334" i="8"/>
  <c r="C334" i="8"/>
  <c r="B334" i="8"/>
  <c r="G333" i="8"/>
  <c r="F333" i="8"/>
  <c r="C333" i="8"/>
  <c r="B333" i="8"/>
  <c r="J317" i="8"/>
  <c r="H317" i="8"/>
  <c r="G317" i="8"/>
  <c r="J316" i="8"/>
  <c r="H316" i="8"/>
  <c r="G316" i="8"/>
  <c r="J315" i="8"/>
  <c r="H315" i="8"/>
  <c r="G315" i="8"/>
  <c r="J314" i="8"/>
  <c r="H314" i="8"/>
  <c r="G314" i="8"/>
  <c r="J313" i="8"/>
  <c r="H313" i="8"/>
  <c r="G313" i="8"/>
  <c r="J312" i="8"/>
  <c r="H312" i="8"/>
  <c r="G312" i="8"/>
  <c r="J311" i="8"/>
  <c r="H311" i="8"/>
  <c r="G311" i="8"/>
  <c r="J310" i="8"/>
  <c r="H310" i="8"/>
  <c r="G310" i="8"/>
  <c r="J309" i="8"/>
  <c r="H309" i="8"/>
  <c r="G309" i="8"/>
  <c r="J308" i="8"/>
  <c r="H308" i="8"/>
  <c r="G308" i="8"/>
  <c r="J307" i="8"/>
  <c r="H307" i="8"/>
  <c r="G307" i="8"/>
  <c r="J306" i="8"/>
  <c r="H306" i="8"/>
  <c r="G306" i="8"/>
  <c r="J305" i="8"/>
  <c r="H305" i="8"/>
  <c r="G305" i="8"/>
  <c r="J304" i="8"/>
  <c r="H304" i="8"/>
  <c r="G304" i="8"/>
  <c r="J303" i="8"/>
  <c r="H303" i="8"/>
  <c r="G303" i="8"/>
  <c r="J302" i="8"/>
  <c r="H302" i="8"/>
  <c r="G302" i="8"/>
  <c r="J301" i="8"/>
  <c r="H301" i="8"/>
  <c r="G301" i="8"/>
  <c r="J300" i="8"/>
  <c r="H300" i="8"/>
  <c r="G300" i="8"/>
  <c r="J299" i="8"/>
  <c r="H299" i="8"/>
  <c r="G299" i="8"/>
  <c r="J298" i="8"/>
  <c r="H298" i="8"/>
  <c r="G298" i="8"/>
  <c r="J297" i="8"/>
  <c r="H297" i="8"/>
  <c r="G297" i="8"/>
  <c r="J296" i="8"/>
  <c r="H296" i="8"/>
  <c r="G296" i="8"/>
  <c r="J295" i="8"/>
  <c r="H295" i="8"/>
  <c r="G295" i="8"/>
  <c r="J294" i="8"/>
  <c r="H294" i="8"/>
  <c r="G294" i="8"/>
  <c r="J293" i="8"/>
  <c r="H293" i="8"/>
  <c r="G293" i="8"/>
  <c r="J292" i="8"/>
  <c r="H292" i="8"/>
  <c r="G292" i="8"/>
  <c r="J291" i="8"/>
  <c r="H291" i="8"/>
  <c r="G291" i="8"/>
  <c r="J290" i="8"/>
  <c r="H290" i="8"/>
  <c r="G290" i="8"/>
  <c r="J289" i="8"/>
  <c r="H289" i="8"/>
  <c r="G289" i="8"/>
  <c r="J288" i="8"/>
  <c r="H288" i="8"/>
  <c r="G288" i="8"/>
  <c r="J287" i="8"/>
  <c r="H287" i="8"/>
  <c r="G287" i="8"/>
  <c r="J286" i="8"/>
  <c r="H286" i="8"/>
  <c r="G286" i="8"/>
  <c r="J285" i="8"/>
  <c r="H285" i="8"/>
  <c r="G285" i="8"/>
  <c r="J284" i="8"/>
  <c r="H284" i="8"/>
  <c r="G284" i="8"/>
  <c r="J283" i="8"/>
  <c r="H283" i="8"/>
  <c r="G283" i="8"/>
  <c r="J282" i="8"/>
  <c r="H282" i="8"/>
  <c r="G282" i="8"/>
  <c r="J281" i="8"/>
  <c r="H281" i="8"/>
  <c r="G281" i="8"/>
  <c r="J280" i="8"/>
  <c r="H280" i="8"/>
  <c r="G280" i="8"/>
  <c r="J279" i="8"/>
  <c r="H279" i="8"/>
  <c r="G279" i="8"/>
  <c r="J273" i="8"/>
  <c r="H273" i="8"/>
  <c r="G273" i="8"/>
  <c r="J272" i="8"/>
  <c r="H272" i="8"/>
  <c r="G272" i="8"/>
  <c r="J271" i="8"/>
  <c r="H271" i="8"/>
  <c r="G271" i="8"/>
  <c r="J270" i="8"/>
  <c r="H270" i="8"/>
  <c r="G270" i="8"/>
  <c r="J269" i="8"/>
  <c r="H269" i="8"/>
  <c r="G269" i="8"/>
  <c r="J268" i="8"/>
  <c r="H268" i="8"/>
  <c r="G268" i="8"/>
  <c r="J267" i="8"/>
  <c r="H267" i="8"/>
  <c r="G267" i="8"/>
  <c r="J266" i="8"/>
  <c r="H266" i="8"/>
  <c r="G266" i="8"/>
  <c r="J265" i="8"/>
  <c r="H265" i="8"/>
  <c r="G265" i="8"/>
  <c r="J264" i="8"/>
  <c r="H264" i="8"/>
  <c r="G264" i="8"/>
  <c r="J263" i="8"/>
  <c r="H263" i="8"/>
  <c r="G263" i="8"/>
  <c r="J262" i="8"/>
  <c r="H262" i="8"/>
  <c r="G262" i="8"/>
  <c r="J261" i="8"/>
  <c r="H261" i="8"/>
  <c r="G261" i="8"/>
  <c r="J260" i="8"/>
  <c r="H260" i="8"/>
  <c r="G260" i="8"/>
  <c r="J259" i="8"/>
  <c r="H259" i="8"/>
  <c r="G259" i="8"/>
  <c r="J258" i="8"/>
  <c r="H258" i="8"/>
  <c r="G258" i="8"/>
  <c r="J257" i="8"/>
  <c r="H257" i="8"/>
  <c r="G257" i="8"/>
  <c r="J256" i="8"/>
  <c r="H256" i="8"/>
  <c r="G256" i="8"/>
  <c r="J255" i="8"/>
  <c r="H255" i="8"/>
  <c r="G255" i="8"/>
  <c r="J254" i="8"/>
  <c r="H254" i="8"/>
  <c r="G254" i="8"/>
  <c r="J253" i="8"/>
  <c r="H253" i="8"/>
  <c r="G253" i="8"/>
  <c r="J252" i="8"/>
  <c r="H252" i="8"/>
  <c r="G252" i="8"/>
  <c r="J251" i="8"/>
  <c r="H251" i="8"/>
  <c r="G251" i="8"/>
  <c r="J250" i="8"/>
  <c r="H250" i="8"/>
  <c r="G250" i="8"/>
  <c r="J249" i="8"/>
  <c r="H249" i="8"/>
  <c r="G249" i="8"/>
  <c r="J248" i="8"/>
  <c r="H248" i="8"/>
  <c r="G248" i="8"/>
  <c r="J247" i="8"/>
  <c r="H247" i="8"/>
  <c r="G247" i="8"/>
  <c r="J246" i="8"/>
  <c r="H246" i="8"/>
  <c r="G246" i="8"/>
  <c r="J245" i="8"/>
  <c r="H245" i="8"/>
  <c r="G245" i="8"/>
  <c r="J244" i="8"/>
  <c r="H244" i="8"/>
  <c r="G244" i="8"/>
  <c r="J243" i="8"/>
  <c r="H243" i="8"/>
  <c r="G243" i="8"/>
  <c r="J242" i="8"/>
  <c r="H242" i="8"/>
  <c r="G242" i="8"/>
  <c r="J241" i="8"/>
  <c r="H241" i="8"/>
  <c r="G241" i="8"/>
  <c r="J240" i="8"/>
  <c r="H240" i="8"/>
  <c r="G240" i="8"/>
  <c r="J239" i="8"/>
  <c r="H239" i="8"/>
  <c r="G239" i="8"/>
  <c r="J238" i="8"/>
  <c r="H238" i="8"/>
  <c r="G238" i="8"/>
  <c r="J237" i="8"/>
  <c r="H237" i="8"/>
  <c r="G237" i="8"/>
  <c r="J236" i="8"/>
  <c r="H236" i="8"/>
  <c r="G236" i="8"/>
  <c r="J235" i="8"/>
  <c r="H235" i="8"/>
  <c r="G235" i="8"/>
  <c r="J229" i="8"/>
  <c r="H229" i="8"/>
  <c r="G229" i="8"/>
  <c r="J228" i="8"/>
  <c r="H228" i="8"/>
  <c r="G228" i="8"/>
  <c r="J227" i="8"/>
  <c r="H227" i="8"/>
  <c r="G227" i="8"/>
  <c r="J226" i="8"/>
  <c r="H226" i="8"/>
  <c r="G226" i="8"/>
  <c r="J225" i="8"/>
  <c r="H225" i="8"/>
  <c r="G225" i="8"/>
  <c r="J224" i="8"/>
  <c r="H224" i="8"/>
  <c r="G224" i="8"/>
  <c r="J223" i="8"/>
  <c r="H223" i="8"/>
  <c r="G223" i="8"/>
  <c r="J222" i="8"/>
  <c r="H222" i="8"/>
  <c r="G222" i="8"/>
  <c r="J221" i="8"/>
  <c r="H221" i="8"/>
  <c r="G221" i="8"/>
  <c r="J220" i="8"/>
  <c r="H220" i="8"/>
  <c r="G220" i="8"/>
  <c r="J219" i="8"/>
  <c r="H219" i="8"/>
  <c r="G219" i="8"/>
  <c r="J218" i="8"/>
  <c r="H218" i="8"/>
  <c r="G218" i="8"/>
  <c r="J217" i="8"/>
  <c r="H217" i="8"/>
  <c r="G217" i="8"/>
  <c r="J216" i="8"/>
  <c r="H216" i="8"/>
  <c r="G216" i="8"/>
  <c r="J215" i="8"/>
  <c r="H215" i="8"/>
  <c r="G215" i="8"/>
  <c r="J214" i="8"/>
  <c r="H214" i="8"/>
  <c r="G214" i="8"/>
  <c r="J213" i="8"/>
  <c r="H213" i="8"/>
  <c r="G213" i="8"/>
  <c r="J212" i="8"/>
  <c r="H212" i="8"/>
  <c r="G212" i="8"/>
  <c r="J211" i="8"/>
  <c r="H211" i="8"/>
  <c r="G211" i="8"/>
  <c r="J210" i="8"/>
  <c r="H210" i="8"/>
  <c r="G210" i="8"/>
  <c r="J209" i="8"/>
  <c r="H209" i="8"/>
  <c r="G209" i="8"/>
  <c r="J208" i="8"/>
  <c r="H208" i="8"/>
  <c r="G208" i="8"/>
  <c r="J207" i="8"/>
  <c r="H207" i="8"/>
  <c r="G207" i="8"/>
  <c r="J206" i="8"/>
  <c r="H206" i="8"/>
  <c r="G206" i="8"/>
  <c r="J205" i="8"/>
  <c r="H205" i="8"/>
  <c r="G205" i="8"/>
  <c r="J204" i="8"/>
  <c r="H204" i="8"/>
  <c r="G204" i="8"/>
  <c r="J203" i="8"/>
  <c r="H203" i="8"/>
  <c r="G203" i="8"/>
  <c r="J202" i="8"/>
  <c r="H202" i="8"/>
  <c r="G202" i="8"/>
  <c r="J201" i="8"/>
  <c r="H201" i="8"/>
  <c r="G201" i="8"/>
  <c r="J200" i="8"/>
  <c r="H200" i="8"/>
  <c r="G200" i="8"/>
  <c r="J199" i="8"/>
  <c r="H199" i="8"/>
  <c r="G199" i="8"/>
  <c r="J198" i="8"/>
  <c r="H198" i="8"/>
  <c r="G198" i="8"/>
  <c r="J197" i="8"/>
  <c r="H197" i="8"/>
  <c r="G197" i="8"/>
  <c r="J196" i="8"/>
  <c r="H196" i="8"/>
  <c r="G196" i="8"/>
  <c r="J195" i="8"/>
  <c r="H195" i="8"/>
  <c r="G195" i="8"/>
  <c r="J194" i="8"/>
  <c r="H194" i="8"/>
  <c r="G194" i="8"/>
  <c r="J193" i="8"/>
  <c r="H193" i="8"/>
  <c r="G193" i="8"/>
  <c r="J192" i="8"/>
  <c r="H192" i="8"/>
  <c r="G192" i="8"/>
  <c r="J191" i="8"/>
  <c r="H191" i="8"/>
  <c r="G191" i="8"/>
  <c r="J180" i="8"/>
  <c r="H180" i="8"/>
  <c r="G180" i="8"/>
  <c r="J179" i="8"/>
  <c r="H179" i="8"/>
  <c r="G179" i="8"/>
  <c r="J178" i="8"/>
  <c r="H178" i="8"/>
  <c r="G178" i="8"/>
  <c r="J177" i="8"/>
  <c r="H177" i="8"/>
  <c r="G177" i="8"/>
  <c r="J176" i="8"/>
  <c r="H176" i="8"/>
  <c r="G176" i="8"/>
  <c r="J175" i="8"/>
  <c r="H175" i="8"/>
  <c r="G175" i="8"/>
  <c r="J174" i="8"/>
  <c r="H174" i="8"/>
  <c r="G174" i="8"/>
  <c r="J173" i="8"/>
  <c r="H173" i="8"/>
  <c r="G173" i="8"/>
  <c r="J172" i="8"/>
  <c r="H172" i="8"/>
  <c r="G172" i="8"/>
  <c r="J171" i="8"/>
  <c r="H171" i="8"/>
  <c r="G171" i="8"/>
  <c r="J170" i="8"/>
  <c r="H170" i="8"/>
  <c r="G170" i="8"/>
  <c r="J169" i="8"/>
  <c r="H169" i="8"/>
  <c r="G169" i="8"/>
  <c r="J168" i="8"/>
  <c r="H168" i="8"/>
  <c r="G168" i="8"/>
  <c r="J167" i="8"/>
  <c r="H167" i="8"/>
  <c r="G167" i="8"/>
  <c r="J166" i="8"/>
  <c r="H166" i="8"/>
  <c r="G166" i="8"/>
  <c r="J165" i="8"/>
  <c r="H165" i="8"/>
  <c r="G165" i="8"/>
  <c r="J164" i="8"/>
  <c r="H164" i="8"/>
  <c r="G164" i="8"/>
  <c r="J163" i="8"/>
  <c r="H163" i="8"/>
  <c r="G163" i="8"/>
  <c r="J162" i="8"/>
  <c r="H162" i="8"/>
  <c r="G162" i="8"/>
  <c r="J161" i="8"/>
  <c r="H161" i="8"/>
  <c r="G161" i="8"/>
  <c r="J160" i="8"/>
  <c r="H160" i="8"/>
  <c r="G160" i="8"/>
  <c r="J159" i="8"/>
  <c r="H159" i="8"/>
  <c r="G159" i="8"/>
  <c r="J158" i="8"/>
  <c r="H158" i="8"/>
  <c r="G158" i="8"/>
  <c r="J157" i="8"/>
  <c r="H157" i="8"/>
  <c r="G157" i="8"/>
  <c r="J156" i="8"/>
  <c r="H156" i="8"/>
  <c r="G156" i="8"/>
  <c r="J155" i="8"/>
  <c r="H155" i="8"/>
  <c r="G155" i="8"/>
  <c r="J154" i="8"/>
  <c r="H154" i="8"/>
  <c r="G154" i="8"/>
  <c r="J153" i="8"/>
  <c r="H153" i="8"/>
  <c r="G153" i="8"/>
  <c r="J152" i="8"/>
  <c r="H152" i="8"/>
  <c r="G152" i="8"/>
  <c r="J151" i="8"/>
  <c r="H151" i="8"/>
  <c r="G151" i="8"/>
  <c r="J150" i="8"/>
  <c r="H150" i="8"/>
  <c r="G150" i="8"/>
  <c r="J149" i="8"/>
  <c r="H149" i="8"/>
  <c r="G149" i="8"/>
  <c r="J148" i="8"/>
  <c r="H148" i="8"/>
  <c r="G148" i="8"/>
  <c r="J147" i="8"/>
  <c r="H147" i="8"/>
  <c r="G147" i="8"/>
  <c r="J146" i="8"/>
  <c r="H146" i="8"/>
  <c r="G146" i="8"/>
  <c r="J145" i="8"/>
  <c r="H145" i="8"/>
  <c r="G145" i="8"/>
  <c r="J144" i="8"/>
  <c r="H144" i="8"/>
  <c r="G144" i="8"/>
  <c r="J143" i="8"/>
  <c r="H143" i="8"/>
  <c r="G143" i="8"/>
  <c r="J142" i="8"/>
  <c r="H142" i="8"/>
  <c r="G142" i="8"/>
  <c r="J136" i="8"/>
  <c r="H136" i="8"/>
  <c r="G136" i="8"/>
  <c r="J135" i="8"/>
  <c r="H135" i="8"/>
  <c r="G135" i="8"/>
  <c r="J134" i="8"/>
  <c r="H134" i="8"/>
  <c r="G134" i="8"/>
  <c r="J133" i="8"/>
  <c r="H133" i="8"/>
  <c r="G133" i="8"/>
  <c r="J132" i="8"/>
  <c r="H132" i="8"/>
  <c r="G132" i="8"/>
  <c r="J131" i="8"/>
  <c r="H131" i="8"/>
  <c r="G131" i="8"/>
  <c r="J130" i="8"/>
  <c r="H130" i="8"/>
  <c r="G130" i="8"/>
  <c r="J129" i="8"/>
  <c r="H129" i="8"/>
  <c r="G129" i="8"/>
  <c r="J128" i="8"/>
  <c r="H128" i="8"/>
  <c r="G128" i="8"/>
  <c r="J127" i="8"/>
  <c r="H127" i="8"/>
  <c r="G127" i="8"/>
  <c r="J126" i="8"/>
  <c r="H126" i="8"/>
  <c r="G126" i="8"/>
  <c r="J125" i="8"/>
  <c r="H125" i="8"/>
  <c r="G125" i="8"/>
  <c r="J124" i="8"/>
  <c r="H124" i="8"/>
  <c r="G124" i="8"/>
  <c r="J123" i="8"/>
  <c r="H123" i="8"/>
  <c r="G123" i="8"/>
  <c r="J122" i="8"/>
  <c r="H122" i="8"/>
  <c r="G122" i="8"/>
  <c r="J121" i="8"/>
  <c r="H121" i="8"/>
  <c r="G121" i="8"/>
  <c r="J120" i="8"/>
  <c r="H120" i="8"/>
  <c r="G120" i="8"/>
  <c r="J119" i="8"/>
  <c r="H119" i="8"/>
  <c r="G119" i="8"/>
  <c r="J118" i="8"/>
  <c r="H118" i="8"/>
  <c r="G118" i="8"/>
  <c r="J117" i="8"/>
  <c r="H117" i="8"/>
  <c r="G117" i="8"/>
  <c r="J116" i="8"/>
  <c r="H116" i="8"/>
  <c r="G116" i="8"/>
  <c r="J115" i="8"/>
  <c r="H115" i="8"/>
  <c r="G115" i="8"/>
  <c r="J114" i="8"/>
  <c r="H114" i="8"/>
  <c r="G114" i="8"/>
  <c r="J113" i="8"/>
  <c r="H113" i="8"/>
  <c r="G113" i="8"/>
  <c r="J112" i="8"/>
  <c r="H112" i="8"/>
  <c r="G112" i="8"/>
  <c r="J111" i="8"/>
  <c r="H111" i="8"/>
  <c r="G111" i="8"/>
  <c r="J110" i="8"/>
  <c r="H110" i="8"/>
  <c r="G110" i="8"/>
  <c r="J109" i="8"/>
  <c r="H109" i="8"/>
  <c r="G109" i="8"/>
  <c r="J108" i="8"/>
  <c r="H108" i="8"/>
  <c r="G108" i="8"/>
  <c r="J107" i="8"/>
  <c r="H107" i="8"/>
  <c r="G107" i="8"/>
  <c r="J106" i="8"/>
  <c r="H106" i="8"/>
  <c r="G106" i="8"/>
  <c r="J105" i="8"/>
  <c r="H105" i="8"/>
  <c r="G105" i="8"/>
  <c r="J104" i="8"/>
  <c r="H104" i="8"/>
  <c r="G104" i="8"/>
  <c r="J103" i="8"/>
  <c r="H103" i="8"/>
  <c r="G103" i="8"/>
  <c r="J102" i="8"/>
  <c r="H102" i="8"/>
  <c r="G102" i="8"/>
  <c r="J101" i="8"/>
  <c r="H101" i="8"/>
  <c r="G101" i="8"/>
  <c r="J100" i="8"/>
  <c r="H100" i="8"/>
  <c r="G100" i="8"/>
  <c r="J99" i="8"/>
  <c r="H99" i="8"/>
  <c r="G99" i="8"/>
  <c r="J98" i="8"/>
  <c r="H98" i="8"/>
  <c r="G98" i="8"/>
  <c r="J92" i="8"/>
  <c r="H92" i="8"/>
  <c r="G92" i="8"/>
  <c r="J91" i="8"/>
  <c r="H91" i="8"/>
  <c r="G91" i="8"/>
  <c r="J90" i="8"/>
  <c r="H90" i="8"/>
  <c r="G90" i="8"/>
  <c r="J89" i="8"/>
  <c r="H89" i="8"/>
  <c r="G89" i="8"/>
  <c r="J88" i="8"/>
  <c r="H88" i="8"/>
  <c r="G88" i="8"/>
  <c r="J87" i="8"/>
  <c r="H87" i="8"/>
  <c r="G87" i="8"/>
  <c r="J86" i="8"/>
  <c r="H86" i="8"/>
  <c r="G86" i="8"/>
  <c r="J85" i="8"/>
  <c r="H85" i="8"/>
  <c r="G85" i="8"/>
  <c r="J84" i="8"/>
  <c r="H84" i="8"/>
  <c r="G84" i="8"/>
  <c r="J83" i="8"/>
  <c r="H83" i="8"/>
  <c r="G83" i="8"/>
  <c r="J82" i="8"/>
  <c r="H82" i="8"/>
  <c r="G82" i="8"/>
  <c r="J81" i="8"/>
  <c r="H81" i="8"/>
  <c r="G81" i="8"/>
  <c r="J80" i="8"/>
  <c r="H80" i="8"/>
  <c r="G80" i="8"/>
  <c r="J79" i="8"/>
  <c r="H79" i="8"/>
  <c r="G79" i="8"/>
  <c r="J78" i="8"/>
  <c r="H78" i="8"/>
  <c r="G78" i="8"/>
  <c r="J77" i="8"/>
  <c r="H77" i="8"/>
  <c r="G77" i="8"/>
  <c r="J76" i="8"/>
  <c r="H76" i="8"/>
  <c r="G76" i="8"/>
  <c r="J75" i="8"/>
  <c r="H75" i="8"/>
  <c r="G75" i="8"/>
  <c r="J74" i="8"/>
  <c r="H74" i="8"/>
  <c r="G74" i="8"/>
  <c r="J73" i="8"/>
  <c r="H73" i="8"/>
  <c r="G73" i="8"/>
  <c r="J72" i="8"/>
  <c r="H72" i="8"/>
  <c r="G72" i="8"/>
  <c r="J71" i="8"/>
  <c r="H71" i="8"/>
  <c r="G71" i="8"/>
  <c r="J70" i="8"/>
  <c r="H70" i="8"/>
  <c r="G70" i="8"/>
  <c r="J69" i="8"/>
  <c r="H69" i="8"/>
  <c r="G69" i="8"/>
  <c r="J68" i="8"/>
  <c r="H68" i="8"/>
  <c r="G68" i="8"/>
  <c r="J67" i="8"/>
  <c r="H67" i="8"/>
  <c r="G67" i="8"/>
  <c r="J66" i="8"/>
  <c r="H66" i="8"/>
  <c r="G66" i="8"/>
  <c r="J65" i="8"/>
  <c r="H65" i="8"/>
  <c r="G65" i="8"/>
  <c r="J64" i="8"/>
  <c r="H64" i="8"/>
  <c r="G64" i="8"/>
  <c r="J63" i="8"/>
  <c r="H63" i="8"/>
  <c r="G63" i="8"/>
  <c r="J62" i="8"/>
  <c r="H62" i="8"/>
  <c r="G62" i="8"/>
  <c r="J61" i="8"/>
  <c r="H61" i="8"/>
  <c r="G61" i="8"/>
  <c r="J60" i="8"/>
  <c r="H60" i="8"/>
  <c r="G60" i="8"/>
  <c r="J59" i="8"/>
  <c r="H59" i="8"/>
  <c r="G59" i="8"/>
  <c r="J58" i="8"/>
  <c r="H58" i="8"/>
  <c r="G58" i="8"/>
  <c r="J57" i="8"/>
  <c r="H57" i="8"/>
  <c r="G57" i="8"/>
  <c r="J56" i="8"/>
  <c r="H56" i="8"/>
  <c r="G56" i="8"/>
  <c r="J55" i="8"/>
  <c r="H55" i="8"/>
  <c r="G55" i="8"/>
  <c r="J54" i="8"/>
  <c r="H54" i="8"/>
  <c r="G54" i="8"/>
  <c r="J48" i="8"/>
  <c r="H48" i="8"/>
  <c r="G48" i="8"/>
  <c r="J47" i="8"/>
  <c r="H47" i="8"/>
  <c r="G47" i="8"/>
  <c r="J46" i="8"/>
  <c r="H46" i="8"/>
  <c r="G46" i="8"/>
  <c r="J45" i="8"/>
  <c r="H45" i="8"/>
  <c r="G45" i="8"/>
  <c r="J44" i="8"/>
  <c r="H44" i="8"/>
  <c r="G44" i="8"/>
  <c r="J43" i="8"/>
  <c r="H43" i="8"/>
  <c r="G43" i="8"/>
  <c r="J42" i="8"/>
  <c r="H42" i="8"/>
  <c r="G42" i="8"/>
  <c r="J41" i="8"/>
  <c r="H41" i="8"/>
  <c r="G41" i="8"/>
  <c r="J40" i="8"/>
  <c r="H40" i="8"/>
  <c r="G40" i="8"/>
  <c r="J39" i="8"/>
  <c r="H39" i="8"/>
  <c r="G39" i="8"/>
  <c r="J38" i="8"/>
  <c r="H38" i="8"/>
  <c r="G38" i="8"/>
  <c r="J37" i="8"/>
  <c r="H37" i="8"/>
  <c r="G37" i="8"/>
  <c r="J36" i="8"/>
  <c r="H36" i="8"/>
  <c r="G36" i="8"/>
  <c r="J35" i="8"/>
  <c r="H35" i="8"/>
  <c r="G35" i="8"/>
  <c r="J34" i="8"/>
  <c r="H34" i="8"/>
  <c r="G34" i="8"/>
  <c r="J33" i="8"/>
  <c r="H33" i="8"/>
  <c r="G33" i="8"/>
  <c r="J32" i="8"/>
  <c r="H32" i="8"/>
  <c r="G32" i="8"/>
  <c r="J31" i="8"/>
  <c r="H31" i="8"/>
  <c r="G31" i="8"/>
  <c r="J30" i="8"/>
  <c r="H30" i="8"/>
  <c r="G30" i="8"/>
  <c r="J29" i="8"/>
  <c r="H29" i="8"/>
  <c r="G29" i="8"/>
  <c r="J28" i="8"/>
  <c r="H28" i="8"/>
  <c r="G28" i="8"/>
  <c r="J27" i="8"/>
  <c r="H27" i="8"/>
  <c r="G27" i="8"/>
  <c r="J26" i="8"/>
  <c r="H26" i="8"/>
  <c r="G26" i="8"/>
  <c r="J25" i="8"/>
  <c r="H25" i="8"/>
  <c r="G25" i="8"/>
  <c r="J24" i="8"/>
  <c r="H24" i="8"/>
  <c r="G24" i="8"/>
  <c r="J23" i="8"/>
  <c r="H23" i="8"/>
  <c r="G23" i="8"/>
  <c r="J22" i="8"/>
  <c r="H22" i="8"/>
  <c r="G22" i="8"/>
  <c r="J21" i="8"/>
  <c r="H21" i="8"/>
  <c r="G21" i="8"/>
  <c r="J20" i="8"/>
  <c r="H20" i="8"/>
  <c r="G20" i="8"/>
  <c r="J19" i="8"/>
  <c r="H19" i="8"/>
  <c r="G19" i="8"/>
  <c r="J18" i="8"/>
  <c r="H18" i="8"/>
  <c r="G18" i="8"/>
  <c r="J17" i="8"/>
  <c r="H17" i="8"/>
  <c r="G17" i="8"/>
  <c r="J16" i="8"/>
  <c r="H16" i="8"/>
  <c r="G16" i="8"/>
  <c r="J15" i="8"/>
  <c r="H15" i="8"/>
  <c r="G15" i="8"/>
  <c r="J14" i="8"/>
  <c r="H14" i="8"/>
  <c r="G14" i="8"/>
  <c r="J13" i="8"/>
  <c r="H13" i="8"/>
  <c r="G13" i="8"/>
  <c r="J12" i="8"/>
  <c r="H12" i="8"/>
  <c r="G12" i="8"/>
  <c r="J11" i="8"/>
  <c r="H11" i="8"/>
  <c r="G11" i="8"/>
  <c r="J10" i="8"/>
  <c r="H10" i="8"/>
  <c r="G10" i="8"/>
  <c r="J1644" i="7"/>
  <c r="I1644" i="7"/>
  <c r="H1644" i="7"/>
  <c r="G1644" i="7"/>
  <c r="F1644" i="7"/>
  <c r="E1644" i="7"/>
  <c r="D1644" i="7"/>
  <c r="C1644" i="7"/>
  <c r="J1643" i="7"/>
  <c r="I1643" i="7"/>
  <c r="H1643" i="7"/>
  <c r="G1643" i="7"/>
  <c r="F1643" i="7"/>
  <c r="E1643" i="7"/>
  <c r="D1643" i="7"/>
  <c r="C1643" i="7"/>
  <c r="J1623" i="7"/>
  <c r="I1623" i="7"/>
  <c r="H1623" i="7"/>
  <c r="G1623" i="7"/>
  <c r="F1623" i="7"/>
  <c r="E1623" i="7"/>
  <c r="D1623" i="7"/>
  <c r="C1623" i="7"/>
  <c r="J1622" i="7"/>
  <c r="I1622" i="7"/>
  <c r="H1622" i="7"/>
  <c r="G1622" i="7"/>
  <c r="F1622" i="7"/>
  <c r="E1622" i="7"/>
  <c r="D1622" i="7"/>
  <c r="C1622" i="7"/>
  <c r="J1608" i="7"/>
  <c r="I1608" i="7"/>
  <c r="H1608" i="7"/>
  <c r="G1608" i="7"/>
  <c r="F1608" i="7"/>
  <c r="E1608" i="7"/>
  <c r="D1608" i="7"/>
  <c r="C1608" i="7"/>
  <c r="J1607" i="7"/>
  <c r="I1607" i="7"/>
  <c r="H1607" i="7"/>
  <c r="G1607" i="7"/>
  <c r="F1607" i="7"/>
  <c r="E1607" i="7"/>
  <c r="D1607" i="7"/>
  <c r="C1607" i="7"/>
  <c r="J1588" i="7"/>
  <c r="I1588" i="7"/>
  <c r="H1588" i="7"/>
  <c r="G1588" i="7"/>
  <c r="F1588" i="7"/>
  <c r="E1588" i="7"/>
  <c r="D1588" i="7"/>
  <c r="C1588" i="7"/>
  <c r="J1587" i="7"/>
  <c r="I1587" i="7"/>
  <c r="H1587" i="7"/>
  <c r="G1587" i="7"/>
  <c r="F1587" i="7"/>
  <c r="E1587" i="7"/>
  <c r="D1587" i="7"/>
  <c r="C1587" i="7"/>
  <c r="J1567" i="7"/>
  <c r="I1567" i="7"/>
  <c r="H1567" i="7"/>
  <c r="G1567" i="7"/>
  <c r="F1567" i="7"/>
  <c r="E1567" i="7"/>
  <c r="D1567" i="7"/>
  <c r="C1567" i="7"/>
  <c r="J1566" i="7"/>
  <c r="I1566" i="7"/>
  <c r="H1566" i="7"/>
  <c r="G1566" i="7"/>
  <c r="F1566" i="7"/>
  <c r="E1566" i="7"/>
  <c r="D1566" i="7"/>
  <c r="C1566" i="7"/>
  <c r="J1552" i="7"/>
  <c r="I1552" i="7"/>
  <c r="H1552" i="7"/>
  <c r="G1552" i="7"/>
  <c r="F1552" i="7"/>
  <c r="E1552" i="7"/>
  <c r="D1552" i="7"/>
  <c r="C1552" i="7"/>
  <c r="J1551" i="7"/>
  <c r="I1551" i="7"/>
  <c r="H1551" i="7"/>
  <c r="G1551" i="7"/>
  <c r="F1551" i="7"/>
  <c r="E1551" i="7"/>
  <c r="D1551" i="7"/>
  <c r="C1551" i="7"/>
  <c r="J50" i="9" l="1"/>
  <c r="G182" i="9"/>
  <c r="G138" i="9"/>
  <c r="H182" i="9"/>
  <c r="H138" i="9"/>
  <c r="J138" i="9"/>
  <c r="G94" i="9"/>
  <c r="J182" i="9"/>
  <c r="H94" i="9"/>
  <c r="J94" i="9"/>
  <c r="G50" i="9"/>
  <c r="G418" i="8"/>
  <c r="J230" i="8"/>
  <c r="I418" i="8"/>
  <c r="Q418" i="8"/>
  <c r="R418" i="8"/>
  <c r="S418" i="8"/>
  <c r="H526" i="8"/>
  <c r="Q526" i="8"/>
  <c r="G318" i="8"/>
  <c r="H318" i="8"/>
  <c r="J318" i="8"/>
  <c r="G472" i="8"/>
  <c r="G93" i="8"/>
  <c r="G274" i="8"/>
  <c r="H472" i="8"/>
  <c r="H93" i="8"/>
  <c r="H274" i="8"/>
  <c r="I472" i="8"/>
  <c r="I526" i="8"/>
  <c r="R526" i="8"/>
  <c r="S526" i="8"/>
  <c r="J274" i="8"/>
  <c r="Q472" i="8"/>
  <c r="G526" i="8"/>
  <c r="J93" i="8"/>
  <c r="G230" i="8"/>
  <c r="R472" i="8"/>
  <c r="H230" i="8"/>
  <c r="S472" i="8"/>
  <c r="G49" i="8"/>
  <c r="G181" i="8"/>
  <c r="H181" i="8"/>
  <c r="G137" i="8"/>
  <c r="H137" i="8"/>
  <c r="H49" i="8"/>
  <c r="J49" i="8"/>
  <c r="J181" i="8"/>
  <c r="J137" i="8"/>
  <c r="X766" i="7" l="1"/>
  <c r="D56" i="4" l="1"/>
  <c r="E56" i="4" s="1"/>
  <c r="G56" i="4"/>
  <c r="H56" i="4" s="1"/>
  <c r="M56" i="4"/>
  <c r="N56" i="4" s="1"/>
  <c r="P56" i="4"/>
  <c r="Q56" i="4" s="1"/>
  <c r="T56" i="4"/>
  <c r="D57" i="4"/>
  <c r="E57" i="4" s="1"/>
  <c r="G57" i="4"/>
  <c r="H57" i="4" s="1"/>
  <c r="M57" i="4"/>
  <c r="N57" i="4" s="1"/>
  <c r="P57" i="4"/>
  <c r="Q57" i="4" s="1"/>
  <c r="T57" i="4"/>
  <c r="D58" i="4"/>
  <c r="E58" i="4" s="1"/>
  <c r="G58" i="4"/>
  <c r="H58" i="4" s="1"/>
  <c r="M58" i="4"/>
  <c r="N58" i="4" s="1"/>
  <c r="P58" i="4"/>
  <c r="Q58" i="4" s="1"/>
  <c r="T58" i="4"/>
  <c r="D59" i="4"/>
  <c r="E59" i="4" s="1"/>
  <c r="G59" i="4"/>
  <c r="H59" i="4" s="1"/>
  <c r="M59" i="4"/>
  <c r="N59" i="4"/>
  <c r="P59" i="4"/>
  <c r="Q59" i="4"/>
  <c r="T59" i="4"/>
  <c r="D60" i="4"/>
  <c r="E60" i="4" s="1"/>
  <c r="G60" i="4"/>
  <c r="H60" i="4" s="1"/>
  <c r="M60" i="4"/>
  <c r="N60" i="4" s="1"/>
  <c r="P60" i="4"/>
  <c r="Q60" i="4" s="1"/>
  <c r="T60" i="4"/>
  <c r="D61" i="4"/>
  <c r="E61" i="4"/>
  <c r="G61" i="4"/>
  <c r="H61" i="4" s="1"/>
  <c r="M61" i="4"/>
  <c r="N61" i="4" s="1"/>
  <c r="P61" i="4"/>
  <c r="Q61" i="4" s="1"/>
  <c r="T61" i="4"/>
  <c r="D65" i="4"/>
  <c r="E65" i="4" s="1"/>
  <c r="G65" i="4"/>
  <c r="H65" i="4" s="1"/>
  <c r="M65" i="4"/>
  <c r="N65" i="4" s="1"/>
  <c r="P65" i="4"/>
  <c r="T65" i="4"/>
  <c r="D66" i="4"/>
  <c r="E66" i="4" s="1"/>
  <c r="G66" i="4"/>
  <c r="H66" i="4"/>
  <c r="M66" i="4"/>
  <c r="N66" i="4" s="1"/>
  <c r="P66" i="4"/>
  <c r="Q66" i="4" s="1"/>
  <c r="T66" i="4"/>
  <c r="D67" i="4"/>
  <c r="E67" i="4" s="1"/>
  <c r="G67" i="4"/>
  <c r="H67" i="4" s="1"/>
  <c r="M67" i="4"/>
  <c r="N67" i="4" s="1"/>
  <c r="P67" i="4"/>
  <c r="Q67" i="4" s="1"/>
  <c r="T67" i="4"/>
  <c r="D68" i="4"/>
  <c r="E68" i="4" s="1"/>
  <c r="G68" i="4"/>
  <c r="H68" i="4" s="1"/>
  <c r="M68" i="4"/>
  <c r="N68" i="4" s="1"/>
  <c r="P68" i="4"/>
  <c r="Q68" i="4" s="1"/>
  <c r="D69" i="4"/>
  <c r="E69" i="4"/>
  <c r="G69" i="4"/>
  <c r="H69" i="4" s="1"/>
  <c r="M69" i="4"/>
  <c r="N69" i="4" s="1"/>
  <c r="P69" i="4"/>
  <c r="Q69" i="4" s="1"/>
  <c r="D70" i="4"/>
  <c r="E70" i="4" s="1"/>
  <c r="G70" i="4"/>
  <c r="H70" i="4" s="1"/>
  <c r="M70" i="4"/>
  <c r="N70" i="4" s="1"/>
  <c r="P70" i="4"/>
  <c r="Q70" i="4" s="1"/>
  <c r="D74" i="4"/>
  <c r="E74" i="4" s="1"/>
  <c r="G74" i="4"/>
  <c r="H74" i="4"/>
  <c r="D75" i="4"/>
  <c r="E75" i="4"/>
  <c r="G75" i="4"/>
  <c r="H75" i="4" s="1"/>
  <c r="D76" i="4"/>
  <c r="E76" i="4" s="1"/>
  <c r="G76" i="4"/>
  <c r="H76" i="4" s="1"/>
  <c r="D77" i="4"/>
  <c r="E77" i="4" s="1"/>
  <c r="G77" i="4"/>
  <c r="H77" i="4" s="1"/>
  <c r="D78" i="4"/>
  <c r="E78" i="4" s="1"/>
  <c r="G78" i="4"/>
  <c r="H78" i="4" s="1"/>
  <c r="D79" i="4"/>
  <c r="E79" i="4" s="1"/>
  <c r="G79" i="4"/>
  <c r="H79" i="4" s="1"/>
  <c r="U56" i="4" l="1"/>
  <c r="V56" i="4" s="1"/>
  <c r="U66" i="4"/>
  <c r="V66" i="4" s="1"/>
  <c r="P72" i="4"/>
  <c r="U58" i="4"/>
  <c r="V58" i="4" s="1"/>
  <c r="U67" i="4"/>
  <c r="V67" i="4" s="1"/>
  <c r="U61" i="4"/>
  <c r="V61" i="4" s="1"/>
  <c r="P63" i="4"/>
  <c r="G81" i="4"/>
  <c r="H72" i="4"/>
  <c r="U65" i="4"/>
  <c r="V65" i="4" s="1"/>
  <c r="U57" i="4"/>
  <c r="V57" i="4" s="1"/>
  <c r="U70" i="4"/>
  <c r="V70" i="4" s="1"/>
  <c r="Q63" i="4"/>
  <c r="U60" i="4"/>
  <c r="V60" i="4" s="1"/>
  <c r="Q65" i="4"/>
  <c r="Q72" i="4" s="1"/>
  <c r="H63" i="4"/>
  <c r="G72" i="4"/>
  <c r="H81" i="4"/>
  <c r="V74" i="4" s="1"/>
  <c r="X74" i="4" s="1"/>
  <c r="G63" i="4"/>
  <c r="U59" i="4"/>
  <c r="V59" i="4" s="1"/>
  <c r="U69" i="4"/>
  <c r="V69" i="4" s="1"/>
  <c r="U68" i="4"/>
  <c r="V68" i="4" s="1"/>
  <c r="V71" i="4" l="1"/>
  <c r="X71" i="4" s="1"/>
  <c r="V62" i="4"/>
  <c r="X62" i="4" s="1"/>
  <c r="U71" i="4"/>
  <c r="U62" i="4"/>
  <c r="D241" i="4" l="1"/>
  <c r="D240" i="4"/>
  <c r="D239" i="4"/>
  <c r="D238" i="4"/>
  <c r="D237" i="4"/>
  <c r="D236" i="4"/>
  <c r="D233" i="4"/>
  <c r="D232" i="4"/>
  <c r="D231" i="4"/>
  <c r="D230" i="4"/>
  <c r="D229" i="4"/>
  <c r="D228" i="4"/>
  <c r="D225" i="4"/>
  <c r="D224" i="4"/>
  <c r="D223" i="4"/>
  <c r="D222" i="4"/>
  <c r="D221" i="4"/>
  <c r="D220" i="4"/>
  <c r="D217" i="4"/>
  <c r="D216" i="4"/>
  <c r="D215" i="4"/>
  <c r="D214" i="4"/>
  <c r="D213" i="4"/>
  <c r="D212" i="4"/>
  <c r="D209" i="4"/>
  <c r="D208" i="4"/>
  <c r="D207" i="4"/>
  <c r="D206" i="4"/>
  <c r="D205" i="4"/>
  <c r="D204" i="4"/>
  <c r="D201" i="4"/>
  <c r="D200" i="4"/>
  <c r="D199" i="4"/>
  <c r="D198" i="4"/>
  <c r="D197" i="4"/>
  <c r="D196" i="4"/>
  <c r="D193" i="4"/>
  <c r="D192" i="4"/>
  <c r="D191" i="4"/>
  <c r="D190" i="4"/>
  <c r="D189" i="4"/>
  <c r="D188" i="4"/>
  <c r="D185" i="4"/>
  <c r="D184" i="4"/>
  <c r="D183" i="4"/>
  <c r="D182" i="4"/>
  <c r="D181" i="4"/>
  <c r="D180" i="4"/>
  <c r="D177" i="4"/>
  <c r="D176" i="4"/>
  <c r="D175" i="4"/>
  <c r="D174" i="4"/>
  <c r="D173" i="4"/>
  <c r="D172" i="4"/>
  <c r="D169" i="4"/>
  <c r="D168" i="4"/>
  <c r="D167" i="4"/>
  <c r="D166" i="4"/>
  <c r="D165" i="4"/>
  <c r="D164" i="4"/>
  <c r="P142" i="4" l="1"/>
  <c r="M142" i="4"/>
  <c r="N142" i="4" s="1"/>
  <c r="G142" i="4"/>
  <c r="H142" i="4" s="1"/>
  <c r="D142" i="4"/>
  <c r="E142" i="4" s="1"/>
  <c r="P141" i="4"/>
  <c r="Q141" i="4" s="1"/>
  <c r="M141" i="4"/>
  <c r="N141" i="4" s="1"/>
  <c r="G141" i="4"/>
  <c r="D141" i="4"/>
  <c r="E141" i="4" s="1"/>
  <c r="P140" i="4"/>
  <c r="Q140" i="4" s="1"/>
  <c r="M140" i="4"/>
  <c r="N140" i="4" s="1"/>
  <c r="G140" i="4"/>
  <c r="D140" i="4"/>
  <c r="E140" i="4" s="1"/>
  <c r="T139" i="4"/>
  <c r="P139" i="4"/>
  <c r="Q139" i="4" s="1"/>
  <c r="M139" i="4"/>
  <c r="N139" i="4" s="1"/>
  <c r="G139" i="4"/>
  <c r="U139" i="4" s="1"/>
  <c r="V139" i="4" s="1"/>
  <c r="D139" i="4"/>
  <c r="E139" i="4" s="1"/>
  <c r="T138" i="4"/>
  <c r="P138" i="4"/>
  <c r="Q138" i="4" s="1"/>
  <c r="M138" i="4"/>
  <c r="N138" i="4" s="1"/>
  <c r="G138" i="4"/>
  <c r="U138" i="4" s="1"/>
  <c r="V138" i="4" s="1"/>
  <c r="D138" i="4"/>
  <c r="E138" i="4" s="1"/>
  <c r="T137" i="4"/>
  <c r="P137" i="4"/>
  <c r="M137" i="4"/>
  <c r="N137" i="4" s="1"/>
  <c r="G137" i="4"/>
  <c r="D137" i="4"/>
  <c r="E137" i="4" s="1"/>
  <c r="G133" i="4"/>
  <c r="H133" i="4" s="1"/>
  <c r="D133" i="4"/>
  <c r="E133" i="4" s="1"/>
  <c r="G132" i="4"/>
  <c r="H132" i="4" s="1"/>
  <c r="D132" i="4"/>
  <c r="E132" i="4" s="1"/>
  <c r="G131" i="4"/>
  <c r="H131" i="4" s="1"/>
  <c r="D131" i="4"/>
  <c r="E131" i="4" s="1"/>
  <c r="G130" i="4"/>
  <c r="H130" i="4" s="1"/>
  <c r="D130" i="4"/>
  <c r="E130" i="4" s="1"/>
  <c r="G129" i="4"/>
  <c r="H129" i="4" s="1"/>
  <c r="D129" i="4"/>
  <c r="E129" i="4" s="1"/>
  <c r="G128" i="4"/>
  <c r="D128" i="4"/>
  <c r="E128" i="4" s="1"/>
  <c r="P124" i="4"/>
  <c r="Q124" i="4" s="1"/>
  <c r="M124" i="4"/>
  <c r="N124" i="4" s="1"/>
  <c r="G124" i="4"/>
  <c r="H124" i="4" s="1"/>
  <c r="D124" i="4"/>
  <c r="E124" i="4" s="1"/>
  <c r="P123" i="4"/>
  <c r="M123" i="4"/>
  <c r="N123" i="4" s="1"/>
  <c r="G123" i="4"/>
  <c r="H123" i="4" s="1"/>
  <c r="D123" i="4"/>
  <c r="E123" i="4" s="1"/>
  <c r="P122" i="4"/>
  <c r="Q122" i="4" s="1"/>
  <c r="M122" i="4"/>
  <c r="N122" i="4" s="1"/>
  <c r="G122" i="4"/>
  <c r="D122" i="4"/>
  <c r="E122" i="4" s="1"/>
  <c r="T121" i="4"/>
  <c r="P121" i="4"/>
  <c r="Q121" i="4" s="1"/>
  <c r="M121" i="4"/>
  <c r="N121" i="4" s="1"/>
  <c r="G121" i="4"/>
  <c r="D121" i="4"/>
  <c r="E121" i="4" s="1"/>
  <c r="T120" i="4"/>
  <c r="P120" i="4"/>
  <c r="Q120" i="4" s="1"/>
  <c r="M120" i="4"/>
  <c r="N120" i="4" s="1"/>
  <c r="G120" i="4"/>
  <c r="D120" i="4"/>
  <c r="E120" i="4" s="1"/>
  <c r="T119" i="4"/>
  <c r="P119" i="4"/>
  <c r="M119" i="4"/>
  <c r="N119" i="4" s="1"/>
  <c r="G119" i="4"/>
  <c r="D119" i="4"/>
  <c r="E119" i="4" s="1"/>
  <c r="G115" i="4"/>
  <c r="H115" i="4" s="1"/>
  <c r="D115" i="4"/>
  <c r="E115" i="4" s="1"/>
  <c r="G114" i="4"/>
  <c r="H114" i="4" s="1"/>
  <c r="D114" i="4"/>
  <c r="E114" i="4" s="1"/>
  <c r="G113" i="4"/>
  <c r="H113" i="4" s="1"/>
  <c r="D113" i="4"/>
  <c r="E113" i="4" s="1"/>
  <c r="G112" i="4"/>
  <c r="H112" i="4" s="1"/>
  <c r="D112" i="4"/>
  <c r="E112" i="4" s="1"/>
  <c r="G111" i="4"/>
  <c r="H111" i="4" s="1"/>
  <c r="D111" i="4"/>
  <c r="E111" i="4" s="1"/>
  <c r="G110" i="4"/>
  <c r="D110" i="4"/>
  <c r="E110" i="4" s="1"/>
  <c r="P106" i="4"/>
  <c r="Q106" i="4" s="1"/>
  <c r="M106" i="4"/>
  <c r="N106" i="4" s="1"/>
  <c r="G106" i="4"/>
  <c r="U106" i="4" s="1"/>
  <c r="V106" i="4" s="1"/>
  <c r="D106" i="4"/>
  <c r="E106" i="4" s="1"/>
  <c r="P105" i="4"/>
  <c r="Q105" i="4" s="1"/>
  <c r="M105" i="4"/>
  <c r="N105" i="4" s="1"/>
  <c r="G105" i="4"/>
  <c r="H105" i="4" s="1"/>
  <c r="D105" i="4"/>
  <c r="E105" i="4" s="1"/>
  <c r="P104" i="4"/>
  <c r="M104" i="4"/>
  <c r="N104" i="4" s="1"/>
  <c r="G104" i="4"/>
  <c r="H104" i="4" s="1"/>
  <c r="D104" i="4"/>
  <c r="E104" i="4" s="1"/>
  <c r="T103" i="4"/>
  <c r="P103" i="4"/>
  <c r="M103" i="4"/>
  <c r="N103" i="4" s="1"/>
  <c r="G103" i="4"/>
  <c r="H103" i="4" s="1"/>
  <c r="D103" i="4"/>
  <c r="E103" i="4" s="1"/>
  <c r="T102" i="4"/>
  <c r="P102" i="4"/>
  <c r="Q102" i="4" s="1"/>
  <c r="M102" i="4"/>
  <c r="N102" i="4" s="1"/>
  <c r="G102" i="4"/>
  <c r="D102" i="4"/>
  <c r="E102" i="4" s="1"/>
  <c r="T101" i="4"/>
  <c r="P101" i="4"/>
  <c r="Q101" i="4" s="1"/>
  <c r="M101" i="4"/>
  <c r="N101" i="4" s="1"/>
  <c r="G101" i="4"/>
  <c r="D101" i="4"/>
  <c r="E101" i="4" s="1"/>
  <c r="G97" i="4"/>
  <c r="H97" i="4" s="1"/>
  <c r="D97" i="4"/>
  <c r="E97" i="4" s="1"/>
  <c r="G96" i="4"/>
  <c r="H96" i="4" s="1"/>
  <c r="D96" i="4"/>
  <c r="E96" i="4" s="1"/>
  <c r="G95" i="4"/>
  <c r="H95" i="4" s="1"/>
  <c r="D95" i="4"/>
  <c r="E95" i="4" s="1"/>
  <c r="G94" i="4"/>
  <c r="H94" i="4" s="1"/>
  <c r="D94" i="4"/>
  <c r="E94" i="4" s="1"/>
  <c r="G93" i="4"/>
  <c r="H93" i="4" s="1"/>
  <c r="D93" i="4"/>
  <c r="E93" i="4" s="1"/>
  <c r="G92" i="4"/>
  <c r="H92" i="4" s="1"/>
  <c r="D92" i="4"/>
  <c r="E92" i="4" s="1"/>
  <c r="P88" i="4"/>
  <c r="Q88" i="4" s="1"/>
  <c r="M88" i="4"/>
  <c r="N88" i="4" s="1"/>
  <c r="G88" i="4"/>
  <c r="D88" i="4"/>
  <c r="E88" i="4" s="1"/>
  <c r="P87" i="4"/>
  <c r="Q87" i="4" s="1"/>
  <c r="M87" i="4"/>
  <c r="N87" i="4" s="1"/>
  <c r="G87" i="4"/>
  <c r="D87" i="4"/>
  <c r="E87" i="4" s="1"/>
  <c r="P86" i="4"/>
  <c r="Q86" i="4" s="1"/>
  <c r="M86" i="4"/>
  <c r="N86" i="4" s="1"/>
  <c r="G86" i="4"/>
  <c r="H86" i="4" s="1"/>
  <c r="D86" i="4"/>
  <c r="E86" i="4" s="1"/>
  <c r="T85" i="4"/>
  <c r="P85" i="4"/>
  <c r="Q85" i="4" s="1"/>
  <c r="M85" i="4"/>
  <c r="N85" i="4" s="1"/>
  <c r="G85" i="4"/>
  <c r="H85" i="4" s="1"/>
  <c r="D85" i="4"/>
  <c r="E85" i="4" s="1"/>
  <c r="T84" i="4"/>
  <c r="P84" i="4"/>
  <c r="Q84" i="4" s="1"/>
  <c r="M84" i="4"/>
  <c r="N84" i="4" s="1"/>
  <c r="G84" i="4"/>
  <c r="H84" i="4" s="1"/>
  <c r="D84" i="4"/>
  <c r="E84" i="4" s="1"/>
  <c r="T83" i="4"/>
  <c r="P83" i="4"/>
  <c r="M83" i="4"/>
  <c r="N83" i="4" s="1"/>
  <c r="G83" i="4"/>
  <c r="H83" i="4" s="1"/>
  <c r="D83" i="4"/>
  <c r="E83" i="4" s="1"/>
  <c r="U101" i="4" l="1"/>
  <c r="U121" i="4"/>
  <c r="V121" i="4" s="1"/>
  <c r="U120" i="4"/>
  <c r="V120" i="4" s="1"/>
  <c r="U140" i="4"/>
  <c r="V140" i="4" s="1"/>
  <c r="U87" i="4"/>
  <c r="V87" i="4" s="1"/>
  <c r="U119" i="4"/>
  <c r="U122" i="4"/>
  <c r="V122" i="4" s="1"/>
  <c r="U141" i="4"/>
  <c r="V141" i="4" s="1"/>
  <c r="G144" i="4"/>
  <c r="P126" i="4"/>
  <c r="P144" i="4"/>
  <c r="U88" i="4"/>
  <c r="V88" i="4" s="1"/>
  <c r="U102" i="4"/>
  <c r="V102" i="4" s="1"/>
  <c r="E193" i="4"/>
  <c r="E223" i="4"/>
  <c r="E200" i="4"/>
  <c r="E176" i="4"/>
  <c r="E188" i="4"/>
  <c r="E180" i="4"/>
  <c r="E181" i="4"/>
  <c r="E228" i="4"/>
  <c r="E240" i="4"/>
  <c r="E169" i="4"/>
  <c r="E173" i="4"/>
  <c r="E217" i="4"/>
  <c r="E167" i="4"/>
  <c r="E177" i="4"/>
  <c r="E209" i="4"/>
  <c r="E175" i="4"/>
  <c r="E183" i="4"/>
  <c r="E165" i="4"/>
  <c r="E237" i="4"/>
  <c r="E172" i="4"/>
  <c r="E213" i="4"/>
  <c r="E184" i="4"/>
  <c r="E225" i="4"/>
  <c r="E206" i="4"/>
  <c r="E232" i="4"/>
  <c r="E231" i="4"/>
  <c r="E199" i="4"/>
  <c r="E233" i="4"/>
  <c r="E222" i="4"/>
  <c r="E241" i="4"/>
  <c r="E216" i="4"/>
  <c r="E236" i="4"/>
  <c r="E212" i="4"/>
  <c r="E229" i="4"/>
  <c r="E239" i="4"/>
  <c r="E196" i="4"/>
  <c r="E221" i="4"/>
  <c r="E201" i="4"/>
  <c r="E189" i="4"/>
  <c r="E204" i="4"/>
  <c r="E192" i="4"/>
  <c r="E197" i="4"/>
  <c r="E230" i="4"/>
  <c r="E220" i="4"/>
  <c r="E168" i="4"/>
  <c r="E238" i="4"/>
  <c r="E185" i="4"/>
  <c r="E191" i="4"/>
  <c r="E224" i="4"/>
  <c r="E215" i="4"/>
  <c r="E174" i="4"/>
  <c r="E198" i="4"/>
  <c r="E164" i="4"/>
  <c r="E214" i="4"/>
  <c r="E166" i="4"/>
  <c r="E207" i="4"/>
  <c r="E190" i="4"/>
  <c r="E182" i="4"/>
  <c r="E208" i="4"/>
  <c r="E205" i="4"/>
  <c r="G117" i="4"/>
  <c r="H110" i="4"/>
  <c r="H117" i="4" s="1"/>
  <c r="V110" i="4" s="1"/>
  <c r="X110" i="4" s="1"/>
  <c r="H122" i="4"/>
  <c r="H141" i="4"/>
  <c r="H137" i="4"/>
  <c r="U103" i="4"/>
  <c r="V103" i="4" s="1"/>
  <c r="U86" i="4"/>
  <c r="V86" i="4" s="1"/>
  <c r="U105" i="4"/>
  <c r="V105" i="4" s="1"/>
  <c r="U124" i="4"/>
  <c r="V124" i="4" s="1"/>
  <c r="U137" i="4"/>
  <c r="V137" i="4" s="1"/>
  <c r="G90" i="4"/>
  <c r="H87" i="4"/>
  <c r="P108" i="4"/>
  <c r="U142" i="4"/>
  <c r="V142" i="4" s="1"/>
  <c r="H102" i="4"/>
  <c r="H106" i="4"/>
  <c r="G135" i="4"/>
  <c r="U83" i="4"/>
  <c r="V83" i="4" s="1"/>
  <c r="U123" i="4"/>
  <c r="V123" i="4" s="1"/>
  <c r="G238" i="4"/>
  <c r="H238" i="4" s="1"/>
  <c r="I238" i="4" s="1"/>
  <c r="G220" i="4"/>
  <c r="G190" i="4"/>
  <c r="H190" i="4" s="1"/>
  <c r="I190" i="4" s="1"/>
  <c r="G175" i="4"/>
  <c r="H175" i="4" s="1"/>
  <c r="I175" i="4" s="1"/>
  <c r="G217" i="4"/>
  <c r="H217" i="4" s="1"/>
  <c r="G174" i="4"/>
  <c r="H174" i="4" s="1"/>
  <c r="G204" i="4"/>
  <c r="G181" i="4"/>
  <c r="H181" i="4" s="1"/>
  <c r="G236" i="4"/>
  <c r="G201" i="4"/>
  <c r="H201" i="4" s="1"/>
  <c r="G180" i="4"/>
  <c r="G215" i="4"/>
  <c r="H215" i="4" s="1"/>
  <c r="G225" i="4"/>
  <c r="G231" i="4"/>
  <c r="H231" i="4" s="1"/>
  <c r="G224" i="4"/>
  <c r="H224" i="4" s="1"/>
  <c r="G212" i="4"/>
  <c r="G205" i="4"/>
  <c r="H205" i="4" s="1"/>
  <c r="G197" i="4"/>
  <c r="H197" i="4" s="1"/>
  <c r="G182" i="4"/>
  <c r="H182" i="4" s="1"/>
  <c r="G189" i="4"/>
  <c r="H189" i="4" s="1"/>
  <c r="G167" i="4"/>
  <c r="H167" i="4" s="1"/>
  <c r="G230" i="4"/>
  <c r="H230" i="4" s="1"/>
  <c r="G216" i="4"/>
  <c r="H216" i="4" s="1"/>
  <c r="G166" i="4"/>
  <c r="H166" i="4" s="1"/>
  <c r="G241" i="4"/>
  <c r="H241" i="4" s="1"/>
  <c r="I241" i="4" s="1"/>
  <c r="G208" i="4"/>
  <c r="H208" i="4" s="1"/>
  <c r="G176" i="4"/>
  <c r="H176" i="4" s="1"/>
  <c r="G198" i="4"/>
  <c r="H198" i="4" s="1"/>
  <c r="I198" i="4" s="1"/>
  <c r="G168" i="4"/>
  <c r="H168" i="4" s="1"/>
  <c r="G237" i="4"/>
  <c r="H237" i="4" s="1"/>
  <c r="I237" i="4" s="1"/>
  <c r="G196" i="4"/>
  <c r="G223" i="4"/>
  <c r="H223" i="4" s="1"/>
  <c r="G209" i="4"/>
  <c r="H209" i="4" s="1"/>
  <c r="G188" i="4"/>
  <c r="G173" i="4"/>
  <c r="H173" i="4" s="1"/>
  <c r="G193" i="4"/>
  <c r="G172" i="4"/>
  <c r="G191" i="4"/>
  <c r="H191" i="4" s="1"/>
  <c r="G183" i="4"/>
  <c r="G185" i="4"/>
  <c r="H185" i="4" s="1"/>
  <c r="I185" i="4" s="1"/>
  <c r="G213" i="4"/>
  <c r="G240" i="4"/>
  <c r="H240" i="4" s="1"/>
  <c r="I240" i="4" s="1"/>
  <c r="G229" i="4"/>
  <c r="H229" i="4" s="1"/>
  <c r="G222" i="4"/>
  <c r="H222" i="4" s="1"/>
  <c r="G200" i="4"/>
  <c r="H200" i="4" s="1"/>
  <c r="G177" i="4"/>
  <c r="G165" i="4"/>
  <c r="H165" i="4" s="1"/>
  <c r="G228" i="4"/>
  <c r="G214" i="4"/>
  <c r="H214" i="4" s="1"/>
  <c r="I214" i="4" s="1"/>
  <c r="G239" i="4"/>
  <c r="H239" i="4" s="1"/>
  <c r="I239" i="4" s="1"/>
  <c r="G206" i="4"/>
  <c r="H206" i="4" s="1"/>
  <c r="I206" i="4" s="1"/>
  <c r="G233" i="4"/>
  <c r="H233" i="4" s="1"/>
  <c r="G207" i="4"/>
  <c r="H207" i="4" s="1"/>
  <c r="G192" i="4"/>
  <c r="H192" i="4" s="1"/>
  <c r="G184" i="4"/>
  <c r="G169" i="4"/>
  <c r="H169" i="4" s="1"/>
  <c r="G221" i="4"/>
  <c r="H221" i="4" s="1"/>
  <c r="G199" i="4"/>
  <c r="H199" i="4" s="1"/>
  <c r="G164" i="4"/>
  <c r="G232" i="4"/>
  <c r="H232" i="4" s="1"/>
  <c r="H99" i="4"/>
  <c r="V92" i="4" s="1"/>
  <c r="X92" i="4" s="1"/>
  <c r="V101" i="4"/>
  <c r="V119" i="4"/>
  <c r="H101" i="4"/>
  <c r="H121" i="4"/>
  <c r="H140" i="4"/>
  <c r="Q142" i="4"/>
  <c r="U85" i="4"/>
  <c r="V85" i="4" s="1"/>
  <c r="H139" i="4"/>
  <c r="U84" i="4"/>
  <c r="V84" i="4" s="1"/>
  <c r="H88" i="4"/>
  <c r="P90" i="4"/>
  <c r="G108" i="4"/>
  <c r="H138" i="4"/>
  <c r="H128" i="4"/>
  <c r="H135" i="4" s="1"/>
  <c r="V128" i="4" s="1"/>
  <c r="X128" i="4" s="1"/>
  <c r="Q104" i="4"/>
  <c r="H120" i="4"/>
  <c r="Q123" i="4"/>
  <c r="Q83" i="4"/>
  <c r="Q90" i="4" s="1"/>
  <c r="Q103" i="4"/>
  <c r="U104" i="4"/>
  <c r="V104" i="4" s="1"/>
  <c r="H119" i="4"/>
  <c r="G126" i="4"/>
  <c r="Q119" i="4"/>
  <c r="G99" i="4"/>
  <c r="Q137" i="4"/>
  <c r="I174" i="4" l="1"/>
  <c r="I207" i="4"/>
  <c r="I217" i="4"/>
  <c r="H108" i="4"/>
  <c r="Q144" i="4"/>
  <c r="H90" i="4"/>
  <c r="V143" i="4"/>
  <c r="X143" i="4" s="1"/>
  <c r="H126" i="4"/>
  <c r="I191" i="4"/>
  <c r="Q126" i="4"/>
  <c r="I192" i="4"/>
  <c r="H144" i="4"/>
  <c r="I208" i="4"/>
  <c r="G226" i="4"/>
  <c r="H220" i="4"/>
  <c r="I168" i="4"/>
  <c r="I176" i="4"/>
  <c r="G218" i="4"/>
  <c r="H212" i="4"/>
  <c r="U125" i="4"/>
  <c r="G194" i="4"/>
  <c r="H188" i="4"/>
  <c r="I205" i="4"/>
  <c r="I224" i="4"/>
  <c r="H228" i="4"/>
  <c r="H234" i="4" s="1"/>
  <c r="G234" i="4"/>
  <c r="G170" i="4"/>
  <c r="H164" i="4"/>
  <c r="H172" i="4"/>
  <c r="G178" i="4"/>
  <c r="I166" i="4"/>
  <c r="I173" i="4"/>
  <c r="V125" i="4"/>
  <c r="X125" i="4" s="1"/>
  <c r="I200" i="4"/>
  <c r="I169" i="4"/>
  <c r="I223" i="4"/>
  <c r="I181" i="4"/>
  <c r="I197" i="4"/>
  <c r="U143" i="4"/>
  <c r="I215" i="4"/>
  <c r="I165" i="4"/>
  <c r="I216" i="4"/>
  <c r="G186" i="4"/>
  <c r="H180" i="4"/>
  <c r="I199" i="4"/>
  <c r="I201" i="4"/>
  <c r="I221" i="4"/>
  <c r="I209" i="4"/>
  <c r="I167" i="4"/>
  <c r="H236" i="4"/>
  <c r="G242" i="4"/>
  <c r="U107" i="4"/>
  <c r="I222" i="4"/>
  <c r="I189" i="4"/>
  <c r="Q108" i="4"/>
  <c r="V107" i="4"/>
  <c r="X107" i="4" s="1"/>
  <c r="G202" i="4"/>
  <c r="H196" i="4"/>
  <c r="I182" i="4"/>
  <c r="H204" i="4"/>
  <c r="G210" i="4"/>
  <c r="V89" i="4"/>
  <c r="X89" i="4" s="1"/>
  <c r="U89" i="4"/>
  <c r="I188" i="4" l="1"/>
  <c r="I194" i="4" s="1"/>
  <c r="H194" i="4"/>
  <c r="H202" i="4"/>
  <c r="I196" i="4"/>
  <c r="I202" i="4" s="1"/>
  <c r="I180" i="4"/>
  <c r="I186" i="4" s="1"/>
  <c r="H186" i="4"/>
  <c r="I212" i="4"/>
  <c r="I218" i="4" s="1"/>
  <c r="H218" i="4"/>
  <c r="H178" i="4"/>
  <c r="I172" i="4"/>
  <c r="I178" i="4" s="1"/>
  <c r="I164" i="4"/>
  <c r="I170" i="4" s="1"/>
  <c r="H170" i="4"/>
  <c r="I236" i="4"/>
  <c r="I242" i="4" s="1"/>
  <c r="H242" i="4"/>
  <c r="I220" i="4"/>
  <c r="I226" i="4" s="1"/>
  <c r="H226" i="4"/>
  <c r="I204" i="4"/>
  <c r="I210" i="4" s="1"/>
  <c r="H210" i="4"/>
  <c r="Z119" i="1"/>
  <c r="Y119" i="1"/>
  <c r="X119" i="1"/>
  <c r="W119" i="1"/>
  <c r="V119" i="1"/>
  <c r="U119" i="1"/>
  <c r="T119" i="1"/>
  <c r="S119" i="1"/>
  <c r="R119" i="1"/>
  <c r="Q119" i="1"/>
  <c r="P119" i="1"/>
  <c r="O119" i="1"/>
  <c r="Z118" i="1"/>
  <c r="Z123" i="1" s="1"/>
  <c r="Y118" i="1"/>
  <c r="Y123" i="1" s="1"/>
  <c r="X118" i="1"/>
  <c r="X123" i="1" s="1"/>
  <c r="W118" i="1"/>
  <c r="W123" i="1" s="1"/>
  <c r="V118" i="1"/>
  <c r="V123" i="1" s="1"/>
  <c r="U118" i="1"/>
  <c r="U123" i="1" s="1"/>
  <c r="T118" i="1"/>
  <c r="T123" i="1" s="1"/>
  <c r="S118" i="1"/>
  <c r="S123" i="1" s="1"/>
  <c r="R118" i="1"/>
  <c r="R123" i="1" s="1"/>
  <c r="Q118" i="1"/>
  <c r="Q123" i="1" s="1"/>
  <c r="P118" i="1"/>
  <c r="P123" i="1" s="1"/>
  <c r="O118" i="1"/>
  <c r="O123" i="1" s="1"/>
  <c r="Z115" i="1"/>
  <c r="Y115" i="1"/>
  <c r="X115" i="1"/>
  <c r="W115" i="1"/>
  <c r="V115" i="1"/>
  <c r="U115" i="1"/>
  <c r="T115" i="1"/>
  <c r="S115" i="1"/>
  <c r="R115" i="1"/>
  <c r="Q115" i="1"/>
  <c r="P115" i="1"/>
  <c r="O115" i="1"/>
  <c r="Z114" i="1"/>
  <c r="Z122" i="1" s="1"/>
  <c r="Y114" i="1"/>
  <c r="Y122" i="1" s="1"/>
  <c r="X114" i="1"/>
  <c r="X122" i="1" s="1"/>
  <c r="W114" i="1"/>
  <c r="W122" i="1" s="1"/>
  <c r="V114" i="1"/>
  <c r="V122" i="1" s="1"/>
  <c r="U114" i="1"/>
  <c r="U122" i="1" s="1"/>
  <c r="T114" i="1"/>
  <c r="T122" i="1" s="1"/>
  <c r="S114" i="1"/>
  <c r="S122" i="1" s="1"/>
  <c r="R114" i="1"/>
  <c r="R122" i="1" s="1"/>
  <c r="Q114" i="1"/>
  <c r="Q122" i="1" s="1"/>
  <c r="P114" i="1"/>
  <c r="P122" i="1" s="1"/>
  <c r="O114" i="1"/>
  <c r="O122" i="1" s="1"/>
  <c r="P113" i="1"/>
  <c r="Q113" i="1" s="1"/>
  <c r="R113" i="1" s="1"/>
  <c r="S113" i="1" s="1"/>
  <c r="T113" i="1" s="1"/>
  <c r="U113" i="1" s="1"/>
  <c r="V113" i="1" s="1"/>
  <c r="W113" i="1" s="1"/>
  <c r="X113" i="1" s="1"/>
  <c r="Y113" i="1" s="1"/>
  <c r="Z113" i="1" s="1"/>
  <c r="Z101" i="1"/>
  <c r="Y101" i="1"/>
  <c r="X101" i="1"/>
  <c r="W101" i="1"/>
  <c r="V101" i="1"/>
  <c r="U101" i="1"/>
  <c r="T101" i="1"/>
  <c r="S101" i="1"/>
  <c r="R101" i="1"/>
  <c r="Q101" i="1"/>
  <c r="P101" i="1"/>
  <c r="O101" i="1"/>
  <c r="Z100" i="1"/>
  <c r="Z105" i="1" s="1"/>
  <c r="Y100" i="1"/>
  <c r="Y105" i="1" s="1"/>
  <c r="X100" i="1"/>
  <c r="X105" i="1" s="1"/>
  <c r="W100" i="1"/>
  <c r="W105" i="1" s="1"/>
  <c r="V100" i="1"/>
  <c r="V105" i="1" s="1"/>
  <c r="U100" i="1"/>
  <c r="U105" i="1" s="1"/>
  <c r="T100" i="1"/>
  <c r="T105" i="1" s="1"/>
  <c r="S100" i="1"/>
  <c r="S105" i="1" s="1"/>
  <c r="R100" i="1"/>
  <c r="R105" i="1" s="1"/>
  <c r="Q100" i="1"/>
  <c r="Q105" i="1" s="1"/>
  <c r="P100" i="1"/>
  <c r="P105" i="1" s="1"/>
  <c r="O100" i="1"/>
  <c r="O105" i="1" s="1"/>
  <c r="Z97" i="1"/>
  <c r="Y97" i="1"/>
  <c r="X97" i="1"/>
  <c r="W97" i="1"/>
  <c r="V97" i="1"/>
  <c r="U97" i="1"/>
  <c r="T97" i="1"/>
  <c r="S97" i="1"/>
  <c r="R97" i="1"/>
  <c r="Q97" i="1"/>
  <c r="P97" i="1"/>
  <c r="O97" i="1"/>
  <c r="Z96" i="1"/>
  <c r="Z104" i="1" s="1"/>
  <c r="Y96" i="1"/>
  <c r="Y104" i="1" s="1"/>
  <c r="X96" i="1"/>
  <c r="X104" i="1" s="1"/>
  <c r="W96" i="1"/>
  <c r="W104" i="1" s="1"/>
  <c r="V96" i="1"/>
  <c r="V104" i="1" s="1"/>
  <c r="U96" i="1"/>
  <c r="U104" i="1" s="1"/>
  <c r="T96" i="1"/>
  <c r="T104" i="1" s="1"/>
  <c r="S96" i="1"/>
  <c r="S104" i="1" s="1"/>
  <c r="R96" i="1"/>
  <c r="R104" i="1" s="1"/>
  <c r="Q96" i="1"/>
  <c r="Q104" i="1" s="1"/>
  <c r="P96" i="1"/>
  <c r="P104" i="1" s="1"/>
  <c r="O96" i="1"/>
  <c r="O104" i="1" s="1"/>
  <c r="P95" i="1"/>
  <c r="Q95" i="1" s="1"/>
  <c r="R95" i="1" s="1"/>
  <c r="S95" i="1" s="1"/>
  <c r="T95" i="1" s="1"/>
  <c r="U95" i="1" s="1"/>
  <c r="V95" i="1" s="1"/>
  <c r="W95" i="1" s="1"/>
  <c r="X95" i="1" s="1"/>
  <c r="Y95" i="1" s="1"/>
  <c r="Z95" i="1" s="1"/>
  <c r="Z83" i="1"/>
  <c r="Y83" i="1"/>
  <c r="X83" i="1"/>
  <c r="W83" i="1"/>
  <c r="V83" i="1"/>
  <c r="U83" i="1"/>
  <c r="T83" i="1"/>
  <c r="S83" i="1"/>
  <c r="R83" i="1"/>
  <c r="Q83" i="1"/>
  <c r="P83" i="1"/>
  <c r="O83" i="1"/>
  <c r="Z82" i="1"/>
  <c r="Z87" i="1" s="1"/>
  <c r="Y82" i="1"/>
  <c r="Y87" i="1" s="1"/>
  <c r="X82" i="1"/>
  <c r="X87" i="1" s="1"/>
  <c r="W82" i="1"/>
  <c r="W87" i="1" s="1"/>
  <c r="V82" i="1"/>
  <c r="V87" i="1" s="1"/>
  <c r="U82" i="1"/>
  <c r="U87" i="1" s="1"/>
  <c r="T82" i="1"/>
  <c r="T87" i="1" s="1"/>
  <c r="S82" i="1"/>
  <c r="S87" i="1" s="1"/>
  <c r="R82" i="1"/>
  <c r="R87" i="1" s="1"/>
  <c r="Q82" i="1"/>
  <c r="Q87" i="1" s="1"/>
  <c r="P82" i="1"/>
  <c r="P87" i="1" s="1"/>
  <c r="O82" i="1"/>
  <c r="O87" i="1" s="1"/>
  <c r="Z79" i="1"/>
  <c r="Y79" i="1"/>
  <c r="X79" i="1"/>
  <c r="W79" i="1"/>
  <c r="V79" i="1"/>
  <c r="U79" i="1"/>
  <c r="T79" i="1"/>
  <c r="S79" i="1"/>
  <c r="R79" i="1"/>
  <c r="Q79" i="1"/>
  <c r="P79" i="1"/>
  <c r="O79" i="1"/>
  <c r="Z78" i="1"/>
  <c r="Z86" i="1" s="1"/>
  <c r="Y78" i="1"/>
  <c r="Y86" i="1" s="1"/>
  <c r="X78" i="1"/>
  <c r="X86" i="1" s="1"/>
  <c r="W78" i="1"/>
  <c r="W86" i="1" s="1"/>
  <c r="V78" i="1"/>
  <c r="V86" i="1" s="1"/>
  <c r="U78" i="1"/>
  <c r="U86" i="1" s="1"/>
  <c r="T78" i="1"/>
  <c r="T86" i="1" s="1"/>
  <c r="S78" i="1"/>
  <c r="S86" i="1" s="1"/>
  <c r="R78" i="1"/>
  <c r="R86" i="1" s="1"/>
  <c r="Q78" i="1"/>
  <c r="Q86" i="1" s="1"/>
  <c r="P78" i="1"/>
  <c r="P86" i="1" s="1"/>
  <c r="O78" i="1"/>
  <c r="O86" i="1" s="1"/>
  <c r="P77" i="1"/>
  <c r="Q77" i="1" s="1"/>
  <c r="R77" i="1" s="1"/>
  <c r="S77" i="1" s="1"/>
  <c r="T77" i="1" s="1"/>
  <c r="U77" i="1" s="1"/>
  <c r="V77" i="1" s="1"/>
  <c r="W77" i="1" s="1"/>
  <c r="X77" i="1" s="1"/>
  <c r="Y77" i="1" s="1"/>
  <c r="Z77" i="1" s="1"/>
  <c r="Z64" i="1"/>
  <c r="Z65" i="1" s="1"/>
  <c r="Z68" i="1" s="1"/>
  <c r="Y64" i="1"/>
  <c r="Y65" i="1" s="1"/>
  <c r="Y68" i="1" s="1"/>
  <c r="X64" i="1"/>
  <c r="X65" i="1" s="1"/>
  <c r="X68" i="1" s="1"/>
  <c r="W64" i="1"/>
  <c r="W65" i="1" s="1"/>
  <c r="W68" i="1" s="1"/>
  <c r="V64" i="1"/>
  <c r="V65" i="1" s="1"/>
  <c r="V68" i="1" s="1"/>
  <c r="U64" i="1"/>
  <c r="U65" i="1" s="1"/>
  <c r="U68" i="1" s="1"/>
  <c r="T64" i="1"/>
  <c r="T65" i="1" s="1"/>
  <c r="T68" i="1" s="1"/>
  <c r="S64" i="1"/>
  <c r="S65" i="1" s="1"/>
  <c r="S68" i="1" s="1"/>
  <c r="R64" i="1"/>
  <c r="R65" i="1" s="1"/>
  <c r="R68" i="1" s="1"/>
  <c r="Q64" i="1"/>
  <c r="Q65" i="1" s="1"/>
  <c r="Q68" i="1" s="1"/>
  <c r="P64" i="1"/>
  <c r="P65" i="1" s="1"/>
  <c r="P68" i="1" s="1"/>
  <c r="O64" i="1"/>
  <c r="O65" i="1" s="1"/>
  <c r="O68" i="1" s="1"/>
  <c r="Z60" i="1"/>
  <c r="Z61" i="1" s="1"/>
  <c r="Z67" i="1" s="1"/>
  <c r="Y60" i="1"/>
  <c r="Y61" i="1" s="1"/>
  <c r="Y67" i="1" s="1"/>
  <c r="X60" i="1"/>
  <c r="X61" i="1" s="1"/>
  <c r="X67" i="1" s="1"/>
  <c r="W60" i="1"/>
  <c r="W61" i="1" s="1"/>
  <c r="W67" i="1" s="1"/>
  <c r="V60" i="1"/>
  <c r="V61" i="1" s="1"/>
  <c r="V67" i="1" s="1"/>
  <c r="U60" i="1"/>
  <c r="U61" i="1" s="1"/>
  <c r="U67" i="1" s="1"/>
  <c r="T60" i="1"/>
  <c r="T61" i="1" s="1"/>
  <c r="T67" i="1" s="1"/>
  <c r="S60" i="1"/>
  <c r="S61" i="1" s="1"/>
  <c r="S67" i="1" s="1"/>
  <c r="R60" i="1"/>
  <c r="R61" i="1" s="1"/>
  <c r="R67" i="1" s="1"/>
  <c r="Q60" i="1"/>
  <c r="Q61" i="1" s="1"/>
  <c r="Q67" i="1" s="1"/>
  <c r="P60" i="1"/>
  <c r="P61" i="1" s="1"/>
  <c r="P67" i="1" s="1"/>
  <c r="O60" i="1"/>
  <c r="O61" i="1" s="1"/>
  <c r="O67" i="1" s="1"/>
  <c r="P59" i="1"/>
  <c r="Q59" i="1" s="1"/>
  <c r="R59" i="1" s="1"/>
  <c r="S59" i="1" s="1"/>
  <c r="T59" i="1" s="1"/>
  <c r="U59" i="1" s="1"/>
  <c r="V59" i="1" s="1"/>
  <c r="W59" i="1" s="1"/>
  <c r="X59" i="1" s="1"/>
  <c r="Y59" i="1" s="1"/>
  <c r="Z59" i="1" s="1"/>
  <c r="O124" i="1" l="1"/>
  <c r="P124" i="1"/>
  <c r="Q124" i="1"/>
  <c r="R124" i="1"/>
  <c r="U124" i="1"/>
  <c r="V124" i="1"/>
  <c r="W124" i="1"/>
  <c r="X124" i="1"/>
  <c r="Y124" i="1"/>
  <c r="S124" i="1"/>
  <c r="T124" i="1"/>
  <c r="Z124" i="1"/>
  <c r="P106" i="1"/>
  <c r="R106" i="1"/>
  <c r="S106" i="1"/>
  <c r="T106" i="1"/>
  <c r="U106" i="1"/>
  <c r="V106" i="1"/>
  <c r="W106" i="1"/>
  <c r="Y106" i="1"/>
  <c r="X106" i="1"/>
  <c r="Z106" i="1"/>
  <c r="Q106" i="1"/>
  <c r="O106" i="1"/>
  <c r="Q88" i="1"/>
  <c r="R88" i="1"/>
  <c r="U88" i="1"/>
  <c r="X88" i="1"/>
  <c r="O88" i="1"/>
  <c r="S88" i="1"/>
  <c r="W88" i="1"/>
  <c r="Y88" i="1"/>
  <c r="P88" i="1"/>
  <c r="T88" i="1"/>
  <c r="V88" i="1"/>
  <c r="Z88" i="1"/>
  <c r="O69" i="1"/>
  <c r="P69" i="1"/>
  <c r="Q69" i="1"/>
  <c r="Z69" i="1"/>
  <c r="U69" i="1"/>
  <c r="V69" i="1"/>
  <c r="W69" i="1"/>
  <c r="X69" i="1"/>
  <c r="Y69" i="1"/>
  <c r="R69" i="1"/>
  <c r="S69" i="1"/>
  <c r="T69" i="1"/>
  <c r="Z28" i="1" l="1"/>
  <c r="Z29" i="1" s="1"/>
  <c r="Z32" i="1" s="1"/>
  <c r="Y28" i="1"/>
  <c r="Y29" i="1" s="1"/>
  <c r="Y32" i="1" s="1"/>
  <c r="X28" i="1"/>
  <c r="X29" i="1" s="1"/>
  <c r="X32" i="1" s="1"/>
  <c r="W28" i="1"/>
  <c r="W29" i="1" s="1"/>
  <c r="W32" i="1" s="1"/>
  <c r="V28" i="1"/>
  <c r="V29" i="1" s="1"/>
  <c r="V32" i="1" s="1"/>
  <c r="U28" i="1"/>
  <c r="U29" i="1" s="1"/>
  <c r="U32" i="1" s="1"/>
  <c r="T28" i="1"/>
  <c r="T29" i="1" s="1"/>
  <c r="T32" i="1" s="1"/>
  <c r="S28" i="1"/>
  <c r="S29" i="1" s="1"/>
  <c r="S32" i="1" s="1"/>
  <c r="R28" i="1"/>
  <c r="R29" i="1" s="1"/>
  <c r="R32" i="1" s="1"/>
  <c r="Q28" i="1"/>
  <c r="Q29" i="1" s="1"/>
  <c r="Q32" i="1" s="1"/>
  <c r="P28" i="1"/>
  <c r="P29" i="1" s="1"/>
  <c r="P32" i="1" s="1"/>
  <c r="O28" i="1"/>
  <c r="O29" i="1" s="1"/>
  <c r="O32" i="1" s="1"/>
  <c r="Z24" i="1"/>
  <c r="Z25" i="1" s="1"/>
  <c r="Z31" i="1" s="1"/>
  <c r="Y24" i="1"/>
  <c r="Y25" i="1" s="1"/>
  <c r="Y31" i="1" s="1"/>
  <c r="X24" i="1"/>
  <c r="X25" i="1" s="1"/>
  <c r="X31" i="1" s="1"/>
  <c r="W24" i="1"/>
  <c r="W25" i="1" s="1"/>
  <c r="W31" i="1" s="1"/>
  <c r="V24" i="1"/>
  <c r="V25" i="1" s="1"/>
  <c r="V31" i="1" s="1"/>
  <c r="U24" i="1"/>
  <c r="U25" i="1" s="1"/>
  <c r="U31" i="1" s="1"/>
  <c r="T24" i="1"/>
  <c r="T25" i="1" s="1"/>
  <c r="T31" i="1" s="1"/>
  <c r="S24" i="1"/>
  <c r="S25" i="1" s="1"/>
  <c r="S31" i="1" s="1"/>
  <c r="R24" i="1"/>
  <c r="R25" i="1" s="1"/>
  <c r="R31" i="1" s="1"/>
  <c r="Q24" i="1"/>
  <c r="Q25" i="1" s="1"/>
  <c r="Q31" i="1" s="1"/>
  <c r="P24" i="1"/>
  <c r="P25" i="1" s="1"/>
  <c r="P31" i="1" s="1"/>
  <c r="O24" i="1"/>
  <c r="O25" i="1" s="1"/>
  <c r="O31" i="1" s="1"/>
  <c r="P23" i="1"/>
  <c r="Q23" i="1" s="1"/>
  <c r="R23" i="1" s="1"/>
  <c r="S23" i="1" s="1"/>
  <c r="T23" i="1" s="1"/>
  <c r="U23" i="1" s="1"/>
  <c r="V23" i="1" s="1"/>
  <c r="W23" i="1" s="1"/>
  <c r="X23" i="1" s="1"/>
  <c r="Y23" i="1" s="1"/>
  <c r="Z23" i="1" s="1"/>
  <c r="O33" i="1" l="1"/>
  <c r="P33" i="1"/>
  <c r="Q33" i="1"/>
  <c r="R33" i="1"/>
  <c r="Z33" i="1"/>
  <c r="S33" i="1"/>
  <c r="T33" i="1"/>
  <c r="U33" i="1"/>
  <c r="V33" i="1"/>
  <c r="W33" i="1"/>
  <c r="X33" i="1"/>
  <c r="Y33" i="1"/>
  <c r="Z46" i="1" l="1"/>
  <c r="Z47" i="1" s="1"/>
  <c r="Z50" i="1" s="1"/>
  <c r="Y46" i="1"/>
  <c r="Y47" i="1" s="1"/>
  <c r="Y50" i="1" s="1"/>
  <c r="X46" i="1"/>
  <c r="X47" i="1" s="1"/>
  <c r="X50" i="1" s="1"/>
  <c r="W46" i="1"/>
  <c r="W47" i="1" s="1"/>
  <c r="W50" i="1" s="1"/>
  <c r="V46" i="1"/>
  <c r="V47" i="1" s="1"/>
  <c r="V50" i="1" s="1"/>
  <c r="U46" i="1"/>
  <c r="U47" i="1" s="1"/>
  <c r="U50" i="1" s="1"/>
  <c r="T46" i="1"/>
  <c r="T47" i="1" s="1"/>
  <c r="T50" i="1" s="1"/>
  <c r="S46" i="1"/>
  <c r="S47" i="1" s="1"/>
  <c r="S50" i="1" s="1"/>
  <c r="R46" i="1"/>
  <c r="R47" i="1" s="1"/>
  <c r="R50" i="1" s="1"/>
  <c r="Q46" i="1"/>
  <c r="Q47" i="1" s="1"/>
  <c r="Q50" i="1" s="1"/>
  <c r="P46" i="1"/>
  <c r="P47" i="1" s="1"/>
  <c r="P50" i="1" s="1"/>
  <c r="O46" i="1"/>
  <c r="O47" i="1" s="1"/>
  <c r="O50" i="1" s="1"/>
  <c r="Z42" i="1"/>
  <c r="Z43" i="1" s="1"/>
  <c r="Z49" i="1" s="1"/>
  <c r="Y42" i="1"/>
  <c r="Y43" i="1" s="1"/>
  <c r="Y49" i="1" s="1"/>
  <c r="X42" i="1"/>
  <c r="X43" i="1" s="1"/>
  <c r="X49" i="1" s="1"/>
  <c r="W42" i="1"/>
  <c r="W43" i="1" s="1"/>
  <c r="W49" i="1" s="1"/>
  <c r="V42" i="1"/>
  <c r="V43" i="1" s="1"/>
  <c r="V49" i="1" s="1"/>
  <c r="U42" i="1"/>
  <c r="U43" i="1" s="1"/>
  <c r="U49" i="1" s="1"/>
  <c r="T42" i="1"/>
  <c r="T43" i="1" s="1"/>
  <c r="T49" i="1" s="1"/>
  <c r="S42" i="1"/>
  <c r="S43" i="1" s="1"/>
  <c r="S49" i="1" s="1"/>
  <c r="R42" i="1"/>
  <c r="R43" i="1" s="1"/>
  <c r="R49" i="1" s="1"/>
  <c r="Q42" i="1"/>
  <c r="Q43" i="1" s="1"/>
  <c r="Q49" i="1" s="1"/>
  <c r="P42" i="1"/>
  <c r="P43" i="1" s="1"/>
  <c r="P49" i="1" s="1"/>
  <c r="O42" i="1"/>
  <c r="O43" i="1" s="1"/>
  <c r="O49" i="1" s="1"/>
  <c r="P41" i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O51" i="1" l="1"/>
  <c r="Q51" i="1"/>
  <c r="S51" i="1"/>
  <c r="U51" i="1"/>
  <c r="W51" i="1"/>
  <c r="Y51" i="1"/>
  <c r="P51" i="1"/>
  <c r="R51" i="1"/>
  <c r="T51" i="1"/>
  <c r="V51" i="1"/>
  <c r="X51" i="1"/>
  <c r="Z51" i="1"/>
  <c r="O11" i="1" l="1"/>
  <c r="O7" i="1"/>
  <c r="Z7" i="1"/>
  <c r="Z11" i="1"/>
  <c r="Y11" i="1"/>
  <c r="X11" i="1"/>
  <c r="W11" i="1"/>
  <c r="V11" i="1"/>
  <c r="U11" i="1"/>
  <c r="T11" i="1"/>
  <c r="S11" i="1"/>
  <c r="R11" i="1"/>
  <c r="Q11" i="1"/>
  <c r="P11" i="1"/>
  <c r="AL7" i="1"/>
  <c r="Y7" i="1"/>
  <c r="X7" i="1"/>
  <c r="W7" i="1"/>
  <c r="V7" i="1"/>
  <c r="U7" i="1"/>
  <c r="T7" i="1"/>
  <c r="S7" i="1"/>
  <c r="R7" i="1"/>
  <c r="Q7" i="1"/>
  <c r="P7" i="1"/>
  <c r="Q5" i="1"/>
  <c r="R5" i="1" s="1"/>
  <c r="S5" i="1" s="1"/>
  <c r="T5" i="1" s="1"/>
  <c r="U5" i="1" s="1"/>
  <c r="V5" i="1" s="1"/>
  <c r="W5" i="1" s="1"/>
  <c r="X5" i="1" s="1"/>
  <c r="Y5" i="1" s="1"/>
  <c r="Z5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E9" i="1" l="1"/>
  <c r="AI7" i="1"/>
  <c r="AK9" i="1"/>
  <c r="AJ7" i="1"/>
  <c r="AL9" i="1"/>
  <c r="AF9" i="1"/>
  <c r="AK7" i="1"/>
  <c r="AM9" i="1"/>
  <c r="AC9" i="1"/>
  <c r="AB7" i="1"/>
  <c r="AD9" i="1"/>
  <c r="AG9" i="1"/>
  <c r="AF7" i="1"/>
  <c r="AH9" i="1"/>
  <c r="AC7" i="1"/>
  <c r="AE7" i="1"/>
  <c r="AG7" i="1"/>
  <c r="AB9" i="1"/>
  <c r="AD7" i="1"/>
  <c r="AI9" i="1"/>
  <c r="AH7" i="1"/>
  <c r="AJ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AC57AB-9C3B-4D3C-B0B2-E4DFD61A1A29}" name="A30P-13_M5block_RaSa-MJF2-22-PET1-025-ROI1_TAC1-Nov22" type="6" refreshedVersion="6" background="1" saveData="1">
    <textPr codePage="850" sourceFile="F:\PET-A30P-Analysis\Study 2022\TAC\Vehicle &amp; Blocking\A30P-13_M5block_RaSa-MJF2-22-PET1-025-ROI1_TAC1-Nov22.tac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B6D52A29-3DEA-4A7B-A9ED-CEDB572FA22C}" name="A30P-13_vehicle-5_RaSa-MJF2-22-PET1-027-ROI1_TAC1-Nov22" type="6" refreshedVersion="6" background="1" saveData="1">
    <textPr codePage="850" sourceFile="F:\PET-A30P-Analysis\Study 2022\TAC\Vehicle &amp; Blocking\A30P-13_vehicle-5_RaSa-MJF2-22-PET1-027-ROI1_TAC1-Nov22.tac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CE390CBA-02AD-427F-8E96-66B229327F54}" name="A30P-3_baseline_KrHe-MJF2-21-PET3-021-MODAG-005_ROI1_TAC1-Nov22" type="6" refreshedVersion="6" background="1" saveData="1">
    <textPr codePage="850" sourceFile="G:\A30P\A30P_Study 2021\Datasets_Baseline\TACs\A30P-3_baseline_KrHe-MJF2-21-PET3-021-MODAG-005_ROI1_TAC1-Nov22.tac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BD928D-25EB-4986-B040-860C545970BA}" name="A30P-3_baseline_KrHe-MJF2-21-PET3-021-MODAG-005_ROI1_TAC1-Nov221" type="6" refreshedVersion="6" background="1" saveData="1">
    <textPr codePage="850" sourceFile="G:\A30P\A30P_Study 2021\Datasets_Baseline\TACs\A30P-3_baseline_KrHe-MJF2-21-PET3-021-MODAG-005_ROI1_TAC1-Nov22.tac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BC682CD-F1D2-4511-9D26-A3EE505A3F0F}" name="fib10_anle_RaSa-MJF2-22-fib-PET1-010_TAC11" type="6" refreshedVersion="4" background="1" saveData="1">
    <textPr codePage="850" sourceFile="G:\PET-fib-2022\OSEM3D Analysis\vehicle-anle - July 2022\TAC\fib10_anle_RaSa-MJF2-22-fib-PET1-010_TAC1.tac">
      <textFields count="6">
        <textField/>
        <textField/>
        <textField/>
        <textField/>
        <textField/>
        <textField/>
      </textFields>
    </textPr>
  </connection>
  <connection id="6" xr16:uid="{EFD766BE-D62E-4745-8A10-15AF39C58097}" name="fib10_vehicle_RaSa-MJF2-22-fib-PET1-007_TAC11" type="6" refreshedVersion="4" background="1" saveData="1">
    <textPr codePage="850" sourceFile="G:\PET-fib-2022\OSEM3D Analysis\vehicle-anle - July 2022\TAC\fib10_vehicle_RaSa-MJF2-22-fib-PET1-007_TAC1.tac">
      <textFields count="6">
        <textField/>
        <textField/>
        <textField/>
        <textField/>
        <textField/>
        <textField/>
      </textFields>
    </textPr>
  </connection>
  <connection id="7" xr16:uid="{94B4C311-BF66-4957-AA91-588562FC09DF}" name="fib11_anle_RaSa-MJF2-22-fib-PET2-008_TAC11" type="6" refreshedVersion="4" background="1" saveData="1">
    <textPr codePage="850" sourceFile="G:\PET-fib-2022\OSEM3D Analysis\vehicle-anle - July 2022\TAC\fib11_anle_RaSa-MJF2-22-fib-PET2-008_TAC1.tac">
      <textFields count="6">
        <textField/>
        <textField/>
        <textField/>
        <textField/>
        <textField/>
        <textField/>
      </textFields>
    </textPr>
  </connection>
  <connection id="8" xr16:uid="{2910277B-D1D0-43AA-8495-556EA32B60E5}" name="fib11_vehicle_RaSa-MJF2-22-fib-PET2-002_TAC11" type="6" refreshedVersion="4" background="1" saveData="1">
    <textPr codePage="850" sourceFile="G:\PET-fib-2022\OSEM3D Analysis\vehicle-anle - July 2022\TAC\fib11_vehicle_RaSa-MJF2-22-fib-PET2-002_TAC1.tac">
      <textFields count="6">
        <textField/>
        <textField/>
        <textField/>
        <textField/>
        <textField/>
        <textField/>
      </textFields>
    </textPr>
  </connection>
  <connection id="9" xr16:uid="{B9F50027-3BA3-4062-8BD3-4703D1C11892}" name="fib12_anle_RaSa-MJF2-22-fib-PET3-009_TAC11" type="6" refreshedVersion="4" background="1" saveData="1">
    <textPr codePage="850" sourceFile="G:\PET-fib-2022\OSEM3D Analysis\vehicle-anle - July 2022\TAC\fib12_anle_RaSa-MJF2-22-fib-PET3-009_TAC1.tac">
      <textFields count="6">
        <textField/>
        <textField/>
        <textField/>
        <textField/>
        <textField/>
        <textField/>
      </textFields>
    </textPr>
  </connection>
  <connection id="10" xr16:uid="{F32FEF65-FF18-46E3-8B80-52003F438650}" name="fib12_vehicle_RaSa-MJF2-22-fib-PET3-003_TAC21" type="6" refreshedVersion="4" background="1" saveData="1">
    <textPr codePage="850" sourceFile="G:\PET-fib-2022\OSEM3D Analysis\vehicle-anle - July 2022\TAC\fib12_vehicle_RaSa-MJF2-22-fib-PET3-003_TAC2.tac">
      <textFields count="6">
        <textField/>
        <textField/>
        <textField/>
        <textField/>
        <textField/>
        <textField/>
      </textFields>
    </textPr>
  </connection>
  <connection id="11" xr16:uid="{EDAC9052-B87D-471E-BD98-A553AB3101F5}" name="ino16_NonInjected_TAC" type="6" refreshedVersion="6" background="1" saveData="1">
    <textPr codePage="850" sourceFile="F:\PET-ino\Analysis April2023\TACs\Non-injected\ino16_NonInjected_TAC.tac">
      <textFields count="6">
        <textField/>
        <textField/>
        <textField/>
        <textField/>
        <textField/>
        <textField/>
      </textFields>
    </textPr>
  </connection>
  <connection id="12" xr16:uid="{B4B6D91A-2982-4A37-9E6B-DDF628A69B50}" name="ino17_NonInjected_TAC" type="6" refreshedVersion="6" background="1" saveData="1">
    <textPr codePage="850" sourceFile="F:\PET-ino\Analysis April2023\TACs\Non-injected\ino17_NonInjected_TAC.tac">
      <textFields count="6">
        <textField/>
        <textField/>
        <textField/>
        <textField/>
        <textField/>
        <textField/>
      </textFields>
    </textPr>
  </connection>
  <connection id="13" xr16:uid="{917C79F5-11D5-4565-93C7-A452DED00EBF}" name="ino21_NonInjected_TAC" type="6" refreshedVersion="6" background="1" saveData="1">
    <textPr codePage="850" sourceFile="F:\PET-ino\Analysis April2023\TACs\Non-injected\ino21_NonInjected_TAC.tac">
      <textFields count="6">
        <textField/>
        <textField/>
        <textField/>
        <textField/>
        <textField/>
        <textField/>
      </textFields>
    </textPr>
  </connection>
  <connection id="14" xr16:uid="{A531E270-D6A4-44A0-9F5B-190B8C930558}" name="ino25-1_4dpi_TAC" type="6" refreshedVersion="6" background="1" saveData="1">
    <textPr codePage="850" sourceFile="F:\PET-ino\Analysis April2023\TACs\ino25-1_4dpi_TAC.tac">
      <textFields count="6">
        <textField/>
        <textField/>
        <textField/>
        <textField/>
        <textField/>
        <textField/>
      </textFields>
    </textPr>
  </connection>
  <connection id="15" xr16:uid="{5C0569A0-5662-447A-B60E-D15E6EB1CA39}" name="ino25-1_4dpi_TAC2" type="6" refreshedVersion="6" background="1" saveData="1">
    <textPr codePage="850" sourceFile="F:\PET-ino\Analysis April2023\TACs\ino25-1_4dpi_TAC.tac">
      <textFields count="6">
        <textField/>
        <textField/>
        <textField/>
        <textField/>
        <textField/>
        <textField/>
      </textFields>
    </textPr>
  </connection>
  <connection id="16" xr16:uid="{CD92A48E-EE93-4BB5-BD6D-7769F352C47C}" name="ino26_4dpi_TAC" type="6" refreshedVersion="6" background="1" saveData="1">
    <textPr codePage="850" sourceFile="F:\PET-ino\Analysis April2023\TACs\ino26_4dpi_TAC.tac">
      <textFields count="6">
        <textField/>
        <textField/>
        <textField/>
        <textField/>
        <textField/>
        <textField/>
      </textFields>
    </textPr>
  </connection>
  <connection id="17" xr16:uid="{390615BE-8775-475E-9E2D-0D910B4BD0AC}" name="ino26_4dpi_TAC2" type="6" refreshedVersion="6" background="1" saveData="1">
    <textPr codePage="850" sourceFile="F:\PET-ino\Analysis April2023\TACs\ino26_4dpi_TAC.tac">
      <textFields count="6">
        <textField/>
        <textField/>
        <textField/>
        <textField/>
        <textField/>
        <textField/>
      </textFields>
    </textPr>
  </connection>
  <connection id="18" xr16:uid="{62EAE1BC-F00D-4D38-8CA2-D25793148110}" name="ino27_4dpi_TAC" type="6" refreshedVersion="6" background="1" saveData="1">
    <textPr codePage="850" sourceFile="F:\PET-ino\Analysis April2023\TACs\ino27_4dpi_TAC.tac">
      <textFields count="6">
        <textField/>
        <textField/>
        <textField/>
        <textField/>
        <textField/>
        <textField/>
      </textFields>
    </textPr>
  </connection>
  <connection id="19" xr16:uid="{4594EE85-8715-47C6-BE22-ECD2EFA5A092}" name="ino27_4dpi_TAC2" type="6" refreshedVersion="6" background="1" saveData="1">
    <textPr codePage="850" sourceFile="F:\PET-ino\Analysis April2023\TACs\ino27_4dpi_TAC.tac">
      <textFields count="6">
        <textField/>
        <textField/>
        <textField/>
        <textField/>
        <textField/>
        <textField/>
      </textFields>
    </textPr>
  </connection>
  <connection id="20" xr16:uid="{30DD34F5-A8A6-4EA4-B5E7-3DD9201FAD0F}" name="ino28_4dpi_TAC" type="6" refreshedVersion="6" background="1" saveData="1">
    <textPr codePage="850" sourceFile="F:\PET-ino\Analysis April2023\TACs\ino28_4dpi_TAC.tac">
      <textFields count="6">
        <textField/>
        <textField/>
        <textField/>
        <textField/>
        <textField/>
        <textField/>
      </textFields>
    </textPr>
  </connection>
  <connection id="21" xr16:uid="{CD5E14CF-84CF-431A-8EE9-C8A0AA2A0F8F}" name="ino28_4dpi_TAC2" type="6" refreshedVersion="6" background="1" saveData="1">
    <textPr codePage="850" sourceFile="F:\PET-ino\Analysis April2023\TACs\ino28_4dpi_TAC.tac">
      <textFields count="6">
        <textField/>
        <textField/>
        <textField/>
        <textField/>
        <textField/>
        <textField/>
      </textFields>
    </textPr>
  </connection>
  <connection id="22" xr16:uid="{00000000-0015-0000-FFFF-FFFF30000000}" name="PET2-020-MODAG-005_ROI1_wt-2_anleBlock_TAC1" type="6" refreshedVersion="4" background="1" saveData="1">
    <textPr codePage="850" sourceFile="D:\PET-A30P-Dec2021\Quick analysis\TACs\PET2-020-MODAG-005_ROI1_wt-2_anleBlock_TAC.tac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84A4A287-72A9-479C-9203-B9579E7C094E}" name="wt-3_M5block_RaSa-MJF2-22-PET1-025-ROI2_TAC1-Nov22" type="6" refreshedVersion="6" background="1" saveData="1">
    <textPr codePage="850" sourceFile="F:\PET-A30P-Analysis\Study 2022\TAC\Vehicle &amp; Blocking\wt-3_M5block_RaSa-MJF2-22-PET1-025-ROI2_TAC1-Nov22.tac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2F172EDF-077B-4026-95DE-B30F9AADA75C}" name="wt-3_vehicle-5_RaSa-MJF2-22-PET1-027-ROI2_TAC1-Nov22" type="6" refreshedVersion="6" background="1" saveData="1">
    <textPr codePage="850" sourceFile="F:\PET-A30P-Analysis\Study 2022\TAC\Vehicle &amp; Blocking\wt-3_vehicle-5_RaSa-MJF2-22-PET1-027-ROI2_TAC1-Nov22.tac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<sst xmlns="http://schemas.openxmlformats.org/spreadsheetml/2006/main" count="4006" uniqueCount="778">
  <si>
    <t xml:space="preserve"> </t>
  </si>
  <si>
    <t>CCPM1</t>
  </si>
  <si>
    <t>Cassette information:</t>
  </si>
  <si>
    <t>A</t>
  </si>
  <si>
    <t>B</t>
  </si>
  <si>
    <t>C</t>
  </si>
  <si>
    <t>D</t>
  </si>
  <si>
    <t>E</t>
  </si>
  <si>
    <t>F</t>
  </si>
  <si>
    <t>G</t>
  </si>
  <si>
    <t>H</t>
  </si>
  <si>
    <t>End of plate 2</t>
  </si>
  <si>
    <t>Plate 3</t>
  </si>
  <si>
    <t>Assay:-/Prot:-/Cass:-/Func:-/Cassette no:   3/Shelf: 3/8*12</t>
  </si>
  <si>
    <t>End of plate 3</t>
  </si>
  <si>
    <t>Plate 4</t>
  </si>
  <si>
    <t>Assay:-/Prot:-/Cass:-/Func:-/Cassette no:   4/Shelf: 4/8*12</t>
  </si>
  <si>
    <t>End of plate 4</t>
  </si>
  <si>
    <t>TB</t>
  </si>
  <si>
    <t>BG</t>
  </si>
  <si>
    <t>Total (no competitor)</t>
  </si>
  <si>
    <t>% of total binding</t>
  </si>
  <si>
    <t>Decreasing concentrations of competitor in nM</t>
  </si>
  <si>
    <t>Bmax</t>
  </si>
  <si>
    <t>Tracer concentration</t>
  </si>
  <si>
    <t>NSB</t>
  </si>
  <si>
    <t>SB</t>
  </si>
  <si>
    <t>TB-PBS</t>
  </si>
  <si>
    <t>NSB-PBS</t>
  </si>
  <si>
    <t>End of plate 9</t>
  </si>
  <si>
    <t>SB-PBS</t>
  </si>
  <si>
    <t>Plate 10</t>
  </si>
  <si>
    <t>Assay:-/Prot:-/Cass:-/Func:-/Cassette no:  10/Shelf:10/8*12</t>
  </si>
  <si>
    <t>MODAG005 on aSYN competition assay</t>
  </si>
  <si>
    <t>MODAG005 on aSYN saturation assay - 1st experiment</t>
  </si>
  <si>
    <t>MODAG005 on aSYN saturation assay - 2nd experiment</t>
  </si>
  <si>
    <t>MODAG005 on aSYN saturation assay - 3rd experiment</t>
  </si>
  <si>
    <t>Assay:-/Prot:-/Cass:-/Func:STOP/Cassette no:   3/Shelf: 3/8*12</t>
  </si>
  <si>
    <t>MODAG005 on tau saturation assay - 1st experiment</t>
  </si>
  <si>
    <t>MODAG005 on tau saturation assay - 2nd experiment</t>
  </si>
  <si>
    <t>Plate 5</t>
  </si>
  <si>
    <t>Assay:-/Prot:-/Cass:-/Func:STOP/Cassette no:   5/Shelf: 5/8*12</t>
  </si>
  <si>
    <t>MODAG005 on tau saturation assay - 3rd experiment</t>
  </si>
  <si>
    <t>TB-BG</t>
  </si>
  <si>
    <t>NSB-BG</t>
  </si>
  <si>
    <t>MODAG005 on ABeta saturation assay - 1st experiment</t>
  </si>
  <si>
    <t>MODAG005 on ABeta saturation assay - 2nd experiment</t>
  </si>
  <si>
    <t>MODAG005 on ABeta saturation assay - 3rd experiment</t>
  </si>
  <si>
    <t>6x ROIs:</t>
  </si>
  <si>
    <t>#1,2,3: 5x5 pixels</t>
  </si>
  <si>
    <t>#4,6: 15x15 pixels</t>
  </si>
  <si>
    <t>#5: 25x15 pixels</t>
  </si>
  <si>
    <t>1 background ROI 20x20 pixels</t>
  </si>
  <si>
    <t>Kd determination</t>
  </si>
  <si>
    <t>TOTAL BINDING</t>
  </si>
  <si>
    <t>NON-SPECIFIC BINDING</t>
  </si>
  <si>
    <t>SPECIFIC BINDING</t>
  </si>
  <si>
    <t>pmol/mg</t>
  </si>
  <si>
    <t>pmol/g</t>
  </si>
  <si>
    <t>Tracer (nM)</t>
  </si>
  <si>
    <t>AREA</t>
  </si>
  <si>
    <t>MEAN</t>
  </si>
  <si>
    <t>Mean-Bg</t>
  </si>
  <si>
    <t xml:space="preserve"> µCi/g</t>
  </si>
  <si>
    <t>Bound/free</t>
  </si>
  <si>
    <t>Bg</t>
  </si>
  <si>
    <t>interpolate</t>
  </si>
  <si>
    <t>#1: 40x15 pixels</t>
  </si>
  <si>
    <t>#2: 25x25 pixels</t>
  </si>
  <si>
    <t>excluded from analysis due to noises or broken tissues</t>
  </si>
  <si>
    <t>#3: 15x20 pixels</t>
  </si>
  <si>
    <t>#4: 15x20 pixels</t>
  </si>
  <si>
    <t>#5: 25x25 pixels</t>
  </si>
  <si>
    <t>#6: 15x15 pixels</t>
  </si>
  <si>
    <t>1 background ROI 40x40 pixels</t>
  </si>
  <si>
    <t>fmol/mg</t>
  </si>
  <si>
    <t>% Binding</t>
  </si>
  <si>
    <t>anle138b (nM)</t>
  </si>
  <si>
    <t>MODAG-005 Kd determination in MSA tissue</t>
  </si>
  <si>
    <t>anle138b competition / Ki determination of anle138b in MSA tissue</t>
  </si>
  <si>
    <t>BLOCKING</t>
  </si>
  <si>
    <t>Case</t>
  </si>
  <si>
    <t>ROI</t>
  </si>
  <si>
    <t>TB-Block</t>
  </si>
  <si>
    <t>MSA1</t>
  </si>
  <si>
    <t>15x30</t>
  </si>
  <si>
    <t>40x15</t>
  </si>
  <si>
    <t>5x25</t>
  </si>
  <si>
    <t>30x20</t>
  </si>
  <si>
    <t>30x30</t>
  </si>
  <si>
    <t>Control 2</t>
  </si>
  <si>
    <t>20x30</t>
  </si>
  <si>
    <t>15x20</t>
  </si>
  <si>
    <t>Control 1</t>
  </si>
  <si>
    <t>30x40</t>
  </si>
  <si>
    <t>MSA2</t>
  </si>
  <si>
    <t>8x10</t>
  </si>
  <si>
    <t>5x30</t>
  </si>
  <si>
    <t>MODAG-005 autoradiography in MSA and control tissue</t>
  </si>
  <si>
    <t>start[seconds]</t>
  </si>
  <si>
    <t>end[kBq/cc]</t>
  </si>
  <si>
    <t>STR</t>
  </si>
  <si>
    <t>HIP</t>
  </si>
  <si>
    <t>Injected Activity MBq</t>
  </si>
  <si>
    <t>Weight</t>
  </si>
  <si>
    <t>SUV</t>
  </si>
  <si>
    <t>SUVR (Reference region: Cortex)</t>
  </si>
  <si>
    <t>SUVR (Reference region: Hippocampus)</t>
  </si>
  <si>
    <t>Animal ID:</t>
  </si>
  <si>
    <t>A30P-3</t>
  </si>
  <si>
    <t>A30P-5</t>
  </si>
  <si>
    <t>A30P-7</t>
  </si>
  <si>
    <t>A30P-8</t>
  </si>
  <si>
    <t>A30P-10</t>
  </si>
  <si>
    <t>A30P-12</t>
  </si>
  <si>
    <t>A30P-13</t>
  </si>
  <si>
    <t>A30P-14</t>
  </si>
  <si>
    <t>A30P-15</t>
  </si>
  <si>
    <t>A30P-16</t>
  </si>
  <si>
    <t>MBq</t>
  </si>
  <si>
    <t>Weight g</t>
  </si>
  <si>
    <t>KrHe-MJF2-21-PET3-021-MODAG-005 (1)</t>
  </si>
  <si>
    <t>Cortex</t>
  </si>
  <si>
    <t>Striatum</t>
  </si>
  <si>
    <t>Thalamus</t>
  </si>
  <si>
    <t>Hippocampus</t>
  </si>
  <si>
    <t>Hypothalamus</t>
  </si>
  <si>
    <t>MidbrainArea</t>
  </si>
  <si>
    <t>Amygdala</t>
  </si>
  <si>
    <t>Brainstem</t>
  </si>
  <si>
    <t>Cerebellum</t>
  </si>
  <si>
    <t>Brainstem/Cortex</t>
  </si>
  <si>
    <t>MidbrainArea/Cortex</t>
  </si>
  <si>
    <t>Thalamus/Cortex</t>
  </si>
  <si>
    <t>Hippocampus/Cortex</t>
  </si>
  <si>
    <t>Amygdala/Cortex</t>
  </si>
  <si>
    <t>Hypothalamus/Cortex</t>
  </si>
  <si>
    <t>Striatum/Cortex</t>
  </si>
  <si>
    <t>Cerebellum/Cortex</t>
  </si>
  <si>
    <t>Average (30-60min)</t>
  </si>
  <si>
    <t>MJF2-22_PET3-012-ROI1</t>
  </si>
  <si>
    <t>MJF2-22_PET3-023-ROI1</t>
  </si>
  <si>
    <t>MJF2-22_PET1-006-ROI1</t>
  </si>
  <si>
    <t>MJF2-22_PET2-010-ROI1</t>
  </si>
  <si>
    <t>MJF2-22_PET2-008-ROI2</t>
  </si>
  <si>
    <t>MJF2-22_PET3-024-ROI1</t>
  </si>
  <si>
    <t>MJF2-22_PET1-022-ROI2</t>
  </si>
  <si>
    <t>MJF2-23-PET3-007-ROI2</t>
  </si>
  <si>
    <t>MJF2-23-PET2-006-ROI1</t>
  </si>
  <si>
    <t>A30P-1</t>
  </si>
  <si>
    <t>A30P-2</t>
  </si>
  <si>
    <t>A30P-4</t>
  </si>
  <si>
    <t>A30P-6</t>
  </si>
  <si>
    <t>KrHe-MJF2-21-PET1-019-MODAG-005 (1)</t>
  </si>
  <si>
    <t>KrHe-MJF2-21-PET2-002-MODAG-005 (2)</t>
  </si>
  <si>
    <t>KrHe-MJF2-21-PET1-004-MODAG-005 (1)</t>
  </si>
  <si>
    <t>KrHe-MJF2-21-PET3-006-MODAG-005 (1)</t>
  </si>
  <si>
    <r>
      <t>A30P tg mice: Moderate to high aSYN pathology (</t>
    </r>
    <r>
      <rPr>
        <b/>
        <sz val="11"/>
        <rFont val="Calibri"/>
        <family val="2"/>
      </rPr>
      <t xml:space="preserve">≥ 1% area of positive staining) </t>
    </r>
  </si>
  <si>
    <r>
      <t>A30P tg mice: Low aSYN pathology (&lt;</t>
    </r>
    <r>
      <rPr>
        <b/>
        <sz val="11"/>
        <rFont val="Calibri"/>
        <family val="2"/>
      </rPr>
      <t xml:space="preserve"> 1% area of positive staining) </t>
    </r>
  </si>
  <si>
    <t>Wildtype</t>
  </si>
  <si>
    <t>wt-2</t>
  </si>
  <si>
    <t>wt-4</t>
  </si>
  <si>
    <t>wt-5</t>
  </si>
  <si>
    <t>wt-6</t>
  </si>
  <si>
    <t>wt-7</t>
  </si>
  <si>
    <t>wt-1</t>
  </si>
  <si>
    <t>wt-3</t>
  </si>
  <si>
    <t>wt-9</t>
  </si>
  <si>
    <t>wt-10</t>
  </si>
  <si>
    <t>wt-12</t>
  </si>
  <si>
    <t>wt-13</t>
  </si>
  <si>
    <t>wt-14</t>
  </si>
  <si>
    <t>wt-15</t>
  </si>
  <si>
    <t>wt-16</t>
  </si>
  <si>
    <t>KrHe-MJF2-21-PET2-002-MODAG-005 (1)</t>
  </si>
  <si>
    <t>KrHe-MJF2-21-PET1-004-MODAG-005 (2)</t>
  </si>
  <si>
    <t>KrHe-MJF2-21-PET2-005-MODAG-005 (1)</t>
  </si>
  <si>
    <t>KrHe-MJF2-21-PET3-006-MODAG-005 (2)</t>
  </si>
  <si>
    <t>KrHe-MJF2-21-PET1-007-MODAG-005 (2)</t>
  </si>
  <si>
    <t>MJF2-22_PET1-022-ROI1</t>
  </si>
  <si>
    <t>MJF2-22_PET3-023-ROI2</t>
  </si>
  <si>
    <t>MJF2-22_PET1-006-ROI2</t>
  </si>
  <si>
    <t>MJF2-22_PET2-008-ROI1</t>
  </si>
  <si>
    <t>MJF2-22_PET2-010-ROI2</t>
  </si>
  <si>
    <t>MJF2-22_PET3-011-ROI1</t>
  </si>
  <si>
    <t>MJF2-23-PET3-007-ROI1</t>
  </si>
  <si>
    <t>MJF2-23-PET2-006-ROI2</t>
  </si>
  <si>
    <t>MJF2-23-PET1-005-ROI1</t>
  </si>
  <si>
    <t>Wildtype control mice</t>
  </si>
  <si>
    <t>Average SUVR (30-60 min)</t>
  </si>
  <si>
    <t>Reference region: Cortex</t>
  </si>
  <si>
    <t>SD</t>
  </si>
  <si>
    <t>A30P tg mice: Moderate to high pathology</t>
  </si>
  <si>
    <t>A30P tg mice: Low pathology</t>
  </si>
  <si>
    <t>Reference region: Hippocampus</t>
  </si>
  <si>
    <t>Brainstem/HIP</t>
  </si>
  <si>
    <t>MidbrainArea/HIP</t>
  </si>
  <si>
    <t>Striatum/HIP</t>
  </si>
  <si>
    <t>Thalamus/HIP</t>
  </si>
  <si>
    <t>Amygdala/HIP</t>
  </si>
  <si>
    <t>Hypothalamus/HIP</t>
  </si>
  <si>
    <t>Cortex/HIP</t>
  </si>
  <si>
    <t>Cerebellum/HIP</t>
  </si>
  <si>
    <t>WT</t>
  </si>
  <si>
    <t>Fibril-injected 4 dpi</t>
  </si>
  <si>
    <t>Target region: Whole striatum</t>
  </si>
  <si>
    <t>ino25</t>
  </si>
  <si>
    <t>SUVR (CB)</t>
  </si>
  <si>
    <t>SUVR (LStr)</t>
  </si>
  <si>
    <t>RStr</t>
  </si>
  <si>
    <t>LStr</t>
  </si>
  <si>
    <t>WholeCerebellum</t>
  </si>
  <si>
    <t>RStr/CB</t>
  </si>
  <si>
    <t>LStr/CB</t>
  </si>
  <si>
    <t>RStr/LStr</t>
  </si>
  <si>
    <t>Average(10-60min)</t>
  </si>
  <si>
    <t>ino26</t>
  </si>
  <si>
    <t>ino27</t>
  </si>
  <si>
    <t>ino28</t>
  </si>
  <si>
    <t>PET imaging in fibril-injected rat model</t>
  </si>
  <si>
    <t>PET imaging in A30P transgenic mouse model</t>
  </si>
  <si>
    <t>Non-injected</t>
  </si>
  <si>
    <t>ino16</t>
  </si>
  <si>
    <t>ino17</t>
  </si>
  <si>
    <t>ino21</t>
  </si>
  <si>
    <t>Non-injected rats</t>
  </si>
  <si>
    <t>Fibril-injected rats 4 dpi</t>
  </si>
  <si>
    <t>Reference region: Cerebellum</t>
  </si>
  <si>
    <t>Rat ID</t>
  </si>
  <si>
    <t>4 dpi</t>
  </si>
  <si>
    <t>R Str</t>
  </si>
  <si>
    <t>L Str</t>
  </si>
  <si>
    <t>fib10</t>
  </si>
  <si>
    <t>Vehicle</t>
  </si>
  <si>
    <t>anle138b blocking</t>
  </si>
  <si>
    <t>SUVR</t>
  </si>
  <si>
    <t>R/CB</t>
  </si>
  <si>
    <t>L/CB</t>
  </si>
  <si>
    <t>R/L</t>
  </si>
  <si>
    <t>10-60min</t>
  </si>
  <si>
    <t>fib11</t>
  </si>
  <si>
    <t>fib12</t>
  </si>
  <si>
    <t>PET imaging in fibril-injected rat model - blocking study</t>
  </si>
  <si>
    <t>Average SUVR (10-60mins)</t>
  </si>
  <si>
    <t>Reference region: Left (non-injected) striatum</t>
  </si>
  <si>
    <t>Rat</t>
  </si>
  <si>
    <t>Vehicle - RStr</t>
  </si>
  <si>
    <t>Vehicle - LStr</t>
  </si>
  <si>
    <t>anle138b - RStr</t>
  </si>
  <si>
    <t>anle138b - LStr</t>
  </si>
  <si>
    <t>MODAG-005 PET</t>
  </si>
  <si>
    <t>Target region: Right/injected striatum</t>
  </si>
  <si>
    <t>Reference region: Left/non-injected striatum</t>
  </si>
  <si>
    <t>Target region: Auto iso-countour 70% in right/fibril-injected striatum</t>
  </si>
  <si>
    <t>ino12</t>
  </si>
  <si>
    <t>ino15</t>
  </si>
  <si>
    <t>ino13</t>
  </si>
  <si>
    <t>ino14</t>
  </si>
  <si>
    <t>MODAG-001 PET</t>
  </si>
  <si>
    <t>Target region: Auto iso-contour 70%</t>
  </si>
  <si>
    <t>Analysis using VOI based on isocontour automatic detection set to 70%</t>
  </si>
  <si>
    <t>A30P</t>
  </si>
  <si>
    <t>A30P-30-2 _TB</t>
  </si>
  <si>
    <t>A30P-34-1 _TB</t>
  </si>
  <si>
    <t>A30P-34-2 _TB</t>
  </si>
  <si>
    <t>Mean</t>
  </si>
  <si>
    <t>Area</t>
  </si>
  <si>
    <t>Minus Bckg</t>
  </si>
  <si>
    <t>Midbrain</t>
  </si>
  <si>
    <t>Midbrain1</t>
  </si>
  <si>
    <t>20x10</t>
  </si>
  <si>
    <t>20 deg</t>
  </si>
  <si>
    <t>ZI</t>
  </si>
  <si>
    <t>Midbrain2</t>
  </si>
  <si>
    <t>15x10</t>
  </si>
  <si>
    <t>Zona Incerta 1</t>
  </si>
  <si>
    <t>10x5</t>
  </si>
  <si>
    <t>10 deg</t>
  </si>
  <si>
    <t>CRB</t>
  </si>
  <si>
    <t>Zona Incerta 2</t>
  </si>
  <si>
    <t>5x5</t>
  </si>
  <si>
    <t>BS</t>
  </si>
  <si>
    <t>Cortex 1</t>
  </si>
  <si>
    <t>20x8</t>
  </si>
  <si>
    <t>15 deg</t>
  </si>
  <si>
    <t>Cortex 2</t>
  </si>
  <si>
    <t>35x10</t>
  </si>
  <si>
    <t>Cortex 3</t>
  </si>
  <si>
    <t>CRB1</t>
  </si>
  <si>
    <t>4x10</t>
  </si>
  <si>
    <t>m30 deg</t>
  </si>
  <si>
    <t>CRB2</t>
  </si>
  <si>
    <t>5x10</t>
  </si>
  <si>
    <t xml:space="preserve">BS1 </t>
  </si>
  <si>
    <t>BS2</t>
  </si>
  <si>
    <t>10x20</t>
  </si>
  <si>
    <t>30 deg</t>
  </si>
  <si>
    <t>Bckg</t>
  </si>
  <si>
    <t>20x20</t>
  </si>
  <si>
    <t>A30P-29-1 _NSB</t>
  </si>
  <si>
    <t>A30P-29-2_NSB</t>
  </si>
  <si>
    <t>excluded due to excessive NSB</t>
  </si>
  <si>
    <t>WT-10-1 _TB</t>
  </si>
  <si>
    <t>WT-10-2_TB</t>
  </si>
  <si>
    <t>WT-17-1_TB</t>
  </si>
  <si>
    <t>2x10</t>
  </si>
  <si>
    <t>m5 deg</t>
  </si>
  <si>
    <t>WT-11-1 _NSB</t>
  </si>
  <si>
    <t>WT-11-2 _TB</t>
  </si>
  <si>
    <t>2x10     8</t>
  </si>
  <si>
    <t>7x3      9</t>
  </si>
  <si>
    <t>PLATES:</t>
  </si>
  <si>
    <t>=======</t>
  </si>
  <si>
    <t>SA (Ci/mmol)</t>
  </si>
  <si>
    <t>CPM/fmol</t>
  </si>
  <si>
    <t xml:space="preserve">Fibril </t>
  </si>
  <si>
    <t>c (nM)</t>
  </si>
  <si>
    <t>Plate 1</t>
  </si>
  <si>
    <t>M1</t>
  </si>
  <si>
    <t>aSYN</t>
  </si>
  <si>
    <t>M5</t>
  </si>
  <si>
    <t>Tau</t>
  </si>
  <si>
    <t>Assay:-/Prot:-/Cass:-/Func:-/Cassette no:   1/Shelf: 1/8*12</t>
  </si>
  <si>
    <t>PIB</t>
  </si>
  <si>
    <t>Aß</t>
  </si>
  <si>
    <t>End of plate 1</t>
  </si>
  <si>
    <t>Plate 2</t>
  </si>
  <si>
    <t>Assay:-/Prot:-/Cass:-/Func:-/Cassette no:   2/Shelf: 2/8*12</t>
  </si>
  <si>
    <t>End of plate 5</t>
  </si>
  <si>
    <t>Total count rate:   179574.9 CCPM</t>
  </si>
  <si>
    <t>END</t>
  </si>
  <si>
    <t>% Positive area</t>
  </si>
  <si>
    <t>wt pooled</t>
  </si>
  <si>
    <t>Section ID</t>
  </si>
  <si>
    <t>#1</t>
  </si>
  <si>
    <t>A30P-1-19-1</t>
  </si>
  <si>
    <t>wt-1-31-1</t>
  </si>
  <si>
    <t>A30P-1-19-2</t>
  </si>
  <si>
    <t>artifacts</t>
  </si>
  <si>
    <t>wt-1-31-2</t>
  </si>
  <si>
    <t>#2</t>
  </si>
  <si>
    <t>A30P-1-22-1</t>
  </si>
  <si>
    <t>A30P-1-22-2</t>
  </si>
  <si>
    <t>#3</t>
  </si>
  <si>
    <t>wt-2-49-1</t>
  </si>
  <si>
    <t>A30P-1-33-1</t>
  </si>
  <si>
    <t>wt-2-49-2</t>
  </si>
  <si>
    <t>A30P-1-33-2</t>
  </si>
  <si>
    <t>#4</t>
  </si>
  <si>
    <t>A30P-1-43-1</t>
  </si>
  <si>
    <t>wt-14-24-1</t>
  </si>
  <si>
    <t>A30P-1-43-2</t>
  </si>
  <si>
    <t>wt-14-24-2</t>
  </si>
  <si>
    <t>#5</t>
  </si>
  <si>
    <t>A30P-1-52-1</t>
  </si>
  <si>
    <t>A30P-1-52-2</t>
  </si>
  <si>
    <t>wt-15-41-1</t>
  </si>
  <si>
    <t>wt-15-41-2</t>
  </si>
  <si>
    <t>MEAN:</t>
  </si>
  <si>
    <t>SD:</t>
  </si>
  <si>
    <t>#6</t>
  </si>
  <si>
    <t>wt-16-36-1</t>
  </si>
  <si>
    <t>wt-16-36-2</t>
  </si>
  <si>
    <t>A30P-2-13-1</t>
  </si>
  <si>
    <t>A30P-2-13-2</t>
  </si>
  <si>
    <t>A30P-2-18-1</t>
  </si>
  <si>
    <t>A30P-2-18-2</t>
  </si>
  <si>
    <t>A30P-2-24-1</t>
  </si>
  <si>
    <t>A30P-2-24-2</t>
  </si>
  <si>
    <t>A30P-2-33-1</t>
  </si>
  <si>
    <t>A30P-2-33-2</t>
  </si>
  <si>
    <t>A30P-2-39-1</t>
  </si>
  <si>
    <t>A30P-2-39-2</t>
  </si>
  <si>
    <t>A30P-3-28-1</t>
  </si>
  <si>
    <t>A30P-3-28-2</t>
  </si>
  <si>
    <t>A30P-3-36-1</t>
  </si>
  <si>
    <t>A30P-3-36-2</t>
  </si>
  <si>
    <t>A30P-3-38-1</t>
  </si>
  <si>
    <t>A30P-3-38-2</t>
  </si>
  <si>
    <t>A30P-3-46-1</t>
  </si>
  <si>
    <t>A30P-3-46-2</t>
  </si>
  <si>
    <t>A30P-3-50-1</t>
  </si>
  <si>
    <t>A30P-3-50-2</t>
  </si>
  <si>
    <t>A30P-4-10-1</t>
  </si>
  <si>
    <t>A30P-4-10-2</t>
  </si>
  <si>
    <t>broken</t>
  </si>
  <si>
    <t>A30P-4-19-1</t>
  </si>
  <si>
    <t>A30P-4-19-2</t>
  </si>
  <si>
    <t>A30P-4-23-1</t>
  </si>
  <si>
    <t>A30P-4-23-2</t>
  </si>
  <si>
    <t>A30P-4-24-1</t>
  </si>
  <si>
    <t>A30P-4-24-2</t>
  </si>
  <si>
    <t>broken/artifacts</t>
  </si>
  <si>
    <t>A30P-4-32-1</t>
  </si>
  <si>
    <t>A30P-4-32-2</t>
  </si>
  <si>
    <t>A30P-6-22-1</t>
  </si>
  <si>
    <t>A30P-6-22-2</t>
  </si>
  <si>
    <t>A30P-6-28-1</t>
  </si>
  <si>
    <t>A30P-6-28-2</t>
  </si>
  <si>
    <t>A30P-6-35-1</t>
  </si>
  <si>
    <t>A30P-6-35-2</t>
  </si>
  <si>
    <t>A30P-6-37-1</t>
  </si>
  <si>
    <t>A30P-6-37-2</t>
  </si>
  <si>
    <t>A30P-6-40-1</t>
  </si>
  <si>
    <t>A30P-6-40-2</t>
  </si>
  <si>
    <t>A30P-5-11-1</t>
  </si>
  <si>
    <t>A30P-5-11-2</t>
  </si>
  <si>
    <t>A30P-5-22-1</t>
  </si>
  <si>
    <t>A30P-5-22-2</t>
  </si>
  <si>
    <t>A30P-5-32-1</t>
  </si>
  <si>
    <t>A30P-5-32-2</t>
  </si>
  <si>
    <t>A30P-5-41-1</t>
  </si>
  <si>
    <t>A30P-5-41-2</t>
  </si>
  <si>
    <t>A30P-5-52-1</t>
  </si>
  <si>
    <t>A30P-5-52-2</t>
  </si>
  <si>
    <t>A30P-7-11-1</t>
  </si>
  <si>
    <t>A30P-7-11-2</t>
  </si>
  <si>
    <t>A30P-7-22-1</t>
  </si>
  <si>
    <t>A30P-7-22-2</t>
  </si>
  <si>
    <t>A30P-7-32-1</t>
  </si>
  <si>
    <t>A30P-7-32-2</t>
  </si>
  <si>
    <t>A30P-7-42-1</t>
  </si>
  <si>
    <t>A30P-7-42-2</t>
  </si>
  <si>
    <t>A30P-7-51-1</t>
  </si>
  <si>
    <t>A30P-7-51-2</t>
  </si>
  <si>
    <t>A30P-8-5-1</t>
  </si>
  <si>
    <t>A30P-8-5-2</t>
  </si>
  <si>
    <t>A30P-8-12-1</t>
  </si>
  <si>
    <t>A30P-8-12-2</t>
  </si>
  <si>
    <t>A30P-8-22-1</t>
  </si>
  <si>
    <t>A30P-8-22-2</t>
  </si>
  <si>
    <t>A30P-8-32-1</t>
  </si>
  <si>
    <t>A30P-8-32-2</t>
  </si>
  <si>
    <t>A30P-8-42-1</t>
  </si>
  <si>
    <t>A30P-8-42-2</t>
  </si>
  <si>
    <t>A30P-10-24-1</t>
  </si>
  <si>
    <t>A30P-10-24-2</t>
  </si>
  <si>
    <t>A30P-10-35-1</t>
  </si>
  <si>
    <t>A30P-10-35-2</t>
  </si>
  <si>
    <t>A30P-10-42-1</t>
  </si>
  <si>
    <t>A30P-10-42-2</t>
  </si>
  <si>
    <t>A30P-10-51-1</t>
  </si>
  <si>
    <t>A30P-10-51-2</t>
  </si>
  <si>
    <t>A30P-10-62-1</t>
  </si>
  <si>
    <t>A30P-10-62-2</t>
  </si>
  <si>
    <t>A30P-10-71-1</t>
  </si>
  <si>
    <t>A30P-10-71-2</t>
  </si>
  <si>
    <t>A30P-12-22-1</t>
  </si>
  <si>
    <t>A30P-12-22-2</t>
  </si>
  <si>
    <t>A30P-12-31-1</t>
  </si>
  <si>
    <t>A30P-12-31-2</t>
  </si>
  <si>
    <t>A30P-12-44-1</t>
  </si>
  <si>
    <t>A30P-12-44-2</t>
  </si>
  <si>
    <t>A30P-12-51-1</t>
  </si>
  <si>
    <t>A30P-12-51-2</t>
  </si>
  <si>
    <t>A30P-12-60-1</t>
  </si>
  <si>
    <t>A30P-12-60-2</t>
  </si>
  <si>
    <t>A30P-13-13-1</t>
  </si>
  <si>
    <t>A30P-13-13-2</t>
  </si>
  <si>
    <t>A30P-13-22-1</t>
  </si>
  <si>
    <t>A30P-13-22-2</t>
  </si>
  <si>
    <t>A30P-13-30-1</t>
  </si>
  <si>
    <t>A30P-13-30-2</t>
  </si>
  <si>
    <t>A30P-13-31-1</t>
  </si>
  <si>
    <t>A30P-13-31-2</t>
  </si>
  <si>
    <t>A30P-13-42-1</t>
  </si>
  <si>
    <t>A30P-13-42-2</t>
  </si>
  <si>
    <t>A30P-14-22-1</t>
  </si>
  <si>
    <t>A30P-14-22-2</t>
  </si>
  <si>
    <t>A30P-14-32-1</t>
  </si>
  <si>
    <t>A30P-14-32-2</t>
  </si>
  <si>
    <t>A30P-14-42-1</t>
  </si>
  <si>
    <t>A30P-14-42-2</t>
  </si>
  <si>
    <t>A30P-14-43-1</t>
  </si>
  <si>
    <t>A30P-14-43-2</t>
  </si>
  <si>
    <t>A30P-14-47-1</t>
  </si>
  <si>
    <t>A30P-14-47-2</t>
  </si>
  <si>
    <t>A30P-14-62-1</t>
  </si>
  <si>
    <t>A30P-14-62-2</t>
  </si>
  <si>
    <t>A30P-15-21-1</t>
  </si>
  <si>
    <t>A30P-15-21-2</t>
  </si>
  <si>
    <t>A30P-15-31-1</t>
  </si>
  <si>
    <t>A30P-15-31-2</t>
  </si>
  <si>
    <t>A30P-15-41-1</t>
  </si>
  <si>
    <t>A30P-15-41-2</t>
  </si>
  <si>
    <t>A30P-15-51-1</t>
  </si>
  <si>
    <t>A30P-15-51-2</t>
  </si>
  <si>
    <t>A30P-15-62-1</t>
  </si>
  <si>
    <t>A30P-15-62-2</t>
  </si>
  <si>
    <t>A30P-16-41-1</t>
  </si>
  <si>
    <t>A30P-16-41-2</t>
  </si>
  <si>
    <t>A30P-16-51-1</t>
  </si>
  <si>
    <t>A30P-16-51-2</t>
  </si>
  <si>
    <t>A30P-16-62-1</t>
  </si>
  <si>
    <t>A30P-16-62-2</t>
  </si>
  <si>
    <t>A30P-16-72-1</t>
  </si>
  <si>
    <t>A30P-16-72-2</t>
  </si>
  <si>
    <t>A30P-16-81-1</t>
  </si>
  <si>
    <t>A30P-16-81-2</t>
  </si>
  <si>
    <t>IHC aSYN pS129 - Brainstem - Quantitative analysis by thresholding</t>
  </si>
  <si>
    <t>IHC-PET Correlation</t>
  </si>
  <si>
    <t>A30P mice</t>
  </si>
  <si>
    <t>Wildtype mice</t>
  </si>
  <si>
    <t>MouseID</t>
  </si>
  <si>
    <t>PET average SUVR (30-60min)</t>
  </si>
  <si>
    <t>IHC aSYN - % positive staining</t>
  </si>
  <si>
    <t>Grouping of A30P mice based on aSYN pathology/%positive staining area</t>
  </si>
  <si>
    <t>LOW PATHOLOGY (&lt; 1%)</t>
  </si>
  <si>
    <t>aSYN pS129</t>
  </si>
  <si>
    <t>MODERATE PATHOLOGY (1-5%)</t>
  </si>
  <si>
    <t>HIGH PATHOLOGY (&gt;5%)</t>
  </si>
  <si>
    <t>start[minutes]</t>
  </si>
  <si>
    <t>Whole Brain</t>
  </si>
  <si>
    <t>Caudate Nucleus</t>
  </si>
  <si>
    <t>Putamen</t>
  </si>
  <si>
    <t>Ventral Striatum</t>
  </si>
  <si>
    <t>Pallidum</t>
  </si>
  <si>
    <t>Substantia Nigra</t>
  </si>
  <si>
    <t>Insula</t>
  </si>
  <si>
    <t>Anterior Cingulate</t>
  </si>
  <si>
    <t>Posterior Cingulate</t>
  </si>
  <si>
    <t>Occipital Cortex</t>
  </si>
  <si>
    <t>Cortical White Matter</t>
  </si>
  <si>
    <t>Brain Stem</t>
  </si>
  <si>
    <t>Cerebellar White Matter</t>
  </si>
  <si>
    <t>Frontal Cortex</t>
  </si>
  <si>
    <t>Temporal Cortex</t>
  </si>
  <si>
    <t>Parietal Cortex</t>
  </si>
  <si>
    <t>MeanCTX</t>
  </si>
  <si>
    <t>PET imaging NHP1</t>
  </si>
  <si>
    <t>TAC Baseline</t>
  </si>
  <si>
    <t>TAC competition</t>
  </si>
  <si>
    <t>CTX</t>
  </si>
  <si>
    <t>PET imaging NHP2</t>
  </si>
  <si>
    <t>VOI</t>
  </si>
  <si>
    <t>baseline</t>
  </si>
  <si>
    <t>competition</t>
  </si>
  <si>
    <t>MIN</t>
  </si>
  <si>
    <t>MAX</t>
  </si>
  <si>
    <t>Vt</t>
  </si>
  <si>
    <t>K1</t>
  </si>
  <si>
    <t>Time</t>
  </si>
  <si>
    <t>Body temperature [°F]</t>
  </si>
  <si>
    <t>Heart rate [BPM]</t>
  </si>
  <si>
    <r>
      <t>Expired CO</t>
    </r>
    <r>
      <rPr>
        <vertAlign val="subscript"/>
        <sz val="11"/>
        <color theme="1"/>
        <rFont val="Calibri"/>
        <family val="2"/>
        <scheme val="minor"/>
      </rPr>
      <t>2</t>
    </r>
  </si>
  <si>
    <t>Respiration/min</t>
  </si>
  <si>
    <r>
      <t>Pulse 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[%]</t>
    </r>
  </si>
  <si>
    <t>Anesthetic gas [%]</t>
  </si>
  <si>
    <t>Oxygen [L/min]</t>
  </si>
  <si>
    <t>Injection time</t>
  </si>
  <si>
    <t>Macaque vitals</t>
  </si>
  <si>
    <t>NHP1 - PET baseline</t>
  </si>
  <si>
    <t>NHP1 - PET competition</t>
  </si>
  <si>
    <t>NHP2 - PET baseline</t>
  </si>
  <si>
    <t>NHP2 - PET competition</t>
  </si>
  <si>
    <t>Umrechnungsfaktor</t>
  </si>
  <si>
    <t>Slope Std</t>
  </si>
  <si>
    <t>Spec. Act.</t>
  </si>
  <si>
    <t>MODAG-005</t>
  </si>
  <si>
    <t>Average</t>
  </si>
  <si>
    <t>Specific binding</t>
  </si>
  <si>
    <t>µCi/g</t>
  </si>
  <si>
    <t>nmol/g</t>
  </si>
  <si>
    <t>MSA3 96nM TB</t>
  </si>
  <si>
    <t>ROI No.</t>
  </si>
  <si>
    <t>MEAN-BG</t>
  </si>
  <si>
    <t>Faktor</t>
  </si>
  <si>
    <t>WM</t>
  </si>
  <si>
    <t>MSA3 96nM NSB</t>
  </si>
  <si>
    <t>MSA3 48nM TB</t>
  </si>
  <si>
    <t>MSA3 48nM NSB</t>
  </si>
  <si>
    <t>MSA3 24nM TB</t>
  </si>
  <si>
    <t>MSA3 24nM NSB</t>
  </si>
  <si>
    <t>MSA3 12nM TB</t>
  </si>
  <si>
    <t>MSA3 12nM NSB</t>
  </si>
  <si>
    <t>MSA3 6nM TB</t>
  </si>
  <si>
    <t>MSA3 6nM NSB</t>
  </si>
  <si>
    <t>MSA3 3nM TB</t>
  </si>
  <si>
    <t>MSA3 3nM NSB</t>
  </si>
  <si>
    <t>MSA3 1.5nM TB</t>
  </si>
  <si>
    <t>MSA3 1.5nM NSB</t>
  </si>
  <si>
    <t>excluded</t>
  </si>
  <si>
    <t>MSA3 0.75nM TB</t>
  </si>
  <si>
    <t>MSA3 0.75nM NSB</t>
  </si>
  <si>
    <t>MSA3 0.375nM TB</t>
  </si>
  <si>
    <t>MSA3 0.375nM NSB</t>
  </si>
  <si>
    <t>MSA3 0.1875nM TB</t>
  </si>
  <si>
    <t>Tissue Destroyed</t>
  </si>
  <si>
    <t>MSA3 0.1875nM NSB</t>
  </si>
  <si>
    <t>no</t>
  </si>
  <si>
    <t>MSA3 0.09375nM TB</t>
  </si>
  <si>
    <t>NOT DONE, TOO LITTLE PATHOLOGY</t>
  </si>
  <si>
    <t>MODAG-005 Kd determination with selegiline blocking in MSA tissue</t>
  </si>
  <si>
    <t>MODAG-005 autoradiography in A30P tg vs. Wildtype control mouse tissue</t>
  </si>
  <si>
    <t>Baseline (vehicle)</t>
  </si>
  <si>
    <t>Blocking (anle138b)</t>
  </si>
  <si>
    <t>Characterization of Aβ1-42 fibrils</t>
  </si>
  <si>
    <t>nm</t>
  </si>
  <si>
    <t>B1</t>
  </si>
  <si>
    <t>B2</t>
  </si>
  <si>
    <t>B3</t>
  </si>
  <si>
    <t>B4</t>
  </si>
  <si>
    <t>ThT + Monomer</t>
  </si>
  <si>
    <t>ThT Only</t>
  </si>
  <si>
    <t>ThT fluorescence</t>
  </si>
  <si>
    <t>N50-22-11</t>
  </si>
  <si>
    <t>N50-22-12</t>
  </si>
  <si>
    <t>N50-22-13</t>
  </si>
  <si>
    <t>N50-22-14</t>
  </si>
  <si>
    <t>N50-22-15</t>
  </si>
  <si>
    <t>N50-22-16</t>
  </si>
  <si>
    <t>N50-22-17</t>
  </si>
  <si>
    <t>N50-22-18</t>
  </si>
  <si>
    <t>N50-22-19</t>
  </si>
  <si>
    <t>N50-22-20</t>
  </si>
  <si>
    <t>N50-22-21</t>
  </si>
  <si>
    <t>N50-22-22</t>
  </si>
  <si>
    <t>N50-22-23</t>
  </si>
  <si>
    <t>N50-22-24</t>
  </si>
  <si>
    <t>N50-22-25</t>
  </si>
  <si>
    <t>N50-22-26</t>
  </si>
  <si>
    <t>N50-22-27</t>
  </si>
  <si>
    <t>N50-22-28</t>
  </si>
  <si>
    <t>N50-22-29</t>
  </si>
  <si>
    <t>Länge</t>
  </si>
  <si>
    <t>Breite</t>
  </si>
  <si>
    <t>MW</t>
  </si>
  <si>
    <t xml:space="preserve">18 Different pictures </t>
  </si>
  <si>
    <t xml:space="preserve">STABW </t>
  </si>
  <si>
    <t>n</t>
  </si>
  <si>
    <t xml:space="preserve">Längen </t>
  </si>
  <si>
    <t>Length</t>
  </si>
  <si>
    <t>20-40</t>
  </si>
  <si>
    <t>40-60</t>
  </si>
  <si>
    <t>60-80</t>
  </si>
  <si>
    <t>80-100</t>
  </si>
  <si>
    <t>100-120</t>
  </si>
  <si>
    <t>120-140</t>
  </si>
  <si>
    <t>140-160</t>
  </si>
  <si>
    <t>160-180</t>
  </si>
  <si>
    <t>180-200</t>
  </si>
  <si>
    <t>&gt;200</t>
  </si>
  <si>
    <t>Bin</t>
  </si>
  <si>
    <t>Frequency</t>
  </si>
  <si>
    <t>Binning by Prism</t>
  </si>
  <si>
    <t>Bin Center</t>
  </si>
  <si>
    <t># values</t>
  </si>
  <si>
    <t>More</t>
  </si>
  <si>
    <r>
      <t>[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H]PiB saturation binding assay</t>
    </r>
  </si>
  <si>
    <t>PD</t>
  </si>
  <si>
    <t>AD</t>
  </si>
  <si>
    <t>PSP</t>
  </si>
  <si>
    <t>Control 3-GM</t>
  </si>
  <si>
    <t>Control 3-WM</t>
  </si>
  <si>
    <t>MODAG-005 autoradiography in PD, AD, PSP and control tissue</t>
  </si>
  <si>
    <t>MODAG-005 Kd determination in AD tissue</t>
  </si>
  <si>
    <t>10x ROIs:</t>
  </si>
  <si>
    <t>#1-6: 40x30 pixels</t>
  </si>
  <si>
    <t>#7: 30x50 pixels</t>
  </si>
  <si>
    <t>#8: 30x30 pixels</t>
  </si>
  <si>
    <t>#9: 40x30 pixels</t>
  </si>
  <si>
    <t>#10: 30x20 pixels</t>
  </si>
  <si>
    <t>AD Kd determination</t>
  </si>
  <si>
    <t>Interpolate</t>
  </si>
  <si>
    <t>20x20 x196 ROIs</t>
  </si>
  <si>
    <t>Min</t>
  </si>
  <si>
    <t>Max</t>
  </si>
  <si>
    <t>M-bckgrd</t>
  </si>
  <si>
    <t>norm</t>
  </si>
  <si>
    <t>MODAG-005 autoradiography vs aSYN pSer129 immunofluorescence in PD tissue</t>
  </si>
  <si>
    <t>MODAG-005 autoradiography</t>
  </si>
  <si>
    <t>aSYN pSer129 immunofluorescence</t>
  </si>
  <si>
    <t>Background for subtraction</t>
  </si>
  <si>
    <t>Semi-quantitative analysis by scoring - IHC MAO-B</t>
  </si>
  <si>
    <t>Score: Scale of 0 (no staning) to 3 (most staining)</t>
  </si>
  <si>
    <t>IHC Score</t>
  </si>
  <si>
    <t>x-x-x-1 = section 1 on the slide</t>
  </si>
  <si>
    <t>x-x-x-2 = section 2 on the slide</t>
  </si>
  <si>
    <t>A30P (&gt;5% pathology)</t>
  </si>
  <si>
    <t>A30P-5-29-1</t>
  </si>
  <si>
    <t>A30P-5-56-1</t>
  </si>
  <si>
    <t>A30P-14-38-1</t>
  </si>
  <si>
    <t>A30P-14-68-1</t>
  </si>
  <si>
    <t>A30P-5-29-2</t>
  </si>
  <si>
    <t>A30P-5-56-2</t>
  </si>
  <si>
    <t>A30P-14-38-2</t>
  </si>
  <si>
    <t>A30P-14-68-2</t>
  </si>
  <si>
    <t>NA</t>
  </si>
  <si>
    <t>A30P (1-5% pathology)</t>
  </si>
  <si>
    <t>A30P-7-20-1</t>
  </si>
  <si>
    <t>A30P-7-53-1</t>
  </si>
  <si>
    <t>A30P-12-25-1</t>
  </si>
  <si>
    <t>A30P-12-53-1</t>
  </si>
  <si>
    <t>A30P-7-20-2</t>
  </si>
  <si>
    <t>A30P-7-53-2</t>
  </si>
  <si>
    <t>A30P-12-25-2</t>
  </si>
  <si>
    <t>A30P-12-53-2</t>
  </si>
  <si>
    <t>A30P (&lt;1% pathology)</t>
  </si>
  <si>
    <t>A30P-1-58-1</t>
  </si>
  <si>
    <t>A30P-1-24-1</t>
  </si>
  <si>
    <t>A30P-2-23-1</t>
  </si>
  <si>
    <t>A30P-2-40-1</t>
  </si>
  <si>
    <t>A30P-1-58-2</t>
  </si>
  <si>
    <t>A30P-1-24-2</t>
  </si>
  <si>
    <t>A30P-2-23-2</t>
  </si>
  <si>
    <t>A30P-2-40-2</t>
  </si>
  <si>
    <t>Wt-13-16-1</t>
  </si>
  <si>
    <t>Wt-13-38-1</t>
  </si>
  <si>
    <t>Wt-16-29-1</t>
  </si>
  <si>
    <t>Wt-16-38-1</t>
  </si>
  <si>
    <t>Wt-13-16-2</t>
  </si>
  <si>
    <t>Wt-13-38-2</t>
  </si>
  <si>
    <t>Wt-16-29-2</t>
  </si>
  <si>
    <t>Wt-16-38-2</t>
  </si>
  <si>
    <t>Metabolites analysis NHP1</t>
  </si>
  <si>
    <t>5 min</t>
  </si>
  <si>
    <t>15 min</t>
  </si>
  <si>
    <t>30 min</t>
  </si>
  <si>
    <t>45 min</t>
  </si>
  <si>
    <t>60 min</t>
  </si>
  <si>
    <t>M2</t>
  </si>
  <si>
    <t>Parent</t>
  </si>
  <si>
    <t>Metabolites analysis NHP2</t>
  </si>
  <si>
    <t>CB</t>
  </si>
  <si>
    <t>%ID</t>
  </si>
  <si>
    <t>A30P mouse model</t>
  </si>
  <si>
    <t>A30P-2 vehicle</t>
  </si>
  <si>
    <t>MB</t>
  </si>
  <si>
    <t>A30P-2 MODAG-005 blocking</t>
  </si>
  <si>
    <t>A30P-2 anle138b blocking</t>
  </si>
  <si>
    <t>wt-2 baseline (tracer only)</t>
  </si>
  <si>
    <t>A30P-2 baseline (tracer only)</t>
  </si>
  <si>
    <t>wt-2 vehicle</t>
  </si>
  <si>
    <t>wt-2 MODAG-005 blocking</t>
  </si>
  <si>
    <t>wt-2 anle138b blocking</t>
  </si>
  <si>
    <t>time (s)</t>
  </si>
  <si>
    <t>Tracer only</t>
  </si>
  <si>
    <t>Tracer + vehicle (15 min)</t>
  </si>
  <si>
    <t>Tracer + MODAG-005 (15 min)</t>
  </si>
  <si>
    <t>Tracer + anle138b (15 min)</t>
  </si>
  <si>
    <t>A30P-13 vehicle</t>
  </si>
  <si>
    <t>SUVR-1 (ref: cortex)</t>
  </si>
  <si>
    <t>wt-3 MODAG-005 blocking</t>
  </si>
  <si>
    <t>wt-3 vehicle</t>
  </si>
  <si>
    <t>A30P-13 MODAG-005 blocking</t>
  </si>
  <si>
    <t>time/[kBq/cc]</t>
  </si>
  <si>
    <t>THA</t>
  </si>
  <si>
    <t>Rat PK Analysis - TAC</t>
  </si>
  <si>
    <t>Rat metabolites analysis</t>
  </si>
  <si>
    <t>Brain 5 min</t>
  </si>
  <si>
    <t>Brain 15 min</t>
  </si>
  <si>
    <t>Plasma 5 min</t>
  </si>
  <si>
    <t>Plasma 15 min</t>
  </si>
  <si>
    <t>%</t>
  </si>
  <si>
    <t xml:space="preserve">% ID/g </t>
  </si>
  <si>
    <t>Brain</t>
  </si>
  <si>
    <t>Liver</t>
  </si>
  <si>
    <t>Lung</t>
  </si>
  <si>
    <t>Heart</t>
  </si>
  <si>
    <t>Kidney</t>
  </si>
  <si>
    <t>mouse#</t>
  </si>
  <si>
    <t>Mouse PK analysis - TACs</t>
  </si>
  <si>
    <t>Whole body TACs</t>
  </si>
  <si>
    <t>Brain TACs</t>
  </si>
  <si>
    <t>074</t>
  </si>
  <si>
    <t>085</t>
  </si>
  <si>
    <t>091</t>
  </si>
  <si>
    <t>s</t>
  </si>
  <si>
    <t>mouse #</t>
  </si>
  <si>
    <t>Mouse metabolites analysis</t>
  </si>
  <si>
    <t>Experiment 1:</t>
  </si>
  <si>
    <t>Experiment 2:</t>
  </si>
  <si>
    <t>Experiment 3:</t>
  </si>
  <si>
    <t>Average:</t>
  </si>
  <si>
    <t>Fibril binding assay</t>
  </si>
  <si>
    <t xml:space="preserve">MODAG-005 autoradiography </t>
  </si>
  <si>
    <t>Blocking pilot study</t>
  </si>
  <si>
    <t>Transmission electron microscopy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</si>
</sst>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#,##0.0"/>
    <numFmt numFmtId="168" formatCode="#,##0.00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10"/>
      <name val="Arial"/>
      <family val="2"/>
    </font>
    <font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u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5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16"/>
      <name val="Calibri"/>
      <family val="2"/>
      <scheme val="minor"/>
    </font>
    <font>
      <sz val="11"/>
      <color rgb="FF00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name val="Arial"/>
      <family val="2"/>
    </font>
    <font>
      <sz val="11"/>
      <color rgb="FF00B050"/>
      <name val="Calibri"/>
      <family val="2"/>
      <scheme val="minor"/>
    </font>
    <font>
      <sz val="10"/>
      <name val="Arial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1">
    <xf numFmtId="0" fontId="0" fillId="0" borderId="0" xfId="0"/>
    <xf numFmtId="0" fontId="0" fillId="33" borderId="0" xfId="0" applyFill="1"/>
    <xf numFmtId="0" fontId="0" fillId="0" borderId="0" xfId="0" applyFill="1"/>
    <xf numFmtId="0" fontId="16" fillId="33" borderId="0" xfId="0" applyFont="1" applyFill="1"/>
    <xf numFmtId="0" fontId="16" fillId="33" borderId="0" xfId="0" applyFont="1" applyFill="1" applyAlignment="1"/>
    <xf numFmtId="0" fontId="16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5" xfId="0" applyBorder="1" applyAlignment="1">
      <alignment horizontal="left"/>
    </xf>
    <xf numFmtId="0" fontId="0" fillId="0" borderId="16" xfId="0" applyBorder="1"/>
    <xf numFmtId="0" fontId="0" fillId="0" borderId="0" xfId="0" applyAlignment="1">
      <alignment horizontal="left"/>
    </xf>
    <xf numFmtId="0" fontId="18" fillId="0" borderId="0" xfId="0" applyFont="1"/>
    <xf numFmtId="0" fontId="0" fillId="0" borderId="0" xfId="0" applyAlignment="1">
      <alignment horizontal="center"/>
    </xf>
    <xf numFmtId="11" fontId="0" fillId="0" borderId="0" xfId="0" applyNumberFormat="1"/>
    <xf numFmtId="0" fontId="19" fillId="0" borderId="0" xfId="0" applyFont="1" applyAlignment="1">
      <alignment horizontal="center"/>
    </xf>
    <xf numFmtId="0" fontId="19" fillId="0" borderId="0" xfId="0" applyFont="1"/>
    <xf numFmtId="11" fontId="19" fillId="0" borderId="0" xfId="0" applyNumberFormat="1" applyFont="1"/>
    <xf numFmtId="0" fontId="20" fillId="0" borderId="0" xfId="0" applyFont="1"/>
    <xf numFmtId="0" fontId="0" fillId="0" borderId="0" xfId="0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0" applyFont="1"/>
    <xf numFmtId="0" fontId="0" fillId="34" borderId="0" xfId="0" applyFill="1"/>
    <xf numFmtId="0" fontId="0" fillId="35" borderId="0" xfId="0" applyFill="1"/>
    <xf numFmtId="0" fontId="22" fillId="0" borderId="0" xfId="0" applyFont="1"/>
    <xf numFmtId="0" fontId="18" fillId="0" borderId="0" xfId="0" applyFont="1" applyAlignment="1">
      <alignment horizontal="center"/>
    </xf>
    <xf numFmtId="11" fontId="0" fillId="34" borderId="0" xfId="0" applyNumberFormat="1" applyFill="1"/>
    <xf numFmtId="0" fontId="18" fillId="34" borderId="0" xfId="0" applyFont="1" applyFill="1"/>
    <xf numFmtId="0" fontId="24" fillId="0" borderId="0" xfId="0" applyFont="1"/>
    <xf numFmtId="0" fontId="0" fillId="36" borderId="0" xfId="0" applyFill="1"/>
    <xf numFmtId="11" fontId="0" fillId="36" borderId="0" xfId="0" applyNumberFormat="1" applyFill="1"/>
    <xf numFmtId="0" fontId="18" fillId="36" borderId="0" xfId="0" applyFont="1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23" fillId="0" borderId="0" xfId="0" applyFont="1" applyBorder="1"/>
    <xf numFmtId="164" fontId="18" fillId="0" borderId="0" xfId="0" applyNumberFormat="1" applyFont="1" applyBorder="1" applyAlignment="1">
      <alignment horizontal="center"/>
    </xf>
    <xf numFmtId="165" fontId="23" fillId="0" borderId="0" xfId="0" applyNumberFormat="1" applyFont="1" applyBorder="1"/>
    <xf numFmtId="0" fontId="18" fillId="0" borderId="0" xfId="0" applyFont="1" applyBorder="1"/>
    <xf numFmtId="0" fontId="16" fillId="0" borderId="0" xfId="0" applyFont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11" fontId="0" fillId="0" borderId="17" xfId="0" applyNumberFormat="1" applyBorder="1"/>
    <xf numFmtId="0" fontId="0" fillId="37" borderId="0" xfId="0" applyFill="1"/>
    <xf numFmtId="165" fontId="25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  <xf numFmtId="165" fontId="16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left"/>
    </xf>
    <xf numFmtId="165" fontId="16" fillId="0" borderId="18" xfId="0" applyNumberFormat="1" applyFon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65" fontId="16" fillId="0" borderId="0" xfId="0" applyNumberFormat="1" applyFont="1" applyAlignment="1">
      <alignment horizontal="left"/>
    </xf>
    <xf numFmtId="165" fontId="27" fillId="0" borderId="0" xfId="0" applyNumberFormat="1" applyFont="1" applyAlignment="1">
      <alignment horizontal="left"/>
    </xf>
    <xf numFmtId="165" fontId="18" fillId="0" borderId="17" xfId="0" applyNumberFormat="1" applyFont="1" applyBorder="1" applyAlignment="1">
      <alignment horizontal="left"/>
    </xf>
    <xf numFmtId="165" fontId="0" fillId="0" borderId="17" xfId="0" applyNumberFormat="1" applyBorder="1" applyAlignment="1">
      <alignment horizontal="left"/>
    </xf>
    <xf numFmtId="165" fontId="16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left"/>
    </xf>
    <xf numFmtId="165" fontId="16" fillId="0" borderId="0" xfId="0" applyNumberFormat="1" applyFont="1" applyFill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16" fillId="0" borderId="0" xfId="0" applyNumberFormat="1" applyFont="1" applyBorder="1" applyAlignment="1">
      <alignment horizontal="left"/>
    </xf>
    <xf numFmtId="165" fontId="0" fillId="39" borderId="0" xfId="0" applyNumberFormat="1" applyFill="1" applyAlignment="1">
      <alignment horizontal="left"/>
    </xf>
    <xf numFmtId="165" fontId="28" fillId="0" borderId="0" xfId="0" applyNumberFormat="1" applyFont="1"/>
    <xf numFmtId="165" fontId="0" fillId="0" borderId="0" xfId="0" applyNumberFormat="1"/>
    <xf numFmtId="165" fontId="29" fillId="0" borderId="0" xfId="0" applyNumberFormat="1" applyFont="1"/>
    <xf numFmtId="165" fontId="16" fillId="0" borderId="0" xfId="0" applyNumberFormat="1" applyFont="1"/>
    <xf numFmtId="165" fontId="18" fillId="0" borderId="0" xfId="0" applyNumberFormat="1" applyFont="1"/>
    <xf numFmtId="165" fontId="18" fillId="0" borderId="18" xfId="0" applyNumberFormat="1" applyFont="1" applyBorder="1" applyAlignment="1">
      <alignment horizontal="right"/>
    </xf>
    <xf numFmtId="165" fontId="25" fillId="0" borderId="18" xfId="0" applyNumberFormat="1" applyFont="1" applyBorder="1"/>
    <xf numFmtId="165" fontId="16" fillId="0" borderId="18" xfId="0" applyNumberFormat="1" applyFont="1" applyBorder="1"/>
    <xf numFmtId="165" fontId="18" fillId="0" borderId="0" xfId="0" applyNumberFormat="1" applyFont="1" applyAlignment="1">
      <alignment horizontal="right"/>
    </xf>
    <xf numFmtId="165" fontId="25" fillId="0" borderId="0" xfId="0" applyNumberFormat="1" applyFont="1"/>
    <xf numFmtId="165" fontId="27" fillId="0" borderId="0" xfId="0" applyNumberFormat="1" applyFont="1"/>
    <xf numFmtId="165" fontId="23" fillId="0" borderId="0" xfId="0" applyNumberFormat="1" applyFont="1"/>
    <xf numFmtId="165" fontId="0" fillId="0" borderId="19" xfId="0" applyNumberFormat="1" applyBorder="1" applyAlignment="1">
      <alignment horizontal="left"/>
    </xf>
    <xf numFmtId="0" fontId="16" fillId="0" borderId="0" xfId="0" applyFont="1"/>
    <xf numFmtId="0" fontId="28" fillId="0" borderId="0" xfId="0" applyFont="1"/>
    <xf numFmtId="0" fontId="30" fillId="0" borderId="0" xfId="0" applyFont="1"/>
    <xf numFmtId="165" fontId="31" fillId="0" borderId="0" xfId="0" applyNumberFormat="1" applyFont="1" applyAlignment="1">
      <alignment horizontal="center" vertical="center"/>
    </xf>
    <xf numFmtId="0" fontId="16" fillId="0" borderId="20" xfId="0" applyFont="1" applyBorder="1"/>
    <xf numFmtId="0" fontId="0" fillId="0" borderId="21" xfId="0" applyBorder="1"/>
    <xf numFmtId="0" fontId="16" fillId="0" borderId="22" xfId="0" applyFont="1" applyBorder="1"/>
    <xf numFmtId="0" fontId="0" fillId="0" borderId="13" xfId="0" applyBorder="1"/>
    <xf numFmtId="0" fontId="0" fillId="0" borderId="23" xfId="0" applyBorder="1"/>
    <xf numFmtId="11" fontId="0" fillId="0" borderId="13" xfId="0" applyNumberFormat="1" applyBorder="1"/>
    <xf numFmtId="11" fontId="0" fillId="0" borderId="14" xfId="0" applyNumberFormat="1" applyBorder="1"/>
    <xf numFmtId="11" fontId="0" fillId="0" borderId="23" xfId="0" applyNumberFormat="1" applyBorder="1"/>
    <xf numFmtId="11" fontId="0" fillId="0" borderId="15" xfId="0" applyNumberFormat="1" applyBorder="1"/>
    <xf numFmtId="11" fontId="0" fillId="0" borderId="16" xfId="0" applyNumberFormat="1" applyBorder="1"/>
    <xf numFmtId="11" fontId="0" fillId="0" borderId="24" xfId="0" applyNumberFormat="1" applyBorder="1"/>
    <xf numFmtId="0" fontId="0" fillId="0" borderId="10" xfId="0" applyBorder="1"/>
    <xf numFmtId="0" fontId="0" fillId="0" borderId="25" xfId="0" applyBorder="1"/>
    <xf numFmtId="0" fontId="29" fillId="0" borderId="0" xfId="0" applyFont="1"/>
    <xf numFmtId="165" fontId="28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165" fontId="0" fillId="40" borderId="17" xfId="0" applyNumberForma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0" fillId="0" borderId="19" xfId="0" applyBorder="1"/>
    <xf numFmtId="0" fontId="25" fillId="38" borderId="0" xfId="0" applyFont="1" applyFill="1"/>
    <xf numFmtId="0" fontId="32" fillId="0" borderId="0" xfId="0" applyFont="1"/>
    <xf numFmtId="11" fontId="18" fillId="0" borderId="0" xfId="0" applyNumberFormat="1" applyFont="1"/>
    <xf numFmtId="11" fontId="18" fillId="0" borderId="17" xfId="0" applyNumberFormat="1" applyFont="1" applyBorder="1"/>
    <xf numFmtId="166" fontId="18" fillId="0" borderId="0" xfId="0" applyNumberFormat="1" applyFont="1"/>
    <xf numFmtId="0" fontId="33" fillId="0" borderId="0" xfId="0" applyFont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0" xfId="0" applyFont="1" applyAlignment="1">
      <alignment horizontal="left"/>
    </xf>
    <xf numFmtId="2" fontId="0" fillId="0" borderId="0" xfId="0" applyNumberFormat="1" applyAlignment="1">
      <alignment vertical="center"/>
    </xf>
    <xf numFmtId="2" fontId="16" fillId="0" borderId="0" xfId="0" applyNumberFormat="1" applyFont="1" applyAlignment="1">
      <alignment horizontal="left"/>
    </xf>
    <xf numFmtId="0" fontId="34" fillId="0" borderId="0" xfId="0" applyFont="1"/>
    <xf numFmtId="165" fontId="0" fillId="40" borderId="0" xfId="0" applyNumberFormat="1" applyFill="1" applyAlignment="1">
      <alignment horizontal="center" vertical="center"/>
    </xf>
    <xf numFmtId="165" fontId="0" fillId="0" borderId="0" xfId="0" applyNumberFormat="1" applyAlignment="1">
      <alignment vertical="center"/>
    </xf>
    <xf numFmtId="165" fontId="18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 wrapText="1"/>
    </xf>
    <xf numFmtId="164" fontId="0" fillId="0" borderId="0" xfId="0" applyNumberFormat="1"/>
    <xf numFmtId="0" fontId="23" fillId="0" borderId="0" xfId="0" applyFont="1"/>
    <xf numFmtId="0" fontId="0" fillId="39" borderId="0" xfId="0" applyFill="1"/>
    <xf numFmtId="165" fontId="0" fillId="0" borderId="0" xfId="0" applyNumberFormat="1" applyAlignment="1">
      <alignment horizontal="center"/>
    </xf>
    <xf numFmtId="165" fontId="16" fillId="38" borderId="0" xfId="0" applyNumberFormat="1" applyFont="1" applyFill="1" applyAlignment="1">
      <alignment horizontal="center"/>
    </xf>
    <xf numFmtId="165" fontId="31" fillId="0" borderId="0" xfId="0" applyNumberFormat="1" applyFont="1" applyAlignment="1">
      <alignment horizontal="center"/>
    </xf>
    <xf numFmtId="165" fontId="31" fillId="0" borderId="0" xfId="0" applyNumberFormat="1" applyFont="1" applyAlignment="1">
      <alignment horizontal="right"/>
    </xf>
    <xf numFmtId="165" fontId="34" fillId="0" borderId="0" xfId="0" applyNumberFormat="1" applyFont="1"/>
    <xf numFmtId="165" fontId="35" fillId="0" borderId="0" xfId="0" applyNumberFormat="1" applyFont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38" borderId="0" xfId="0" applyNumberFormat="1" applyFill="1" applyAlignment="1">
      <alignment horizontal="center"/>
    </xf>
    <xf numFmtId="165" fontId="34" fillId="0" borderId="0" xfId="0" applyNumberFormat="1" applyFont="1" applyAlignment="1">
      <alignment horizontal="left"/>
    </xf>
    <xf numFmtId="165" fontId="16" fillId="0" borderId="17" xfId="0" applyNumberFormat="1" applyFont="1" applyBorder="1" applyAlignment="1">
      <alignment horizontal="center"/>
    </xf>
    <xf numFmtId="165" fontId="0" fillId="0" borderId="14" xfId="0" applyNumberFormat="1" applyBorder="1"/>
    <xf numFmtId="20" fontId="0" fillId="0" borderId="0" xfId="0" applyNumberFormat="1"/>
    <xf numFmtId="20" fontId="0" fillId="41" borderId="0" xfId="0" applyNumberFormat="1" applyFill="1"/>
    <xf numFmtId="0" fontId="0" fillId="41" borderId="0" xfId="0" applyFill="1"/>
    <xf numFmtId="166" fontId="0" fillId="0" borderId="0" xfId="0" applyNumberFormat="1"/>
    <xf numFmtId="166" fontId="0" fillId="42" borderId="0" xfId="0" applyNumberFormat="1" applyFill="1"/>
    <xf numFmtId="166" fontId="0" fillId="35" borderId="0" xfId="0" applyNumberFormat="1" applyFill="1"/>
    <xf numFmtId="166" fontId="16" fillId="0" borderId="0" xfId="0" applyNumberFormat="1" applyFont="1"/>
    <xf numFmtId="166" fontId="25" fillId="0" borderId="0" xfId="0" applyNumberFormat="1" applyFont="1"/>
    <xf numFmtId="166" fontId="39" fillId="0" borderId="20" xfId="0" applyNumberFormat="1" applyFont="1" applyBorder="1"/>
    <xf numFmtId="166" fontId="0" fillId="0" borderId="18" xfId="0" applyNumberFormat="1" applyBorder="1"/>
    <xf numFmtId="166" fontId="39" fillId="0" borderId="18" xfId="0" applyNumberFormat="1" applyFont="1" applyBorder="1"/>
    <xf numFmtId="166" fontId="39" fillId="0" borderId="21" xfId="0" applyNumberFormat="1" applyFont="1" applyBorder="1"/>
    <xf numFmtId="166" fontId="40" fillId="0" borderId="18" xfId="0" applyNumberFormat="1" applyFont="1" applyBorder="1"/>
    <xf numFmtId="166" fontId="0" fillId="0" borderId="13" xfId="0" applyNumberFormat="1" applyBorder="1"/>
    <xf numFmtId="166" fontId="0" fillId="0" borderId="14" xfId="0" applyNumberFormat="1" applyBorder="1"/>
    <xf numFmtId="166" fontId="39" fillId="0" borderId="13" xfId="0" applyNumberFormat="1" applyFont="1" applyBorder="1"/>
    <xf numFmtId="166" fontId="39" fillId="0" borderId="0" xfId="0" applyNumberFormat="1" applyFont="1"/>
    <xf numFmtId="166" fontId="39" fillId="0" borderId="14" xfId="0" applyNumberFormat="1" applyFont="1" applyBorder="1"/>
    <xf numFmtId="166" fontId="40" fillId="0" borderId="0" xfId="0" applyNumberFormat="1" applyFont="1"/>
    <xf numFmtId="166" fontId="0" fillId="0" borderId="15" xfId="0" applyNumberFormat="1" applyBorder="1"/>
    <xf numFmtId="166" fontId="0" fillId="0" borderId="17" xfId="0" applyNumberFormat="1" applyBorder="1"/>
    <xf numFmtId="166" fontId="0" fillId="0" borderId="16" xfId="0" applyNumberFormat="1" applyBorder="1"/>
    <xf numFmtId="166" fontId="41" fillId="0" borderId="20" xfId="0" applyNumberFormat="1" applyFont="1" applyBorder="1"/>
    <xf numFmtId="3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43" borderId="0" xfId="0" applyFill="1"/>
    <xf numFmtId="0" fontId="42" fillId="0" borderId="0" xfId="0" applyFont="1"/>
    <xf numFmtId="165" fontId="44" fillId="0" borderId="0" xfId="0" applyNumberFormat="1" applyFont="1"/>
    <xf numFmtId="165" fontId="0" fillId="0" borderId="0" xfId="0" applyNumberFormat="1" applyAlignment="1">
      <alignment horizontal="right"/>
    </xf>
    <xf numFmtId="165" fontId="20" fillId="0" borderId="0" xfId="0" applyNumberFormat="1" applyFont="1"/>
    <xf numFmtId="165" fontId="16" fillId="0" borderId="0" xfId="0" applyNumberFormat="1" applyFont="1" applyAlignment="1">
      <alignment horizontal="right"/>
    </xf>
    <xf numFmtId="165" fontId="24" fillId="0" borderId="0" xfId="0" applyNumberFormat="1" applyFont="1"/>
    <xf numFmtId="165" fontId="21" fillId="0" borderId="0" xfId="0" applyNumberFormat="1" applyFont="1"/>
    <xf numFmtId="165" fontId="44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165" fontId="0" fillId="0" borderId="19" xfId="0" applyNumberFormat="1" applyBorder="1" applyAlignment="1">
      <alignment horizontal="center"/>
    </xf>
    <xf numFmtId="165" fontId="0" fillId="0" borderId="19" xfId="0" applyNumberFormat="1" applyBorder="1" applyAlignment="1">
      <alignment horizontal="right"/>
    </xf>
    <xf numFmtId="165" fontId="0" fillId="0" borderId="19" xfId="0" applyNumberFormat="1" applyBorder="1"/>
    <xf numFmtId="0" fontId="5" fillId="0" borderId="0" xfId="0" applyFont="1"/>
    <xf numFmtId="165" fontId="0" fillId="0" borderId="0" xfId="0" applyNumberFormat="1" applyFill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0" fillId="45" borderId="0" xfId="0" applyFill="1"/>
    <xf numFmtId="0" fontId="16" fillId="0" borderId="18" xfId="0" applyFont="1" applyBorder="1" applyAlignment="1">
      <alignment horizontal="right"/>
    </xf>
    <xf numFmtId="164" fontId="16" fillId="0" borderId="18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164" fontId="16" fillId="0" borderId="0" xfId="0" applyNumberFormat="1" applyFont="1" applyAlignment="1">
      <alignment horizontal="center"/>
    </xf>
    <xf numFmtId="0" fontId="0" fillId="46" borderId="0" xfId="0" applyFill="1"/>
    <xf numFmtId="0" fontId="0" fillId="47" borderId="0" xfId="0" applyFill="1"/>
    <xf numFmtId="0" fontId="0" fillId="44" borderId="0" xfId="0" applyFill="1"/>
    <xf numFmtId="2" fontId="0" fillId="0" borderId="0" xfId="0" applyNumberFormat="1"/>
    <xf numFmtId="2" fontId="29" fillId="0" borderId="0" xfId="0" applyNumberFormat="1" applyFont="1"/>
    <xf numFmtId="2" fontId="16" fillId="0" borderId="0" xfId="0" applyNumberFormat="1" applyFont="1"/>
    <xf numFmtId="2" fontId="0" fillId="37" borderId="0" xfId="0" applyNumberFormat="1" applyFill="1"/>
    <xf numFmtId="2" fontId="0" fillId="0" borderId="17" xfId="0" applyNumberFormat="1" applyBorder="1"/>
    <xf numFmtId="2" fontId="0" fillId="0" borderId="0" xfId="0" applyNumberFormat="1" applyFill="1"/>
    <xf numFmtId="2" fontId="16" fillId="0" borderId="0" xfId="0" applyNumberFormat="1" applyFont="1" applyFill="1"/>
    <xf numFmtId="2" fontId="0" fillId="0" borderId="0" xfId="0" applyNumberFormat="1" applyAlignment="1">
      <alignment horizontal="right"/>
    </xf>
    <xf numFmtId="2" fontId="0" fillId="0" borderId="0" xfId="0" applyNumberFormat="1" applyFont="1" applyFill="1"/>
    <xf numFmtId="2" fontId="29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 applyFill="1" applyAlignment="1">
      <alignment horizontal="left"/>
    </xf>
    <xf numFmtId="2" fontId="16" fillId="0" borderId="0" xfId="0" applyNumberFormat="1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2" fontId="0" fillId="0" borderId="17" xfId="0" applyNumberFormat="1" applyBorder="1" applyAlignment="1">
      <alignment horizontal="left"/>
    </xf>
    <xf numFmtId="0" fontId="0" fillId="0" borderId="17" xfId="0" applyBorder="1" applyAlignment="1">
      <alignment horizontal="left"/>
    </xf>
    <xf numFmtId="2" fontId="20" fillId="0" borderId="0" xfId="0" applyNumberFormat="1" applyFont="1" applyAlignment="1">
      <alignment horizontal="left"/>
    </xf>
    <xf numFmtId="2" fontId="45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2" fontId="46" fillId="0" borderId="0" xfId="0" applyNumberFormat="1" applyFont="1" applyAlignment="1">
      <alignment horizontal="left"/>
    </xf>
    <xf numFmtId="2" fontId="18" fillId="0" borderId="0" xfId="0" applyNumberFormat="1" applyFont="1" applyAlignment="1">
      <alignment horizontal="left"/>
    </xf>
    <xf numFmtId="2" fontId="25" fillId="0" borderId="0" xfId="0" applyNumberFormat="1" applyFont="1" applyAlignment="1">
      <alignment horizontal="left"/>
    </xf>
    <xf numFmtId="0" fontId="47" fillId="0" borderId="0" xfId="0" applyFont="1"/>
    <xf numFmtId="2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48" fillId="0" borderId="0" xfId="0" applyFont="1"/>
    <xf numFmtId="2" fontId="18" fillId="0" borderId="0" xfId="0" applyNumberFormat="1" applyFont="1" applyFill="1" applyAlignment="1">
      <alignment horizontal="left"/>
    </xf>
    <xf numFmtId="2" fontId="18" fillId="0" borderId="0" xfId="0" applyNumberFormat="1" applyFont="1" applyFill="1" applyBorder="1" applyAlignment="1">
      <alignment horizontal="left"/>
    </xf>
    <xf numFmtId="2" fontId="0" fillId="0" borderId="0" xfId="0" applyNumberFormat="1" applyFill="1" applyBorder="1" applyAlignment="1">
      <alignment horizontal="left"/>
    </xf>
    <xf numFmtId="0" fontId="23" fillId="0" borderId="0" xfId="0" applyFont="1" applyAlignment="1">
      <alignment horizontal="center"/>
    </xf>
    <xf numFmtId="2" fontId="23" fillId="0" borderId="0" xfId="0" applyNumberFormat="1" applyFont="1"/>
    <xf numFmtId="164" fontId="0" fillId="0" borderId="0" xfId="0" applyNumberFormat="1" applyBorder="1"/>
    <xf numFmtId="0" fontId="0" fillId="0" borderId="25" xfId="0" applyBorder="1" applyAlignment="1">
      <alignment horizontal="center"/>
    </xf>
    <xf numFmtId="2" fontId="23" fillId="0" borderId="0" xfId="0" applyNumberFormat="1" applyFont="1" applyAlignment="1">
      <alignment horizontal="right"/>
    </xf>
    <xf numFmtId="164" fontId="0" fillId="0" borderId="25" xfId="0" applyNumberFormat="1" applyBorder="1" applyAlignment="1">
      <alignment horizontal="center"/>
    </xf>
    <xf numFmtId="2" fontId="0" fillId="0" borderId="0" xfId="0" applyNumberFormat="1" applyFill="1" applyAlignment="1">
      <alignment horizontal="center"/>
    </xf>
    <xf numFmtId="0" fontId="29" fillId="0" borderId="0" xfId="0" applyFont="1" applyAlignment="1">
      <alignment horizontal="left"/>
    </xf>
    <xf numFmtId="0" fontId="0" fillId="0" borderId="0" xfId="0" applyFont="1"/>
    <xf numFmtId="165" fontId="29" fillId="0" borderId="0" xfId="0" applyNumberFormat="1" applyFont="1" applyAlignment="1">
      <alignment horizontal="left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23" fillId="0" borderId="0" xfId="0" applyFont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165" fontId="0" fillId="40" borderId="0" xfId="0" applyNumberFormat="1" applyFill="1" applyAlignment="1">
      <alignment horizontal="center" vertical="center"/>
    </xf>
    <xf numFmtId="165" fontId="0" fillId="40" borderId="17" xfId="0" applyNumberFormat="1" applyFill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165" fontId="16" fillId="38" borderId="10" xfId="0" applyNumberFormat="1" applyFont="1" applyFill="1" applyBorder="1" applyAlignment="1">
      <alignment horizontal="center"/>
    </xf>
    <xf numFmtId="165" fontId="16" fillId="38" borderId="11" xfId="0" applyNumberFormat="1" applyFont="1" applyFill="1" applyBorder="1" applyAlignment="1">
      <alignment horizontal="center"/>
    </xf>
    <xf numFmtId="165" fontId="16" fillId="38" borderId="12" xfId="0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165" fontId="36" fillId="0" borderId="17" xfId="0" applyNumberFormat="1" applyFont="1" applyBorder="1" applyAlignment="1">
      <alignment horizontal="center"/>
    </xf>
    <xf numFmtId="165" fontId="37" fillId="0" borderId="17" xfId="0" applyNumberFormat="1" applyFont="1" applyBorder="1" applyAlignment="1">
      <alignment horizontal="center"/>
    </xf>
    <xf numFmtId="165" fontId="31" fillId="0" borderId="17" xfId="0" applyNumberFormat="1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165" fontId="16" fillId="44" borderId="10" xfId="0" applyNumberFormat="1" applyFont="1" applyFill="1" applyBorder="1" applyAlignment="1">
      <alignment horizontal="center"/>
    </xf>
    <xf numFmtId="165" fontId="16" fillId="44" borderId="11" xfId="0" applyNumberFormat="1" applyFont="1" applyFill="1" applyBorder="1" applyAlignment="1">
      <alignment horizontal="center"/>
    </xf>
    <xf numFmtId="165" fontId="16" fillId="44" borderId="12" xfId="0" applyNumberFormat="1" applyFont="1" applyFill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Distribution Histrogram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Lit>
              <c:formatCode>General</c:formatCode>
              <c:ptCount val="13"/>
              <c:pt idx="0">
                <c:v>30</c:v>
              </c:pt>
              <c:pt idx="1">
                <c:v>45</c:v>
              </c:pt>
              <c:pt idx="2">
                <c:v>60</c:v>
              </c:pt>
              <c:pt idx="3">
                <c:v>75</c:v>
              </c:pt>
              <c:pt idx="4">
                <c:v>90</c:v>
              </c:pt>
              <c:pt idx="5">
                <c:v>105</c:v>
              </c:pt>
              <c:pt idx="6">
                <c:v>120</c:v>
              </c:pt>
              <c:pt idx="7">
                <c:v>135</c:v>
              </c:pt>
              <c:pt idx="8">
                <c:v>150</c:v>
              </c:pt>
              <c:pt idx="9">
                <c:v>165</c:v>
              </c:pt>
              <c:pt idx="10">
                <c:v>180</c:v>
              </c:pt>
              <c:pt idx="11">
                <c:v>195</c:v>
              </c:pt>
              <c:pt idx="12">
                <c:v>210</c:v>
              </c:pt>
            </c:num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10</c:v>
              </c:pt>
              <c:pt idx="2">
                <c:v>16</c:v>
              </c:pt>
              <c:pt idx="3">
                <c:v>35</c:v>
              </c:pt>
              <c:pt idx="4">
                <c:v>28</c:v>
              </c:pt>
              <c:pt idx="5">
                <c:v>11</c:v>
              </c:pt>
              <c:pt idx="6">
                <c:v>7</c:v>
              </c:pt>
              <c:pt idx="7">
                <c:v>11</c:v>
              </c:pt>
              <c:pt idx="8">
                <c:v>5</c:v>
              </c:pt>
              <c:pt idx="9">
                <c:v>2</c:v>
              </c:pt>
              <c:pt idx="10">
                <c:v>5</c:v>
              </c:pt>
              <c:pt idx="11">
                <c:v>3</c:v>
              </c:pt>
              <c:pt idx="12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834-47D9-9E05-697D919AA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4502160"/>
        <c:axId val="1434503808"/>
      </c:barChart>
      <c:catAx>
        <c:axId val="143450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34503808"/>
        <c:crosses val="autoZero"/>
        <c:auto val="1"/>
        <c:lblAlgn val="ctr"/>
        <c:lblOffset val="100"/>
        <c:noMultiLvlLbl val="0"/>
      </c:catAx>
      <c:valAx>
        <c:axId val="143450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3450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222250</xdr:colOff>
      <xdr:row>564</xdr:row>
      <xdr:rowOff>63500</xdr:rowOff>
    </xdr:from>
    <xdr:to>
      <xdr:col>8</xdr:col>
      <xdr:colOff>666750</xdr:colOff>
      <xdr:row>578</xdr:row>
      <xdr:rowOff>139700</xdr:rowOff>
    </xdr:to>
    <xdr:graphicFrame macro="">
      <xdr:nvGraphicFramePr>
        <xdr:cNvPr id="2" name="Diagramm 2">
          <a:extLst>
            <a:ext uri="{FF2B5EF4-FFF2-40B4-BE49-F238E27FC236}">
              <a16:creationId xmlns:a16="http://schemas.microsoft.com/office/drawing/2014/main" id="{767156D0-C4BF-4226-A2E4-FC54C77918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21_NonInjected_TAC" connectionId="13" xr16:uid="{893B0B18-0040-440A-A502-C69871248B52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27_4dpi_TAC" connectionId="18" xr16:uid="{B9BCCA64-2D14-4FFC-8504-F283D3298FEF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16_NonInjected_TAC" connectionId="11" xr16:uid="{1035FF43-316C-4330-B91C-C62C8BABDD73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b10_anle_RaSa-MJF2-22-fib-PET1-010_TAC1" connectionId="5" xr16:uid="{D83C25F2-1A94-443B-B8CA-6516B47AAEAF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b12_vehicle_RaSa-MJF2-22-fib-PET3-003_TAC2" connectionId="10" xr16:uid="{F3EC6B3E-665A-4E21-BCF4-F901F1593557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b11_vehicle_RaSa-MJF2-22-fib-PET2-002_TAC1" connectionId="8" xr16:uid="{CEB207A0-F8D3-46C5-AB02-14AF177AC75A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25-1_4dpi_TAC" connectionId="14" xr16:uid="{42B9525C-4EC6-4E96-A155-E6F7C2153169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28_4dpi_TAC" connectionId="20" xr16:uid="{B901C597-BAFD-450B-9A1E-4F4C0E993B74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17_NonInjected_TAC" connectionId="12" xr16:uid="{0290A67F-6DC6-497A-BBCE-F8CBF5123A3D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b10_vehicle_RaSa-MJF2-22-fib-PET1-007_TAC1" connectionId="6" xr16:uid="{2ABF46ED-D2EA-4AF8-8D7B-FDF8986617D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b12_anle_RaSa-MJF2-22-fib-PET3-009_TAC1" connectionId="9" xr16:uid="{46EF8908-482E-4B9C-B0C1-833C783B3BE3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26_4dpi_TAC" connectionId="16" xr16:uid="{FC4B8299-0234-4D15-ABCA-A7DABFF6C12F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b11_anle_RaSa-MJF2-22-fib-PET2-008_TAC1" connectionId="7" xr16:uid="{757E66EE-8C35-4BCA-9658-7C300295CF08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30P-3_baseline_KrHe-MJF2-21-PET3-021-MODAG-005_ROI1_TAC1-Nov22" connectionId="3" xr16:uid="{AB26DF06-949C-484C-8E57-366134AC6D6A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30P-3_baseline_KrHe-MJF2-21-PET3-021-MODAG-005_ROI1_TAC1-Nov22_1" connectionId="4" xr16:uid="{FE3FD416-F1EB-4D71-BB41-C5F305AF561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28_4dpi_TAC" connectionId="21" xr16:uid="{80B006C6-D25A-453B-990E-D98903D6BEFD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26_4dpi_TAC" connectionId="17" xr16:uid="{6A684C25-743D-4E20-8088-B482181F0B6E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25-1_4dpi_TAC" connectionId="15" xr16:uid="{56F8A31B-E445-477C-93FD-2FE0E5669E61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o27_4dpi_TAC" connectionId="19" xr16:uid="{AB255D1F-4B3C-4B7B-B473-00F611DB49A8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t-3_vehicle-5_RaSa-MJF2-22-PET1-027-ROI2_TAC1-Nov22" connectionId="24" xr16:uid="{B03533DE-1FDD-4C07-BBEE-1DC1DE41C5B9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30P-13_vehicle-5_RaSa-MJF2-22-PET1-027-ROI1_TAC1-Nov22" connectionId="2" xr16:uid="{50B7979D-FD92-44B0-8321-6C1314F8D13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30P-13_M5block_RaSa-MJF2-22-PET1-025-ROI1_TAC1-Nov22" connectionId="1" xr16:uid="{D666EE27-F2A2-4E35-8175-825D4CCBC1D7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T2-020-MODAG-005_ROI1_wt-2_anleBlock_TAC" connectionId="22" xr16:uid="{88D24A4E-252E-42A4-95DA-86CACEF496EE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t-3_M5block_RaSa-MJF2-22-PET1-025-ROI2_TAC1-Nov22" connectionId="23" xr16:uid="{FEE36360-A37B-40FA-8BE4-2B9D678AF767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7.xml"/><Relationship Id="rId2" Type="http://schemas.openxmlformats.org/officeDocument/2006/relationships/queryTable" Target="../queryTables/queryTable16.xml"/><Relationship Id="rId1" Type="http://schemas.openxmlformats.org/officeDocument/2006/relationships/printerSettings" Target="../printerSettings/printerSettings7.bin"/><Relationship Id="rId5" Type="http://schemas.openxmlformats.org/officeDocument/2006/relationships/queryTable" Target="../queryTables/queryTable19.xml"/><Relationship Id="rId4" Type="http://schemas.openxmlformats.org/officeDocument/2006/relationships/queryTable" Target="../queryTables/queryTable1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2.xml"/><Relationship Id="rId2" Type="http://schemas.openxmlformats.org/officeDocument/2006/relationships/queryTable" Target="../queryTables/queryTable21.xml"/><Relationship Id="rId1" Type="http://schemas.openxmlformats.org/officeDocument/2006/relationships/queryTable" Target="../queryTables/queryTable20.xml"/><Relationship Id="rId5" Type="http://schemas.openxmlformats.org/officeDocument/2006/relationships/queryTable" Target="../queryTables/queryTable24.xml"/><Relationship Id="rId4" Type="http://schemas.openxmlformats.org/officeDocument/2006/relationships/queryTable" Target="../queryTables/queryTable2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80"/>
  <sheetViews>
    <sheetView topLeftCell="A36" zoomScale="85" zoomScaleNormal="85" workbookViewId="0">
      <selection activeCell="B18" sqref="B18"/>
    </sheetView>
  </sheetViews>
  <sheetFormatPr baseColWidth="10" defaultColWidth="10.85546875" defaultRowHeight="15" x14ac:dyDescent="0.25"/>
  <cols>
    <col min="15" max="15" width="17.42578125" bestFit="1" customWidth="1"/>
    <col min="28" max="28" width="14.42578125" bestFit="1" customWidth="1"/>
  </cols>
  <sheetData>
    <row r="1" spans="1:39" x14ac:dyDescent="0.25">
      <c r="A1" s="91" t="s">
        <v>774</v>
      </c>
    </row>
    <row r="3" spans="1:39" x14ac:dyDescent="0.25">
      <c r="A3" s="1" t="s">
        <v>1</v>
      </c>
      <c r="B3" s="3" t="s">
        <v>33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 t="s">
        <v>22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x14ac:dyDescent="0.25">
      <c r="A5" s="1" t="s">
        <v>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/>
      <c r="O5" s="1" t="s">
        <v>20</v>
      </c>
      <c r="P5" s="1">
        <v>4000</v>
      </c>
      <c r="Q5" s="1">
        <f>P5/4</f>
        <v>1000</v>
      </c>
      <c r="R5" s="1">
        <f t="shared" ref="R5:Z5" si="0">Q5/4</f>
        <v>250</v>
      </c>
      <c r="S5" s="1">
        <f t="shared" si="0"/>
        <v>62.5</v>
      </c>
      <c r="T5" s="1">
        <f t="shared" si="0"/>
        <v>15.625</v>
      </c>
      <c r="U5" s="1">
        <f t="shared" si="0"/>
        <v>3.90625</v>
      </c>
      <c r="V5" s="1">
        <f t="shared" si="0"/>
        <v>0.9765625</v>
      </c>
      <c r="W5" s="1">
        <f t="shared" si="0"/>
        <v>0.244140625</v>
      </c>
      <c r="X5" s="1">
        <f t="shared" si="0"/>
        <v>6.103515625E-2</v>
      </c>
      <c r="Y5" s="1">
        <f t="shared" si="0"/>
        <v>1.52587890625E-2</v>
      </c>
      <c r="Z5" s="1">
        <f t="shared" si="0"/>
        <v>3.814697265625E-3</v>
      </c>
      <c r="AA5" s="1"/>
      <c r="AB5" s="1" t="s">
        <v>21</v>
      </c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x14ac:dyDescent="0.25">
      <c r="A6" s="1" t="s">
        <v>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x14ac:dyDescent="0.25">
      <c r="A7" s="1" t="s">
        <v>4</v>
      </c>
      <c r="B7" s="1">
        <v>723</v>
      </c>
      <c r="C7" s="1">
        <v>48</v>
      </c>
      <c r="D7" s="1">
        <v>76</v>
      </c>
      <c r="E7" s="1">
        <v>83</v>
      </c>
      <c r="F7" s="1">
        <v>99</v>
      </c>
      <c r="G7" s="1">
        <v>180</v>
      </c>
      <c r="H7" s="1">
        <v>318</v>
      </c>
      <c r="I7" s="1">
        <v>500</v>
      </c>
      <c r="J7" s="1">
        <v>623</v>
      </c>
      <c r="K7" s="1">
        <v>875</v>
      </c>
      <c r="L7" s="1">
        <v>853</v>
      </c>
      <c r="M7" s="1">
        <v>725</v>
      </c>
      <c r="N7" s="1" t="s">
        <v>18</v>
      </c>
      <c r="O7" s="1">
        <f>B7-B8</f>
        <v>672</v>
      </c>
      <c r="P7" s="1">
        <f t="shared" ref="P7" si="1">C7-C8</f>
        <v>-13</v>
      </c>
      <c r="Q7" s="1">
        <f t="shared" ref="Q7" si="2">D7-D8</f>
        <v>25</v>
      </c>
      <c r="R7" s="1">
        <f t="shared" ref="R7" si="3">E7-E8</f>
        <v>26</v>
      </c>
      <c r="S7" s="1">
        <f t="shared" ref="S7" si="4">F7-F8</f>
        <v>29</v>
      </c>
      <c r="T7" s="1">
        <f t="shared" ref="T7" si="5">G7-G8</f>
        <v>111</v>
      </c>
      <c r="U7" s="1">
        <f t="shared" ref="U7" si="6">H7-H8</f>
        <v>263</v>
      </c>
      <c r="V7" s="1">
        <f t="shared" ref="V7" si="7">I7-I8</f>
        <v>434</v>
      </c>
      <c r="W7" s="1">
        <f t="shared" ref="W7" si="8">J7-J8</f>
        <v>568</v>
      </c>
      <c r="X7" s="1">
        <f t="shared" ref="X7" si="9">K7-K8</f>
        <v>828</v>
      </c>
      <c r="Y7" s="1">
        <f t="shared" ref="Y7" si="10">L7-L8</f>
        <v>795</v>
      </c>
      <c r="Z7" s="1">
        <f>M7-M8</f>
        <v>692</v>
      </c>
      <c r="AA7" s="1"/>
      <c r="AB7" s="1">
        <f>P7/$O$7*100</f>
        <v>-1.9345238095238095</v>
      </c>
      <c r="AC7" s="1">
        <f t="shared" ref="AC7:AL7" si="11">Q7/$O$7*100</f>
        <v>3.7202380952380953</v>
      </c>
      <c r="AD7" s="1">
        <f t="shared" si="11"/>
        <v>3.8690476190476191</v>
      </c>
      <c r="AE7" s="1">
        <f t="shared" si="11"/>
        <v>4.3154761904761907</v>
      </c>
      <c r="AF7" s="1">
        <f t="shared" si="11"/>
        <v>16.517857142857142</v>
      </c>
      <c r="AG7" s="1">
        <f t="shared" si="11"/>
        <v>39.136904761904759</v>
      </c>
      <c r="AH7" s="1">
        <f t="shared" si="11"/>
        <v>64.583333333333343</v>
      </c>
      <c r="AI7" s="1">
        <f t="shared" si="11"/>
        <v>84.523809523809518</v>
      </c>
      <c r="AJ7" s="1">
        <f t="shared" si="11"/>
        <v>123.21428571428572</v>
      </c>
      <c r="AK7" s="1">
        <f t="shared" si="11"/>
        <v>118.30357142857142</v>
      </c>
      <c r="AL7" s="1">
        <f t="shared" si="11"/>
        <v>102.97619047619047</v>
      </c>
      <c r="AM7" s="1"/>
    </row>
    <row r="8" spans="1:39" x14ac:dyDescent="0.25">
      <c r="A8" s="1" t="s">
        <v>5</v>
      </c>
      <c r="B8" s="1">
        <v>51</v>
      </c>
      <c r="C8" s="1">
        <v>61</v>
      </c>
      <c r="D8" s="1">
        <v>51</v>
      </c>
      <c r="E8" s="1">
        <v>57</v>
      </c>
      <c r="F8" s="1">
        <v>70</v>
      </c>
      <c r="G8" s="1">
        <v>69</v>
      </c>
      <c r="H8" s="1">
        <v>55</v>
      </c>
      <c r="I8" s="1">
        <v>66</v>
      </c>
      <c r="J8" s="1">
        <v>55</v>
      </c>
      <c r="K8" s="1">
        <v>47</v>
      </c>
      <c r="L8" s="1">
        <v>58</v>
      </c>
      <c r="M8" s="1">
        <v>33</v>
      </c>
      <c r="N8" s="1" t="s">
        <v>19</v>
      </c>
      <c r="O8" s="1" t="s">
        <v>22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5">
      <c r="A9" s="1" t="s">
        <v>6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/>
      <c r="O9" s="1">
        <f>Z5/4</f>
        <v>9.5367431640625E-4</v>
      </c>
      <c r="P9" s="1">
        <f>O9/4</f>
        <v>2.384185791015625E-4</v>
      </c>
      <c r="Q9" s="1">
        <f t="shared" ref="Q9:Z9" si="12">P9/4</f>
        <v>5.9604644775390625E-5</v>
      </c>
      <c r="R9" s="1">
        <f t="shared" si="12"/>
        <v>1.4901161193847656E-5</v>
      </c>
      <c r="S9" s="1">
        <f t="shared" si="12"/>
        <v>3.7252902984619141E-6</v>
      </c>
      <c r="T9" s="1">
        <f t="shared" si="12"/>
        <v>9.3132257461547852E-7</v>
      </c>
      <c r="U9" s="1">
        <f t="shared" si="12"/>
        <v>2.3283064365386963E-7</v>
      </c>
      <c r="V9" s="1">
        <f t="shared" si="12"/>
        <v>5.8207660913467407E-8</v>
      </c>
      <c r="W9" s="1">
        <f t="shared" si="12"/>
        <v>1.4551915228366852E-8</v>
      </c>
      <c r="X9" s="1">
        <f t="shared" si="12"/>
        <v>3.637978807091713E-9</v>
      </c>
      <c r="Y9" s="1">
        <f t="shared" si="12"/>
        <v>9.0949470177292824E-10</v>
      </c>
      <c r="Z9" s="1">
        <f t="shared" si="12"/>
        <v>2.2737367544323206E-10</v>
      </c>
      <c r="AA9" s="1"/>
      <c r="AB9" s="1">
        <f>O11/$O$7*100</f>
        <v>131.54761904761904</v>
      </c>
      <c r="AC9" s="1">
        <f>P11/$O$7*100</f>
        <v>128.7202380952381</v>
      </c>
      <c r="AD9" s="1">
        <f>Q11/$O$7*100</f>
        <v>137.20238095238096</v>
      </c>
      <c r="AE9" s="1">
        <f>R11/$O$7*100</f>
        <v>145.53571428571428</v>
      </c>
      <c r="AF9" s="1">
        <f>S11/$O$7*100</f>
        <v>159.52380952380955</v>
      </c>
      <c r="AG9" s="1">
        <f t="shared" ref="AG9:AL9" si="13">T11/$O$7*100</f>
        <v>143.89880952380955</v>
      </c>
      <c r="AH9" s="1">
        <f t="shared" si="13"/>
        <v>150.14880952380955</v>
      </c>
      <c r="AI9" s="1">
        <f t="shared" si="13"/>
        <v>138.39285714285714</v>
      </c>
      <c r="AJ9" s="1">
        <f t="shared" si="13"/>
        <v>154.91071428571428</v>
      </c>
      <c r="AK9" s="1">
        <f t="shared" si="13"/>
        <v>161.60714285714286</v>
      </c>
      <c r="AL9" s="1">
        <f t="shared" si="13"/>
        <v>152.08333333333331</v>
      </c>
      <c r="AM9" s="1">
        <f>Z11/$O$7*100</f>
        <v>119.49404761904762</v>
      </c>
    </row>
    <row r="10" spans="1:39" x14ac:dyDescent="0.25">
      <c r="A10" s="1" t="s">
        <v>7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5">
      <c r="A11" s="1" t="s">
        <v>8</v>
      </c>
      <c r="B11" s="1">
        <v>933</v>
      </c>
      <c r="C11" s="1">
        <v>938</v>
      </c>
      <c r="D11" s="1">
        <v>981</v>
      </c>
      <c r="E11" s="1">
        <v>1026</v>
      </c>
      <c r="F11" s="1">
        <v>1148</v>
      </c>
      <c r="G11" s="1">
        <v>1044</v>
      </c>
      <c r="H11" s="1">
        <v>1074</v>
      </c>
      <c r="I11" s="1">
        <v>992</v>
      </c>
      <c r="J11" s="1">
        <v>1096</v>
      </c>
      <c r="K11" s="1">
        <v>1152</v>
      </c>
      <c r="L11" s="1">
        <v>1068</v>
      </c>
      <c r="M11" s="1">
        <v>858</v>
      </c>
      <c r="N11" s="1"/>
      <c r="O11" s="1">
        <f>B11-B12</f>
        <v>884</v>
      </c>
      <c r="P11" s="1">
        <f t="shared" ref="P11" si="14">C11-C12</f>
        <v>865</v>
      </c>
      <c r="Q11" s="1">
        <f t="shared" ref="Q11" si="15">D11-D12</f>
        <v>922</v>
      </c>
      <c r="R11" s="1">
        <f t="shared" ref="R11" si="16">E11-E12</f>
        <v>978</v>
      </c>
      <c r="S11" s="1">
        <f t="shared" ref="S11" si="17">F11-F12</f>
        <v>1072</v>
      </c>
      <c r="T11" s="1">
        <f t="shared" ref="T11" si="18">G11-G12</f>
        <v>967</v>
      </c>
      <c r="U11" s="1">
        <f t="shared" ref="U11" si="19">H11-H12</f>
        <v>1009</v>
      </c>
      <c r="V11" s="1">
        <f t="shared" ref="V11" si="20">I11-I12</f>
        <v>930</v>
      </c>
      <c r="W11" s="1">
        <f t="shared" ref="W11" si="21">J11-J12</f>
        <v>1041</v>
      </c>
      <c r="X11" s="1">
        <f t="shared" ref="X11" si="22">K11-K12</f>
        <v>1086</v>
      </c>
      <c r="Y11" s="1">
        <f t="shared" ref="Y11" si="23">L11-L12</f>
        <v>1022</v>
      </c>
      <c r="Z11" s="1">
        <f>M11-M12</f>
        <v>803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5">
      <c r="A12" s="1" t="s">
        <v>9</v>
      </c>
      <c r="B12" s="1">
        <v>49</v>
      </c>
      <c r="C12" s="1">
        <v>73</v>
      </c>
      <c r="D12" s="1">
        <v>59</v>
      </c>
      <c r="E12" s="1">
        <v>48</v>
      </c>
      <c r="F12" s="1">
        <v>76</v>
      </c>
      <c r="G12" s="1">
        <v>77</v>
      </c>
      <c r="H12" s="1">
        <v>65</v>
      </c>
      <c r="I12" s="1">
        <v>62</v>
      </c>
      <c r="J12" s="1">
        <v>55</v>
      </c>
      <c r="K12" s="1">
        <v>66</v>
      </c>
      <c r="L12" s="1">
        <v>46</v>
      </c>
      <c r="M12" s="1">
        <v>55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x14ac:dyDescent="0.25">
      <c r="A13" s="1" t="s">
        <v>10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5">
      <c r="A15" s="1" t="s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x14ac:dyDescent="0.25">
      <c r="A16" s="1" t="s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40" x14ac:dyDescent="0.25">
      <c r="A17" s="1" t="s">
        <v>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40" x14ac:dyDescent="0.25">
      <c r="A18" s="1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40" s="41" customFormat="1" x14ac:dyDescent="0.25"/>
    <row r="21" spans="1:40" x14ac:dyDescent="0.25">
      <c r="A21" s="1" t="s">
        <v>1</v>
      </c>
      <c r="B21" s="3" t="s">
        <v>34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 t="s">
        <v>23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 t="s">
        <v>24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x14ac:dyDescent="0.25">
      <c r="A23" s="1" t="s">
        <v>0</v>
      </c>
      <c r="B23" s="1">
        <v>1</v>
      </c>
      <c r="C23" s="1">
        <v>2</v>
      </c>
      <c r="D23" s="1">
        <v>3</v>
      </c>
      <c r="E23" s="1">
        <v>4</v>
      </c>
      <c r="F23" s="1">
        <v>5</v>
      </c>
      <c r="G23" s="1">
        <v>6</v>
      </c>
      <c r="H23" s="1">
        <v>7</v>
      </c>
      <c r="I23" s="1">
        <v>8</v>
      </c>
      <c r="J23" s="1">
        <v>9</v>
      </c>
      <c r="K23" s="1">
        <v>10</v>
      </c>
      <c r="L23" s="1">
        <v>11</v>
      </c>
      <c r="M23" s="1">
        <v>12</v>
      </c>
      <c r="N23" s="1"/>
      <c r="O23" s="1">
        <v>96</v>
      </c>
      <c r="P23" s="1">
        <f>O23/2</f>
        <v>48</v>
      </c>
      <c r="Q23" s="1">
        <f t="shared" ref="Q23:Z23" si="24">P23/2</f>
        <v>24</v>
      </c>
      <c r="R23" s="1">
        <f t="shared" si="24"/>
        <v>12</v>
      </c>
      <c r="S23" s="1">
        <f t="shared" si="24"/>
        <v>6</v>
      </c>
      <c r="T23" s="1">
        <f t="shared" si="24"/>
        <v>3</v>
      </c>
      <c r="U23" s="1">
        <f t="shared" si="24"/>
        <v>1.5</v>
      </c>
      <c r="V23" s="1">
        <f t="shared" si="24"/>
        <v>0.75</v>
      </c>
      <c r="W23" s="1">
        <f t="shared" si="24"/>
        <v>0.375</v>
      </c>
      <c r="X23" s="1">
        <f t="shared" si="24"/>
        <v>0.1875</v>
      </c>
      <c r="Y23" s="1">
        <f t="shared" si="24"/>
        <v>9.375E-2</v>
      </c>
      <c r="Z23" s="1">
        <f t="shared" si="24"/>
        <v>4.6875E-2</v>
      </c>
      <c r="AA23" s="1"/>
      <c r="AB23" s="1"/>
      <c r="AC23" s="1">
        <v>96</v>
      </c>
      <c r="AD23" s="1">
        <v>48</v>
      </c>
      <c r="AE23" s="1">
        <v>24</v>
      </c>
      <c r="AF23" s="1">
        <v>12</v>
      </c>
      <c r="AG23" s="1">
        <v>6</v>
      </c>
      <c r="AH23" s="1">
        <v>3</v>
      </c>
      <c r="AI23" s="1">
        <v>1.5</v>
      </c>
      <c r="AJ23" s="1">
        <v>0.75</v>
      </c>
      <c r="AK23" s="1">
        <v>0.375</v>
      </c>
      <c r="AL23" s="1">
        <v>0.1875</v>
      </c>
      <c r="AM23" s="1">
        <v>9.375E-2</v>
      </c>
      <c r="AN23" s="1">
        <v>4.6875E-2</v>
      </c>
    </row>
    <row r="24" spans="1:40" x14ac:dyDescent="0.25">
      <c r="A24" s="1" t="s">
        <v>3</v>
      </c>
      <c r="B24" s="1">
        <v>8884</v>
      </c>
      <c r="C24" s="1">
        <v>4349</v>
      </c>
      <c r="D24" s="1">
        <v>3434</v>
      </c>
      <c r="E24" s="1">
        <v>2573</v>
      </c>
      <c r="F24" s="1">
        <v>1737</v>
      </c>
      <c r="G24" s="1">
        <v>1419</v>
      </c>
      <c r="H24" s="1">
        <v>1003</v>
      </c>
      <c r="I24" s="1">
        <v>839</v>
      </c>
      <c r="J24" s="1">
        <v>702</v>
      </c>
      <c r="K24" s="1">
        <v>553</v>
      </c>
      <c r="L24" s="1">
        <v>408</v>
      </c>
      <c r="M24" s="1">
        <v>243</v>
      </c>
      <c r="N24" s="1"/>
      <c r="O24" s="1">
        <f>AVERAGE(B24:B26)</f>
        <v>8766.6666666666661</v>
      </c>
      <c r="P24" s="1">
        <f>AVERAGE(C24:C26)</f>
        <v>5166</v>
      </c>
      <c r="Q24" s="1">
        <f t="shared" ref="Q24:Z24" si="25">AVERAGE(D24:D26)</f>
        <v>3676</v>
      </c>
      <c r="R24" s="1">
        <f t="shared" si="25"/>
        <v>2730.6666666666665</v>
      </c>
      <c r="S24" s="1">
        <f t="shared" si="25"/>
        <v>1986</v>
      </c>
      <c r="T24" s="1">
        <f t="shared" si="25"/>
        <v>1578.3333333333333</v>
      </c>
      <c r="U24" s="1">
        <f t="shared" si="25"/>
        <v>1175</v>
      </c>
      <c r="V24" s="1">
        <f t="shared" si="25"/>
        <v>937</v>
      </c>
      <c r="W24" s="1">
        <f t="shared" si="25"/>
        <v>775.33333333333337</v>
      </c>
      <c r="X24" s="1">
        <f t="shared" si="25"/>
        <v>603.66666666666663</v>
      </c>
      <c r="Y24" s="1">
        <f t="shared" si="25"/>
        <v>421.33333333333331</v>
      </c>
      <c r="Z24" s="1">
        <f t="shared" si="25"/>
        <v>243.66666666666666</v>
      </c>
      <c r="AA24" s="1"/>
      <c r="AB24" s="1" t="s">
        <v>18</v>
      </c>
      <c r="AC24" s="1">
        <v>9.6043933959534922</v>
      </c>
      <c r="AD24" s="1">
        <v>3.6841509028209796</v>
      </c>
      <c r="AE24" s="1">
        <v>10.170416580263128</v>
      </c>
      <c r="AF24" s="1">
        <v>8.860362920465219</v>
      </c>
      <c r="AG24" s="1">
        <v>8.0103281030391003</v>
      </c>
      <c r="AH24" s="1">
        <v>7.3703018875653141</v>
      </c>
      <c r="AI24" s="1">
        <v>5.844239380045007</v>
      </c>
      <c r="AJ24" s="1">
        <v>5.0642074299363307</v>
      </c>
      <c r="AK24" s="1">
        <v>4.3521782652217427</v>
      </c>
      <c r="AL24" s="1">
        <v>3.3941390239344198</v>
      </c>
      <c r="AM24" s="1">
        <v>2.4260993730303189</v>
      </c>
      <c r="AN24" s="1">
        <v>1.4020574282722618</v>
      </c>
    </row>
    <row r="25" spans="1:40" x14ac:dyDescent="0.25">
      <c r="A25" s="1" t="s">
        <v>4</v>
      </c>
      <c r="B25" s="1">
        <v>8001</v>
      </c>
      <c r="C25" s="1">
        <v>6149</v>
      </c>
      <c r="D25" s="1">
        <v>3538</v>
      </c>
      <c r="E25" s="1">
        <v>2835</v>
      </c>
      <c r="F25" s="1">
        <v>2096</v>
      </c>
      <c r="G25" s="1">
        <v>1626</v>
      </c>
      <c r="H25" s="1">
        <v>1255</v>
      </c>
      <c r="I25" s="1">
        <v>967</v>
      </c>
      <c r="J25" s="1">
        <v>777</v>
      </c>
      <c r="K25" s="1">
        <v>631</v>
      </c>
      <c r="L25" s="1">
        <v>440</v>
      </c>
      <c r="M25" s="1">
        <v>236</v>
      </c>
      <c r="N25" s="1"/>
      <c r="O25" s="1">
        <f>O24-B27</f>
        <v>1600.6666666666661</v>
      </c>
      <c r="P25" s="1">
        <f>P24-C27</f>
        <v>614</v>
      </c>
      <c r="Q25" s="1">
        <f t="shared" ref="Q25:Z25" si="26">Q24-D27</f>
        <v>1695</v>
      </c>
      <c r="R25" s="1">
        <f t="shared" si="26"/>
        <v>1476.6666666666665</v>
      </c>
      <c r="S25" s="1">
        <f t="shared" si="26"/>
        <v>1335</v>
      </c>
      <c r="T25" s="1">
        <f t="shared" si="26"/>
        <v>1228.3333333333333</v>
      </c>
      <c r="U25" s="1">
        <f t="shared" si="26"/>
        <v>974</v>
      </c>
      <c r="V25" s="1">
        <f t="shared" si="26"/>
        <v>844</v>
      </c>
      <c r="W25" s="1">
        <f t="shared" si="26"/>
        <v>725.33333333333337</v>
      </c>
      <c r="X25" s="1">
        <f t="shared" si="26"/>
        <v>565.66666666666663</v>
      </c>
      <c r="Y25" s="1">
        <f t="shared" si="26"/>
        <v>404.33333333333331</v>
      </c>
      <c r="Z25" s="1">
        <f t="shared" si="26"/>
        <v>233.66666666666666</v>
      </c>
      <c r="AA25" s="1"/>
      <c r="AB25" s="1" t="s">
        <v>25</v>
      </c>
      <c r="AC25" s="1">
        <v>15.122619422491542</v>
      </c>
      <c r="AD25" s="1">
        <v>18.608762214900317</v>
      </c>
      <c r="AE25" s="1">
        <v>7.0042868955912443</v>
      </c>
      <c r="AF25" s="1">
        <v>4.3941799856122099</v>
      </c>
      <c r="AG25" s="1">
        <v>1.6500675867683541</v>
      </c>
      <c r="AH25" s="1">
        <v>0.87403580050638885</v>
      </c>
      <c r="AI25" s="1">
        <v>0.38401572928427147</v>
      </c>
      <c r="AJ25" s="1">
        <v>0.21000860195233592</v>
      </c>
      <c r="AK25" s="1">
        <v>0.10600434193784576</v>
      </c>
      <c r="AL25" s="1">
        <v>3.4001392697044872E-2</v>
      </c>
      <c r="AM25" s="1">
        <v>4.20017203904672E-2</v>
      </c>
      <c r="AN25" s="1">
        <v>2.0000819233555806E-2</v>
      </c>
    </row>
    <row r="26" spans="1:40" x14ac:dyDescent="0.25">
      <c r="A26" s="1" t="s">
        <v>5</v>
      </c>
      <c r="B26" s="1">
        <v>9415</v>
      </c>
      <c r="C26" s="1">
        <v>5000</v>
      </c>
      <c r="D26" s="1">
        <v>4056</v>
      </c>
      <c r="E26" s="1">
        <v>2784</v>
      </c>
      <c r="F26" s="1">
        <v>2125</v>
      </c>
      <c r="G26" s="1">
        <v>1690</v>
      </c>
      <c r="H26" s="1">
        <v>1267</v>
      </c>
      <c r="I26" s="1">
        <v>1005</v>
      </c>
      <c r="J26" s="1">
        <v>847</v>
      </c>
      <c r="K26" s="1">
        <v>627</v>
      </c>
      <c r="L26" s="1">
        <v>416</v>
      </c>
      <c r="M26" s="1">
        <v>252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 t="s">
        <v>26</v>
      </c>
      <c r="AC26" s="1">
        <v>-5.5182260265380485</v>
      </c>
      <c r="AD26" s="1">
        <v>-14.924611312079339</v>
      </c>
      <c r="AE26" s="1">
        <v>3.1661296846718829</v>
      </c>
      <c r="AF26" s="1">
        <v>4.4661829348530109</v>
      </c>
      <c r="AG26" s="1">
        <v>6.3602605162707464</v>
      </c>
      <c r="AH26" s="1">
        <v>6.4962660870589248</v>
      </c>
      <c r="AI26" s="1">
        <v>5.4602236507607351</v>
      </c>
      <c r="AJ26" s="1">
        <v>4.8541988279839936</v>
      </c>
      <c r="AK26" s="1">
        <v>4.246173923283898</v>
      </c>
      <c r="AL26" s="1">
        <v>3.3601376312373747</v>
      </c>
      <c r="AM26" s="1">
        <v>2.3840976526398516</v>
      </c>
      <c r="AN26" s="1">
        <v>1.3820566090387059</v>
      </c>
    </row>
    <row r="27" spans="1:40" x14ac:dyDescent="0.25">
      <c r="A27" s="1" t="s">
        <v>6</v>
      </c>
      <c r="B27" s="1">
        <v>7166</v>
      </c>
      <c r="C27" s="1">
        <v>4552</v>
      </c>
      <c r="D27" s="1">
        <v>1981</v>
      </c>
      <c r="E27" s="1">
        <v>1254</v>
      </c>
      <c r="F27" s="1">
        <v>651</v>
      </c>
      <c r="G27" s="1">
        <v>350</v>
      </c>
      <c r="H27" s="1">
        <v>201</v>
      </c>
      <c r="I27" s="1">
        <v>93</v>
      </c>
      <c r="J27" s="1">
        <v>50</v>
      </c>
      <c r="K27" s="1">
        <v>38</v>
      </c>
      <c r="L27" s="1">
        <v>17</v>
      </c>
      <c r="M27" s="1">
        <v>10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x14ac:dyDescent="0.25">
      <c r="A28" s="1" t="s">
        <v>7</v>
      </c>
      <c r="B28" s="1">
        <v>7685</v>
      </c>
      <c r="C28" s="1">
        <v>6050</v>
      </c>
      <c r="D28" s="1">
        <v>3013</v>
      </c>
      <c r="E28" s="1">
        <v>1414</v>
      </c>
      <c r="F28" s="1">
        <v>799</v>
      </c>
      <c r="G28" s="1">
        <v>470</v>
      </c>
      <c r="H28" s="1">
        <v>180</v>
      </c>
      <c r="I28" s="1">
        <v>111</v>
      </c>
      <c r="J28" s="1">
        <v>48</v>
      </c>
      <c r="K28" s="1">
        <v>31</v>
      </c>
      <c r="L28" s="1">
        <v>21</v>
      </c>
      <c r="M28" s="1">
        <v>8</v>
      </c>
      <c r="N28" s="1"/>
      <c r="O28" s="1">
        <f>AVERAGE(B28:B30)</f>
        <v>8105.333333333333</v>
      </c>
      <c r="P28" s="1">
        <f>AVERAGE(C28:C30)</f>
        <v>5440.333333333333</v>
      </c>
      <c r="Q28" s="1">
        <f t="shared" ref="Q28:Z28" si="27">AVERAGE(D28:D30)</f>
        <v>2745.3333333333335</v>
      </c>
      <c r="R28" s="1">
        <f t="shared" si="27"/>
        <v>1578.3333333333333</v>
      </c>
      <c r="S28" s="1">
        <f t="shared" si="27"/>
        <v>757</v>
      </c>
      <c r="T28" s="1">
        <f t="shared" si="27"/>
        <v>400.66666666666669</v>
      </c>
      <c r="U28" s="1">
        <f t="shared" si="27"/>
        <v>175</v>
      </c>
      <c r="V28" s="1">
        <f t="shared" si="27"/>
        <v>99</v>
      </c>
      <c r="W28" s="1">
        <f t="shared" si="27"/>
        <v>55.666666666666664</v>
      </c>
      <c r="X28" s="1">
        <f t="shared" si="27"/>
        <v>29.666666666666668</v>
      </c>
      <c r="Y28" s="1">
        <f t="shared" si="27"/>
        <v>19</v>
      </c>
      <c r="Z28" s="1">
        <f t="shared" si="27"/>
        <v>10.333333333333334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x14ac:dyDescent="0.25">
      <c r="A29" s="1" t="s">
        <v>8</v>
      </c>
      <c r="B29" s="1">
        <v>8230</v>
      </c>
      <c r="C29" s="1">
        <v>5115</v>
      </c>
      <c r="D29" s="1">
        <v>2401</v>
      </c>
      <c r="E29" s="1">
        <v>1529</v>
      </c>
      <c r="F29" s="1">
        <v>753</v>
      </c>
      <c r="G29" s="1">
        <v>351</v>
      </c>
      <c r="H29" s="1">
        <v>192</v>
      </c>
      <c r="I29" s="1">
        <v>99</v>
      </c>
      <c r="J29" s="1">
        <v>64</v>
      </c>
      <c r="K29" s="1">
        <v>27</v>
      </c>
      <c r="L29" s="1">
        <v>15</v>
      </c>
      <c r="M29" s="1">
        <v>11</v>
      </c>
      <c r="N29" s="1"/>
      <c r="O29" s="1">
        <f>O28-B31</f>
        <v>2520.333333333333</v>
      </c>
      <c r="P29" s="1">
        <f>P28-C31</f>
        <v>3101.333333333333</v>
      </c>
      <c r="Q29" s="1">
        <f t="shared" ref="Q29:Z29" si="28">Q28-D31</f>
        <v>1167.3333333333335</v>
      </c>
      <c r="R29" s="1">
        <f t="shared" si="28"/>
        <v>732.33333333333326</v>
      </c>
      <c r="S29" s="1">
        <f t="shared" si="28"/>
        <v>275</v>
      </c>
      <c r="T29" s="1">
        <f t="shared" si="28"/>
        <v>145.66666666666669</v>
      </c>
      <c r="U29" s="1">
        <f t="shared" si="28"/>
        <v>64</v>
      </c>
      <c r="V29" s="1">
        <f t="shared" si="28"/>
        <v>35</v>
      </c>
      <c r="W29" s="1">
        <f t="shared" si="28"/>
        <v>17.666666666666664</v>
      </c>
      <c r="X29" s="1">
        <f t="shared" si="28"/>
        <v>5.6666666666666679</v>
      </c>
      <c r="Y29" s="1">
        <f t="shared" si="28"/>
        <v>7</v>
      </c>
      <c r="Z29" s="1">
        <f t="shared" si="28"/>
        <v>3.3333333333333339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x14ac:dyDescent="0.25">
      <c r="A30" s="1" t="s">
        <v>9</v>
      </c>
      <c r="B30" s="1">
        <v>8401</v>
      </c>
      <c r="C30" s="1">
        <v>5156</v>
      </c>
      <c r="D30" s="1">
        <v>2822</v>
      </c>
      <c r="E30" s="1">
        <v>1792</v>
      </c>
      <c r="F30" s="1">
        <v>719</v>
      </c>
      <c r="G30" s="1">
        <v>381</v>
      </c>
      <c r="H30" s="1">
        <v>153</v>
      </c>
      <c r="I30" s="1">
        <v>87</v>
      </c>
      <c r="J30" s="1">
        <v>55</v>
      </c>
      <c r="K30" s="1">
        <v>31</v>
      </c>
      <c r="L30" s="1">
        <v>21</v>
      </c>
      <c r="M30" s="1">
        <v>12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x14ac:dyDescent="0.25">
      <c r="A31" s="1" t="s">
        <v>10</v>
      </c>
      <c r="B31" s="1">
        <v>5585</v>
      </c>
      <c r="C31" s="1">
        <v>2339</v>
      </c>
      <c r="D31" s="1">
        <v>1578</v>
      </c>
      <c r="E31" s="1">
        <v>846</v>
      </c>
      <c r="F31" s="1">
        <v>482</v>
      </c>
      <c r="G31" s="1">
        <v>255</v>
      </c>
      <c r="H31" s="1">
        <v>111</v>
      </c>
      <c r="I31" s="1">
        <v>64</v>
      </c>
      <c r="J31" s="1">
        <v>38</v>
      </c>
      <c r="K31" s="1">
        <v>24</v>
      </c>
      <c r="L31" s="1">
        <v>12</v>
      </c>
      <c r="M31" s="1">
        <v>7</v>
      </c>
      <c r="N31" s="1" t="s">
        <v>27</v>
      </c>
      <c r="O31" s="1">
        <f>O25</f>
        <v>1600.6666666666661</v>
      </c>
      <c r="P31" s="1">
        <f t="shared" ref="P31:Z31" si="29">P25</f>
        <v>614</v>
      </c>
      <c r="Q31" s="1">
        <f t="shared" si="29"/>
        <v>1695</v>
      </c>
      <c r="R31" s="1">
        <f t="shared" si="29"/>
        <v>1476.6666666666665</v>
      </c>
      <c r="S31" s="1">
        <f t="shared" si="29"/>
        <v>1335</v>
      </c>
      <c r="T31" s="1">
        <f t="shared" si="29"/>
        <v>1228.3333333333333</v>
      </c>
      <c r="U31" s="1">
        <f t="shared" si="29"/>
        <v>974</v>
      </c>
      <c r="V31" s="1">
        <f t="shared" si="29"/>
        <v>844</v>
      </c>
      <c r="W31" s="1">
        <f t="shared" si="29"/>
        <v>725.33333333333337</v>
      </c>
      <c r="X31" s="1">
        <f t="shared" si="29"/>
        <v>565.66666666666663</v>
      </c>
      <c r="Y31" s="1">
        <f t="shared" si="29"/>
        <v>404.33333333333331</v>
      </c>
      <c r="Z31" s="1">
        <f t="shared" si="29"/>
        <v>233.66666666666666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 t="s">
        <v>28</v>
      </c>
      <c r="O32" s="1">
        <f>O29</f>
        <v>2520.333333333333</v>
      </c>
      <c r="P32" s="1">
        <f t="shared" ref="P32:Z32" si="30">P29</f>
        <v>3101.333333333333</v>
      </c>
      <c r="Q32" s="1">
        <f t="shared" si="30"/>
        <v>1167.3333333333335</v>
      </c>
      <c r="R32" s="1">
        <f t="shared" si="30"/>
        <v>732.33333333333326</v>
      </c>
      <c r="S32" s="1">
        <f t="shared" si="30"/>
        <v>275</v>
      </c>
      <c r="T32" s="1">
        <f t="shared" si="30"/>
        <v>145.66666666666669</v>
      </c>
      <c r="U32" s="1">
        <f t="shared" si="30"/>
        <v>64</v>
      </c>
      <c r="V32" s="1">
        <f t="shared" si="30"/>
        <v>35</v>
      </c>
      <c r="W32" s="1">
        <f t="shared" si="30"/>
        <v>17.666666666666664</v>
      </c>
      <c r="X32" s="1">
        <f t="shared" si="30"/>
        <v>5.6666666666666679</v>
      </c>
      <c r="Y32" s="1">
        <f t="shared" si="30"/>
        <v>7</v>
      </c>
      <c r="Z32" s="1">
        <f t="shared" si="30"/>
        <v>3.3333333333333339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x14ac:dyDescent="0.25">
      <c r="A33" s="1" t="s">
        <v>14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 t="s">
        <v>30</v>
      </c>
      <c r="O33" s="1">
        <f>O31-O32</f>
        <v>-919.66666666666697</v>
      </c>
      <c r="P33" s="1">
        <f t="shared" ref="P33:Z33" si="31">P31-P32</f>
        <v>-2487.333333333333</v>
      </c>
      <c r="Q33" s="1">
        <f t="shared" si="31"/>
        <v>527.66666666666652</v>
      </c>
      <c r="R33" s="1">
        <f t="shared" si="31"/>
        <v>744.33333333333326</v>
      </c>
      <c r="S33" s="1">
        <f t="shared" si="31"/>
        <v>1060</v>
      </c>
      <c r="T33" s="1">
        <f t="shared" si="31"/>
        <v>1082.6666666666665</v>
      </c>
      <c r="U33" s="1">
        <f t="shared" si="31"/>
        <v>910</v>
      </c>
      <c r="V33" s="1">
        <f t="shared" si="31"/>
        <v>809</v>
      </c>
      <c r="W33" s="1">
        <f t="shared" si="31"/>
        <v>707.66666666666674</v>
      </c>
      <c r="X33" s="1">
        <f t="shared" si="31"/>
        <v>560</v>
      </c>
      <c r="Y33" s="1">
        <f t="shared" si="31"/>
        <v>397.33333333333331</v>
      </c>
      <c r="Z33" s="1">
        <f t="shared" si="31"/>
        <v>230.33333333333331</v>
      </c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x14ac:dyDescent="0.25">
      <c r="A34" s="1" t="s">
        <v>15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x14ac:dyDescent="0.25">
      <c r="A35" s="1" t="s">
        <v>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x14ac:dyDescent="0.25">
      <c r="A36" s="1" t="s">
        <v>16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s="2" customFormat="1" x14ac:dyDescent="0.25"/>
    <row r="38" spans="1:40" s="2" customFormat="1" x14ac:dyDescent="0.25"/>
    <row r="39" spans="1:40" x14ac:dyDescent="0.25">
      <c r="A39" s="1" t="s">
        <v>1</v>
      </c>
      <c r="B39" s="3" t="s">
        <v>35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 t="s">
        <v>23</v>
      </c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 t="s">
        <v>24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x14ac:dyDescent="0.25">
      <c r="A41" s="1" t="s">
        <v>0</v>
      </c>
      <c r="B41" s="1">
        <v>1</v>
      </c>
      <c r="C41" s="1">
        <v>2</v>
      </c>
      <c r="D41" s="1">
        <v>3</v>
      </c>
      <c r="E41" s="1">
        <v>4</v>
      </c>
      <c r="F41" s="1">
        <v>5</v>
      </c>
      <c r="G41" s="1">
        <v>6</v>
      </c>
      <c r="H41" s="1">
        <v>7</v>
      </c>
      <c r="I41" s="1">
        <v>8</v>
      </c>
      <c r="J41" s="1">
        <v>9</v>
      </c>
      <c r="K41" s="1">
        <v>10</v>
      </c>
      <c r="L41" s="1">
        <v>11</v>
      </c>
      <c r="M41" s="1">
        <v>12</v>
      </c>
      <c r="N41" s="1"/>
      <c r="O41" s="1">
        <v>96</v>
      </c>
      <c r="P41" s="1">
        <f>O41/2</f>
        <v>48</v>
      </c>
      <c r="Q41" s="1">
        <f t="shared" ref="Q41:Z41" si="32">P41/2</f>
        <v>24</v>
      </c>
      <c r="R41" s="1">
        <f t="shared" si="32"/>
        <v>12</v>
      </c>
      <c r="S41" s="1">
        <f t="shared" si="32"/>
        <v>6</v>
      </c>
      <c r="T41" s="1">
        <f t="shared" si="32"/>
        <v>3</v>
      </c>
      <c r="U41" s="1">
        <f t="shared" si="32"/>
        <v>1.5</v>
      </c>
      <c r="V41" s="1">
        <f t="shared" si="32"/>
        <v>0.75</v>
      </c>
      <c r="W41" s="1">
        <f t="shared" si="32"/>
        <v>0.375</v>
      </c>
      <c r="X41" s="1">
        <f t="shared" si="32"/>
        <v>0.1875</v>
      </c>
      <c r="Y41" s="1">
        <f t="shared" si="32"/>
        <v>9.375E-2</v>
      </c>
      <c r="Z41" s="1">
        <f t="shared" si="32"/>
        <v>4.6875E-2</v>
      </c>
      <c r="AA41" s="1"/>
      <c r="AB41" s="1"/>
      <c r="AC41" s="1">
        <v>96</v>
      </c>
      <c r="AD41" s="1">
        <v>48</v>
      </c>
      <c r="AE41" s="1">
        <v>24</v>
      </c>
      <c r="AF41" s="1">
        <v>12</v>
      </c>
      <c r="AG41" s="1">
        <v>6</v>
      </c>
      <c r="AH41" s="1">
        <v>3</v>
      </c>
      <c r="AI41" s="1">
        <v>1.5</v>
      </c>
      <c r="AJ41" s="1">
        <v>0.75</v>
      </c>
      <c r="AK41" s="1">
        <v>0.375</v>
      </c>
      <c r="AL41" s="1">
        <v>0.1875</v>
      </c>
      <c r="AM41" s="1">
        <v>9.375E-2</v>
      </c>
      <c r="AN41" s="1">
        <v>4.6875E-2</v>
      </c>
    </row>
    <row r="42" spans="1:40" x14ac:dyDescent="0.25">
      <c r="A42" s="1" t="s">
        <v>3</v>
      </c>
      <c r="B42" s="1">
        <v>10434</v>
      </c>
      <c r="C42" s="1">
        <v>6861</v>
      </c>
      <c r="D42" s="1">
        <v>3838</v>
      </c>
      <c r="E42" s="1">
        <v>3042</v>
      </c>
      <c r="F42" s="1">
        <v>2223</v>
      </c>
      <c r="G42" s="1">
        <v>1687</v>
      </c>
      <c r="H42" s="1">
        <v>1243</v>
      </c>
      <c r="I42" s="1">
        <v>1058</v>
      </c>
      <c r="J42" s="1">
        <v>864</v>
      </c>
      <c r="K42" s="1">
        <v>681</v>
      </c>
      <c r="L42" s="1">
        <v>428</v>
      </c>
      <c r="M42" s="1">
        <v>299</v>
      </c>
      <c r="N42" s="1"/>
      <c r="O42" s="1">
        <f>AVERAGE(B42:B44)</f>
        <v>10436.666666666666</v>
      </c>
      <c r="P42" s="1">
        <f>AVERAGE(C42:C44)</f>
        <v>6852</v>
      </c>
      <c r="Q42" s="1">
        <f t="shared" ref="Q42:Z42" si="33">AVERAGE(D42:D44)</f>
        <v>4351</v>
      </c>
      <c r="R42" s="1">
        <f t="shared" si="33"/>
        <v>3133.6666666666665</v>
      </c>
      <c r="S42" s="1">
        <f t="shared" si="33"/>
        <v>2379.3333333333335</v>
      </c>
      <c r="T42" s="1">
        <f t="shared" si="33"/>
        <v>1813</v>
      </c>
      <c r="U42" s="1">
        <f t="shared" si="33"/>
        <v>1331.6666666666667</v>
      </c>
      <c r="V42" s="1">
        <f t="shared" si="33"/>
        <v>1084.6666666666667</v>
      </c>
      <c r="W42" s="1">
        <f t="shared" si="33"/>
        <v>856.66666666666663</v>
      </c>
      <c r="X42" s="1">
        <f t="shared" si="33"/>
        <v>674</v>
      </c>
      <c r="Y42" s="1">
        <f t="shared" si="33"/>
        <v>453.33333333333331</v>
      </c>
      <c r="Z42" s="1">
        <f t="shared" si="33"/>
        <v>297.33333333333331</v>
      </c>
      <c r="AA42" s="1"/>
      <c r="AB42" s="1" t="s">
        <v>18</v>
      </c>
      <c r="AC42" s="1">
        <v>17.002696430445788</v>
      </c>
      <c r="AD42" s="1">
        <v>9.4383865963149844</v>
      </c>
      <c r="AE42" s="1">
        <v>9.3363824182238488</v>
      </c>
      <c r="AF42" s="1">
        <v>10.798442304196778</v>
      </c>
      <c r="AG42" s="1">
        <v>9.0503707031840026</v>
      </c>
      <c r="AH42" s="1">
        <v>8.706356612366843</v>
      </c>
      <c r="AI42" s="1">
        <v>6.8682813248030641</v>
      </c>
      <c r="AJ42" s="1">
        <v>5.9082420015923853</v>
      </c>
      <c r="AK42" s="1">
        <v>4.846198500290571</v>
      </c>
      <c r="AL42" s="1">
        <v>3.8041558182223141</v>
      </c>
      <c r="AM42" s="1">
        <v>2.5941062545921878</v>
      </c>
      <c r="AN42" s="1">
        <v>1.7480716010127773</v>
      </c>
    </row>
    <row r="43" spans="1:40" x14ac:dyDescent="0.25">
      <c r="A43" s="1" t="s">
        <v>4</v>
      </c>
      <c r="B43" s="1">
        <v>10375</v>
      </c>
      <c r="C43" s="1">
        <v>6899</v>
      </c>
      <c r="D43" s="1">
        <v>4792</v>
      </c>
      <c r="E43" s="1">
        <v>2815</v>
      </c>
      <c r="F43" s="1">
        <v>2486</v>
      </c>
      <c r="G43" s="1">
        <v>1885</v>
      </c>
      <c r="H43" s="1">
        <v>1321</v>
      </c>
      <c r="I43" s="1">
        <v>1111</v>
      </c>
      <c r="J43" s="1">
        <v>868</v>
      </c>
      <c r="K43" s="1">
        <v>686</v>
      </c>
      <c r="L43" s="1">
        <v>482</v>
      </c>
      <c r="M43" s="1">
        <v>304</v>
      </c>
      <c r="N43" s="1"/>
      <c r="O43" s="1">
        <f>O42-B45</f>
        <v>2833.6666666666661</v>
      </c>
      <c r="P43" s="1">
        <f>P42-C45</f>
        <v>1573</v>
      </c>
      <c r="Q43" s="1">
        <f t="shared" ref="Q43:Z43" si="34">Q42-D45</f>
        <v>1556</v>
      </c>
      <c r="R43" s="1">
        <f t="shared" si="34"/>
        <v>1799.6666666666665</v>
      </c>
      <c r="S43" s="1">
        <f t="shared" si="34"/>
        <v>1508.3333333333335</v>
      </c>
      <c r="T43" s="1">
        <f t="shared" si="34"/>
        <v>1451</v>
      </c>
      <c r="U43" s="1">
        <f t="shared" si="34"/>
        <v>1144.6666666666667</v>
      </c>
      <c r="V43" s="1">
        <f t="shared" si="34"/>
        <v>984.66666666666674</v>
      </c>
      <c r="W43" s="1">
        <f t="shared" si="34"/>
        <v>807.66666666666663</v>
      </c>
      <c r="X43" s="1">
        <f t="shared" si="34"/>
        <v>634</v>
      </c>
      <c r="Y43" s="1">
        <f t="shared" si="34"/>
        <v>432.33333333333331</v>
      </c>
      <c r="Z43" s="1">
        <f t="shared" si="34"/>
        <v>291.33333333333331</v>
      </c>
      <c r="AA43" s="1"/>
      <c r="AB43" s="1" t="s">
        <v>25</v>
      </c>
      <c r="AC43" s="1">
        <v>20.464838239774299</v>
      </c>
      <c r="AD43" s="1">
        <v>17.842730838255136</v>
      </c>
      <c r="AE43" s="1">
        <v>9.7904010148255658</v>
      </c>
      <c r="AF43" s="1">
        <v>5.8082379054246056</v>
      </c>
      <c r="AG43" s="1">
        <v>1.7260706998558655</v>
      </c>
      <c r="AH43" s="1">
        <v>1.3220541513380384</v>
      </c>
      <c r="AI43" s="1">
        <v>0.34601417274051538</v>
      </c>
      <c r="AJ43" s="1">
        <v>0.23400958503260291</v>
      </c>
      <c r="AK43" s="1">
        <v>7.4003031164156491E-2</v>
      </c>
      <c r="AL43" s="1">
        <v>0.10200417809113461</v>
      </c>
      <c r="AM43" s="1">
        <v>2.600106500362254E-2</v>
      </c>
      <c r="AN43" s="1">
        <v>5.0002048083889514E-2</v>
      </c>
    </row>
    <row r="44" spans="1:40" x14ac:dyDescent="0.25">
      <c r="A44" s="1" t="s">
        <v>5</v>
      </c>
      <c r="B44" s="1">
        <v>10501</v>
      </c>
      <c r="C44" s="1">
        <v>6796</v>
      </c>
      <c r="D44" s="1">
        <v>4423</v>
      </c>
      <c r="E44" s="1">
        <v>3544</v>
      </c>
      <c r="F44" s="1">
        <v>2429</v>
      </c>
      <c r="G44" s="1">
        <v>1867</v>
      </c>
      <c r="H44" s="1">
        <v>1431</v>
      </c>
      <c r="I44" s="1">
        <v>1085</v>
      </c>
      <c r="J44" s="1">
        <v>838</v>
      </c>
      <c r="K44" s="1">
        <v>655</v>
      </c>
      <c r="L44" s="1">
        <v>450</v>
      </c>
      <c r="M44" s="1">
        <v>289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 t="s">
        <v>26</v>
      </c>
      <c r="AC44" s="1">
        <v>-3.4621418093285099</v>
      </c>
      <c r="AD44" s="1">
        <v>-8.4043442419401515</v>
      </c>
      <c r="AE44" s="1">
        <v>-0.4540185966017159</v>
      </c>
      <c r="AF44" s="1">
        <v>4.9902043987721729</v>
      </c>
      <c r="AG44" s="1">
        <v>7.3243000033281369</v>
      </c>
      <c r="AH44" s="1">
        <v>7.3843024610288035</v>
      </c>
      <c r="AI44" s="1">
        <v>6.5222671520625477</v>
      </c>
      <c r="AJ44" s="1">
        <v>5.6742324165597813</v>
      </c>
      <c r="AK44" s="1">
        <v>4.772195469126415</v>
      </c>
      <c r="AL44" s="1">
        <v>3.7021516401311794</v>
      </c>
      <c r="AM44" s="1">
        <v>2.5681051895885649</v>
      </c>
      <c r="AN44" s="1">
        <v>1.6980695529288878</v>
      </c>
    </row>
    <row r="45" spans="1:40" x14ac:dyDescent="0.25">
      <c r="A45" s="1" t="s">
        <v>6</v>
      </c>
      <c r="B45" s="1">
        <v>7603</v>
      </c>
      <c r="C45" s="1">
        <v>5279</v>
      </c>
      <c r="D45" s="1">
        <v>2795</v>
      </c>
      <c r="E45" s="1">
        <v>1334</v>
      </c>
      <c r="F45" s="1">
        <v>871</v>
      </c>
      <c r="G45" s="1">
        <v>362</v>
      </c>
      <c r="H45" s="1">
        <v>187</v>
      </c>
      <c r="I45" s="1">
        <v>100</v>
      </c>
      <c r="J45" s="1">
        <v>49</v>
      </c>
      <c r="K45" s="1">
        <v>40</v>
      </c>
      <c r="L45" s="1">
        <v>21</v>
      </c>
      <c r="M45" s="1">
        <v>6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x14ac:dyDescent="0.25">
      <c r="A46" s="1" t="s">
        <v>7</v>
      </c>
      <c r="B46" s="1">
        <v>9423</v>
      </c>
      <c r="C46" s="1">
        <v>5419</v>
      </c>
      <c r="D46" s="1">
        <v>2574</v>
      </c>
      <c r="E46" s="1">
        <v>1597</v>
      </c>
      <c r="F46" s="1">
        <v>686</v>
      </c>
      <c r="G46" s="1">
        <v>455</v>
      </c>
      <c r="H46" s="1">
        <v>165</v>
      </c>
      <c r="I46" s="1">
        <v>82</v>
      </c>
      <c r="J46" s="1">
        <v>53</v>
      </c>
      <c r="K46" s="1">
        <v>38</v>
      </c>
      <c r="L46" s="1">
        <v>19</v>
      </c>
      <c r="M46" s="1">
        <v>7</v>
      </c>
      <c r="N46" s="1"/>
      <c r="O46" s="1">
        <f>AVERAGE(B46:B48)</f>
        <v>10541.666666666666</v>
      </c>
      <c r="P46" s="1">
        <f>AVERAGE(C46:C48)</f>
        <v>6030.666666666667</v>
      </c>
      <c r="Q46" s="1">
        <f t="shared" ref="Q46:Z46" si="35">AVERAGE(D46:D48)</f>
        <v>3150.6666666666665</v>
      </c>
      <c r="R46" s="1">
        <f t="shared" si="35"/>
        <v>1708</v>
      </c>
      <c r="S46" s="1">
        <f t="shared" si="35"/>
        <v>751.66666666666663</v>
      </c>
      <c r="T46" s="1">
        <f t="shared" si="35"/>
        <v>409.33333333333331</v>
      </c>
      <c r="U46" s="1">
        <f t="shared" si="35"/>
        <v>177.66666666666666</v>
      </c>
      <c r="V46" s="1">
        <f t="shared" si="35"/>
        <v>101</v>
      </c>
      <c r="W46" s="1">
        <f t="shared" si="35"/>
        <v>54.333333333333336</v>
      </c>
      <c r="X46" s="1">
        <f t="shared" si="35"/>
        <v>32</v>
      </c>
      <c r="Y46" s="1">
        <f t="shared" si="35"/>
        <v>17.333333333333332</v>
      </c>
      <c r="Z46" s="1">
        <f t="shared" si="35"/>
        <v>11.333333333333334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x14ac:dyDescent="0.25">
      <c r="A47" s="1" t="s">
        <v>8</v>
      </c>
      <c r="B47" s="1">
        <v>10088</v>
      </c>
      <c r="C47" s="1">
        <v>6697</v>
      </c>
      <c r="D47" s="1">
        <v>2959</v>
      </c>
      <c r="E47" s="1">
        <v>1520</v>
      </c>
      <c r="F47" s="1">
        <v>873</v>
      </c>
      <c r="G47" s="1">
        <v>399</v>
      </c>
      <c r="H47" s="1">
        <v>194</v>
      </c>
      <c r="I47" s="1">
        <v>121</v>
      </c>
      <c r="J47" s="1">
        <v>55</v>
      </c>
      <c r="K47" s="1">
        <v>32</v>
      </c>
      <c r="L47" s="1">
        <v>15</v>
      </c>
      <c r="M47" s="1">
        <v>13</v>
      </c>
      <c r="N47" s="1"/>
      <c r="O47" s="1">
        <f>O46-B49</f>
        <v>3410.6666666666661</v>
      </c>
      <c r="P47" s="1">
        <f>P46-C49</f>
        <v>2973.666666666667</v>
      </c>
      <c r="Q47" s="1">
        <f t="shared" ref="Q47:Z47" si="36">Q46-D49</f>
        <v>1631.6666666666665</v>
      </c>
      <c r="R47" s="1">
        <f t="shared" si="36"/>
        <v>968</v>
      </c>
      <c r="S47" s="1">
        <f t="shared" si="36"/>
        <v>287.66666666666663</v>
      </c>
      <c r="T47" s="1">
        <f t="shared" si="36"/>
        <v>220.33333333333331</v>
      </c>
      <c r="U47" s="1">
        <f t="shared" si="36"/>
        <v>57.666666666666657</v>
      </c>
      <c r="V47" s="1">
        <f t="shared" si="36"/>
        <v>39</v>
      </c>
      <c r="W47" s="1">
        <f t="shared" si="36"/>
        <v>12.333333333333336</v>
      </c>
      <c r="X47" s="1">
        <f t="shared" si="36"/>
        <v>17</v>
      </c>
      <c r="Y47" s="1">
        <f t="shared" si="36"/>
        <v>4.3333333333333321</v>
      </c>
      <c r="Z47" s="1">
        <f t="shared" si="36"/>
        <v>8.3333333333333339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x14ac:dyDescent="0.25">
      <c r="A48" s="1" t="s">
        <v>9</v>
      </c>
      <c r="B48" s="1">
        <v>12114</v>
      </c>
      <c r="C48" s="1">
        <v>5976</v>
      </c>
      <c r="D48" s="1">
        <v>3919</v>
      </c>
      <c r="E48" s="1">
        <v>2007</v>
      </c>
      <c r="F48" s="1">
        <v>696</v>
      </c>
      <c r="G48" s="1">
        <v>374</v>
      </c>
      <c r="H48" s="1">
        <v>174</v>
      </c>
      <c r="I48" s="1">
        <v>100</v>
      </c>
      <c r="J48" s="1">
        <v>55</v>
      </c>
      <c r="K48" s="1">
        <v>26</v>
      </c>
      <c r="L48" s="1">
        <v>18</v>
      </c>
      <c r="M48" s="1">
        <v>14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x14ac:dyDescent="0.25">
      <c r="A49" s="1" t="s">
        <v>10</v>
      </c>
      <c r="B49" s="1">
        <v>7131</v>
      </c>
      <c r="C49" s="1">
        <v>3057</v>
      </c>
      <c r="D49" s="1">
        <v>1519</v>
      </c>
      <c r="E49" s="1">
        <v>740</v>
      </c>
      <c r="F49" s="1">
        <v>464</v>
      </c>
      <c r="G49" s="1">
        <v>189</v>
      </c>
      <c r="H49" s="1">
        <v>120</v>
      </c>
      <c r="I49" s="1">
        <v>62</v>
      </c>
      <c r="J49" s="1">
        <v>42</v>
      </c>
      <c r="K49" s="1">
        <v>15</v>
      </c>
      <c r="L49" s="1">
        <v>13</v>
      </c>
      <c r="M49" s="1">
        <v>3</v>
      </c>
      <c r="N49" s="1" t="s">
        <v>27</v>
      </c>
      <c r="O49" s="1">
        <f>O43</f>
        <v>2833.6666666666661</v>
      </c>
      <c r="P49" s="1">
        <f t="shared" ref="P49:Z49" si="37">P43</f>
        <v>1573</v>
      </c>
      <c r="Q49" s="1">
        <f t="shared" si="37"/>
        <v>1556</v>
      </c>
      <c r="R49" s="1">
        <f t="shared" si="37"/>
        <v>1799.6666666666665</v>
      </c>
      <c r="S49" s="1">
        <f t="shared" si="37"/>
        <v>1508.3333333333335</v>
      </c>
      <c r="T49" s="1">
        <f t="shared" si="37"/>
        <v>1451</v>
      </c>
      <c r="U49" s="1">
        <f t="shared" si="37"/>
        <v>1144.6666666666667</v>
      </c>
      <c r="V49" s="1">
        <f t="shared" si="37"/>
        <v>984.66666666666674</v>
      </c>
      <c r="W49" s="1">
        <f t="shared" si="37"/>
        <v>807.66666666666663</v>
      </c>
      <c r="X49" s="1">
        <f t="shared" si="37"/>
        <v>634</v>
      </c>
      <c r="Y49" s="1">
        <f t="shared" si="37"/>
        <v>432.33333333333331</v>
      </c>
      <c r="Z49" s="1">
        <f t="shared" si="37"/>
        <v>291.33333333333331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 t="s">
        <v>28</v>
      </c>
      <c r="O50" s="1">
        <f>O47</f>
        <v>3410.6666666666661</v>
      </c>
      <c r="P50" s="1">
        <f t="shared" ref="P50:Z50" si="38">P47</f>
        <v>2973.666666666667</v>
      </c>
      <c r="Q50" s="1">
        <f t="shared" si="38"/>
        <v>1631.6666666666665</v>
      </c>
      <c r="R50" s="1">
        <f t="shared" si="38"/>
        <v>968</v>
      </c>
      <c r="S50" s="1">
        <f t="shared" si="38"/>
        <v>287.66666666666663</v>
      </c>
      <c r="T50" s="1">
        <f t="shared" si="38"/>
        <v>220.33333333333331</v>
      </c>
      <c r="U50" s="1">
        <f t="shared" si="38"/>
        <v>57.666666666666657</v>
      </c>
      <c r="V50" s="1">
        <f t="shared" si="38"/>
        <v>39</v>
      </c>
      <c r="W50" s="1">
        <f t="shared" si="38"/>
        <v>12.333333333333336</v>
      </c>
      <c r="X50" s="1">
        <f t="shared" si="38"/>
        <v>17</v>
      </c>
      <c r="Y50" s="1">
        <f t="shared" si="38"/>
        <v>4.3333333333333321</v>
      </c>
      <c r="Z50" s="1">
        <f t="shared" si="38"/>
        <v>8.3333333333333339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x14ac:dyDescent="0.25">
      <c r="A51" s="1" t="s">
        <v>29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 t="s">
        <v>30</v>
      </c>
      <c r="O51" s="1">
        <f>O49-O50</f>
        <v>-577</v>
      </c>
      <c r="P51" s="1">
        <f t="shared" ref="P51:Z51" si="39">P49-P50</f>
        <v>-1400.666666666667</v>
      </c>
      <c r="Q51" s="1">
        <f t="shared" si="39"/>
        <v>-75.666666666666515</v>
      </c>
      <c r="R51" s="1">
        <f t="shared" si="39"/>
        <v>831.66666666666652</v>
      </c>
      <c r="S51" s="1">
        <f t="shared" si="39"/>
        <v>1220.666666666667</v>
      </c>
      <c r="T51" s="1">
        <f t="shared" si="39"/>
        <v>1230.6666666666667</v>
      </c>
      <c r="U51" s="1">
        <f t="shared" si="39"/>
        <v>1087</v>
      </c>
      <c r="V51" s="1">
        <f t="shared" si="39"/>
        <v>945.66666666666674</v>
      </c>
      <c r="W51" s="1">
        <f t="shared" si="39"/>
        <v>795.33333333333326</v>
      </c>
      <c r="X51" s="1">
        <f t="shared" si="39"/>
        <v>617</v>
      </c>
      <c r="Y51" s="1">
        <f t="shared" si="39"/>
        <v>428</v>
      </c>
      <c r="Z51" s="1">
        <f t="shared" si="39"/>
        <v>283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x14ac:dyDescent="0.25">
      <c r="A52" s="1" t="s">
        <v>31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x14ac:dyDescent="0.25">
      <c r="A53" s="1" t="s">
        <v>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x14ac:dyDescent="0.25">
      <c r="A54" s="1" t="s">
        <v>32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7" spans="1:40" x14ac:dyDescent="0.25">
      <c r="A57" s="1" t="s">
        <v>1</v>
      </c>
      <c r="B57" s="3" t="s">
        <v>36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 t="s">
        <v>23</v>
      </c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 t="s">
        <v>24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x14ac:dyDescent="0.25">
      <c r="A59" s="1" t="s">
        <v>0</v>
      </c>
      <c r="B59" s="1">
        <v>1</v>
      </c>
      <c r="C59" s="1">
        <v>2</v>
      </c>
      <c r="D59" s="1">
        <v>3</v>
      </c>
      <c r="E59" s="1">
        <v>4</v>
      </c>
      <c r="F59" s="1">
        <v>5</v>
      </c>
      <c r="G59" s="1">
        <v>6</v>
      </c>
      <c r="H59" s="1">
        <v>7</v>
      </c>
      <c r="I59" s="1">
        <v>8</v>
      </c>
      <c r="J59" s="1">
        <v>9</v>
      </c>
      <c r="K59" s="1">
        <v>10</v>
      </c>
      <c r="L59" s="1">
        <v>11</v>
      </c>
      <c r="M59" s="1">
        <v>12</v>
      </c>
      <c r="N59" s="1"/>
      <c r="O59" s="1">
        <v>96</v>
      </c>
      <c r="P59" s="1">
        <f>O59/2</f>
        <v>48</v>
      </c>
      <c r="Q59" s="1">
        <f t="shared" ref="Q59:Z59" si="40">P59/2</f>
        <v>24</v>
      </c>
      <c r="R59" s="1">
        <f t="shared" si="40"/>
        <v>12</v>
      </c>
      <c r="S59" s="1">
        <f t="shared" si="40"/>
        <v>6</v>
      </c>
      <c r="T59" s="1">
        <f t="shared" si="40"/>
        <v>3</v>
      </c>
      <c r="U59" s="1">
        <f t="shared" si="40"/>
        <v>1.5</v>
      </c>
      <c r="V59" s="1">
        <f t="shared" si="40"/>
        <v>0.75</v>
      </c>
      <c r="W59" s="1">
        <f t="shared" si="40"/>
        <v>0.375</v>
      </c>
      <c r="X59" s="1">
        <f t="shared" si="40"/>
        <v>0.1875</v>
      </c>
      <c r="Y59" s="1">
        <f t="shared" si="40"/>
        <v>9.375E-2</v>
      </c>
      <c r="Z59" s="1">
        <f t="shared" si="40"/>
        <v>4.6875E-2</v>
      </c>
      <c r="AA59" s="1"/>
      <c r="AB59" s="1"/>
      <c r="AC59" s="1">
        <v>96</v>
      </c>
      <c r="AD59" s="1">
        <v>48</v>
      </c>
      <c r="AE59" s="1">
        <v>24</v>
      </c>
      <c r="AF59" s="1">
        <v>12</v>
      </c>
      <c r="AG59" s="1">
        <v>6</v>
      </c>
      <c r="AH59" s="1">
        <v>3</v>
      </c>
      <c r="AI59" s="1">
        <v>1.5</v>
      </c>
      <c r="AJ59" s="1">
        <v>0.75</v>
      </c>
      <c r="AK59" s="1">
        <v>0.375</v>
      </c>
      <c r="AL59" s="1">
        <v>0.1875</v>
      </c>
      <c r="AM59" s="1">
        <v>9.375E-2</v>
      </c>
      <c r="AN59" s="1">
        <v>4.6875E-2</v>
      </c>
    </row>
    <row r="60" spans="1:40" x14ac:dyDescent="0.25">
      <c r="A60" s="1" t="s">
        <v>3</v>
      </c>
      <c r="B60" s="1">
        <v>8354</v>
      </c>
      <c r="C60" s="1">
        <v>6134</v>
      </c>
      <c r="D60" s="1">
        <v>4108</v>
      </c>
      <c r="E60" s="1">
        <v>2558</v>
      </c>
      <c r="F60" s="1">
        <v>1651</v>
      </c>
      <c r="G60" s="1">
        <v>1278</v>
      </c>
      <c r="H60" s="1">
        <v>948</v>
      </c>
      <c r="I60" s="1">
        <v>796</v>
      </c>
      <c r="J60" s="1">
        <v>606</v>
      </c>
      <c r="K60" s="1">
        <v>419</v>
      </c>
      <c r="L60" s="1">
        <v>299</v>
      </c>
      <c r="M60" s="1">
        <v>173</v>
      </c>
      <c r="N60" s="1"/>
      <c r="O60" s="1">
        <f>AVERAGE(B60:B62)</f>
        <v>8608.6666666666661</v>
      </c>
      <c r="P60" s="1">
        <f>AVERAGE(C60:C62)</f>
        <v>5943.666666666667</v>
      </c>
      <c r="Q60" s="1">
        <f t="shared" ref="Q60:Z60" si="41">AVERAGE(D60:D62)</f>
        <v>4356.666666666667</v>
      </c>
      <c r="R60" s="1">
        <f t="shared" si="41"/>
        <v>2763.6666666666665</v>
      </c>
      <c r="S60" s="1">
        <f t="shared" si="41"/>
        <v>1944.3333333333333</v>
      </c>
      <c r="T60" s="1">
        <f t="shared" si="41"/>
        <v>1481.6666666666667</v>
      </c>
      <c r="U60" s="1">
        <f t="shared" si="41"/>
        <v>1097.3333333333333</v>
      </c>
      <c r="V60" s="1">
        <f t="shared" si="41"/>
        <v>883.33333333333337</v>
      </c>
      <c r="W60" s="1">
        <f t="shared" si="41"/>
        <v>692.33333333333337</v>
      </c>
      <c r="X60" s="1">
        <f t="shared" si="41"/>
        <v>477</v>
      </c>
      <c r="Y60" s="1">
        <f t="shared" si="41"/>
        <v>318.33333333333331</v>
      </c>
      <c r="Z60" s="1">
        <f t="shared" si="41"/>
        <v>184.66666666666666</v>
      </c>
      <c r="AA60" s="1"/>
      <c r="AB60" s="1" t="s">
        <v>18</v>
      </c>
      <c r="AC60" s="1">
        <v>12.454510136735196</v>
      </c>
      <c r="AD60" s="1">
        <v>12.862526849099741</v>
      </c>
      <c r="AE60" s="1">
        <v>13.258543069924146</v>
      </c>
      <c r="AF60" s="1">
        <v>8.2963398180789465</v>
      </c>
      <c r="AG60" s="1">
        <v>6.9562849294307076</v>
      </c>
      <c r="AH60" s="1">
        <v>6.4182628920480589</v>
      </c>
      <c r="AI60" s="1">
        <v>5.5402269276949578</v>
      </c>
      <c r="AJ60" s="1">
        <v>4.796196452206682</v>
      </c>
      <c r="AK60" s="1">
        <v>3.8241566374558702</v>
      </c>
      <c r="AL60" s="1">
        <v>2.7781137915409015</v>
      </c>
      <c r="AM60" s="1">
        <v>1.8500757791039115</v>
      </c>
      <c r="AN60" s="1">
        <v>1.0780441566886578</v>
      </c>
    </row>
    <row r="61" spans="1:40" x14ac:dyDescent="0.25">
      <c r="A61" s="1" t="s">
        <v>4</v>
      </c>
      <c r="B61" s="1">
        <v>9292</v>
      </c>
      <c r="C61" s="1">
        <v>5791</v>
      </c>
      <c r="D61" s="1">
        <v>4453</v>
      </c>
      <c r="E61" s="1">
        <v>2813</v>
      </c>
      <c r="F61" s="1">
        <v>1993</v>
      </c>
      <c r="G61" s="1">
        <v>1566</v>
      </c>
      <c r="H61" s="1">
        <v>1131</v>
      </c>
      <c r="I61" s="1">
        <v>875</v>
      </c>
      <c r="J61" s="1">
        <v>675</v>
      </c>
      <c r="K61" s="1">
        <v>479</v>
      </c>
      <c r="L61" s="1">
        <v>317</v>
      </c>
      <c r="M61" s="1">
        <v>190</v>
      </c>
      <c r="N61" s="1"/>
      <c r="O61" s="1">
        <f>O60-B63</f>
        <v>2075.6666666666661</v>
      </c>
      <c r="P61" s="1">
        <f>P60-C63</f>
        <v>2143.666666666667</v>
      </c>
      <c r="Q61" s="1">
        <f t="shared" ref="Q61:Z61" si="42">Q60-D63</f>
        <v>2209.666666666667</v>
      </c>
      <c r="R61" s="1">
        <f t="shared" si="42"/>
        <v>1382.6666666666665</v>
      </c>
      <c r="S61" s="1">
        <f t="shared" si="42"/>
        <v>1159.3333333333333</v>
      </c>
      <c r="T61" s="1">
        <f t="shared" si="42"/>
        <v>1069.6666666666667</v>
      </c>
      <c r="U61" s="1">
        <f t="shared" si="42"/>
        <v>923.33333333333326</v>
      </c>
      <c r="V61" s="1">
        <f t="shared" si="42"/>
        <v>799.33333333333337</v>
      </c>
      <c r="W61" s="1">
        <f t="shared" si="42"/>
        <v>637.33333333333337</v>
      </c>
      <c r="X61" s="1">
        <f t="shared" si="42"/>
        <v>463</v>
      </c>
      <c r="Y61" s="1">
        <f t="shared" si="42"/>
        <v>308.33333333333331</v>
      </c>
      <c r="Z61" s="1">
        <f t="shared" si="42"/>
        <v>179.66666666666666</v>
      </c>
      <c r="AA61" s="1"/>
      <c r="AB61" s="1" t="s">
        <v>25</v>
      </c>
      <c r="AC61" s="1">
        <v>16.342669395738444</v>
      </c>
      <c r="AD61" s="1">
        <v>-5.0682075937830424</v>
      </c>
      <c r="AE61" s="1">
        <v>7.422304017572559</v>
      </c>
      <c r="AF61" s="1">
        <v>3.9301609793937162</v>
      </c>
      <c r="AG61" s="1">
        <v>1.4820607052064854</v>
      </c>
      <c r="AH61" s="1">
        <v>1.1960489901666369</v>
      </c>
      <c r="AI61" s="1">
        <v>0.37001515582078237</v>
      </c>
      <c r="AJ61" s="1">
        <v>0.25601048618951433</v>
      </c>
      <c r="AK61" s="1">
        <v>0.12800524309475717</v>
      </c>
      <c r="AL61" s="1">
        <v>5.6002293853956248E-2</v>
      </c>
      <c r="AM61" s="1">
        <v>1.4000573463489069E-2</v>
      </c>
      <c r="AN61" s="1">
        <v>3.2001310773689291E-2</v>
      </c>
    </row>
    <row r="62" spans="1:40" x14ac:dyDescent="0.25">
      <c r="A62" s="1" t="s">
        <v>5</v>
      </c>
      <c r="B62" s="1">
        <v>8180</v>
      </c>
      <c r="C62" s="1">
        <v>5906</v>
      </c>
      <c r="D62" s="1">
        <v>4509</v>
      </c>
      <c r="E62" s="1">
        <v>2920</v>
      </c>
      <c r="F62" s="1">
        <v>2189</v>
      </c>
      <c r="G62" s="1">
        <v>1601</v>
      </c>
      <c r="H62" s="1">
        <v>1213</v>
      </c>
      <c r="I62" s="1">
        <v>979</v>
      </c>
      <c r="J62" s="1">
        <v>796</v>
      </c>
      <c r="K62" s="1">
        <v>533</v>
      </c>
      <c r="L62" s="1">
        <v>339</v>
      </c>
      <c r="M62" s="1">
        <v>191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 t="s">
        <v>26</v>
      </c>
      <c r="AC62" s="1">
        <v>-3.8881592590032485</v>
      </c>
      <c r="AD62" s="1">
        <v>17.930734442882784</v>
      </c>
      <c r="AE62" s="1">
        <v>5.8362390523515852</v>
      </c>
      <c r="AF62" s="1">
        <v>4.3661788386852312</v>
      </c>
      <c r="AG62" s="1">
        <v>5.4742242242242245</v>
      </c>
      <c r="AH62" s="1">
        <v>5.2222139018814211</v>
      </c>
      <c r="AI62" s="1">
        <v>5.1702117718741754</v>
      </c>
      <c r="AJ62" s="1">
        <v>4.5401859660171677</v>
      </c>
      <c r="AK62" s="1">
        <v>3.6961513943611126</v>
      </c>
      <c r="AL62" s="1">
        <v>2.7221114976869449</v>
      </c>
      <c r="AM62" s="1">
        <v>1.836075205640423</v>
      </c>
      <c r="AN62" s="1">
        <v>1.0460428459149684</v>
      </c>
    </row>
    <row r="63" spans="1:40" x14ac:dyDescent="0.25">
      <c r="A63" s="1" t="s">
        <v>6</v>
      </c>
      <c r="B63" s="1">
        <v>6533</v>
      </c>
      <c r="C63" s="1">
        <v>3800</v>
      </c>
      <c r="D63" s="1">
        <v>2147</v>
      </c>
      <c r="E63" s="1">
        <v>1381</v>
      </c>
      <c r="F63" s="1">
        <v>785</v>
      </c>
      <c r="G63" s="1">
        <v>412</v>
      </c>
      <c r="H63" s="1">
        <v>174</v>
      </c>
      <c r="I63" s="1">
        <v>84</v>
      </c>
      <c r="J63" s="1">
        <v>55</v>
      </c>
      <c r="K63" s="1">
        <v>14</v>
      </c>
      <c r="L63" s="1">
        <v>10</v>
      </c>
      <c r="M63" s="1">
        <v>5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x14ac:dyDescent="0.25">
      <c r="A64" s="1" t="s">
        <v>7</v>
      </c>
      <c r="B64" s="1">
        <v>9295</v>
      </c>
      <c r="C64" s="1">
        <v>4791</v>
      </c>
      <c r="D64" s="1">
        <v>2608</v>
      </c>
      <c r="E64" s="1">
        <v>1470</v>
      </c>
      <c r="F64" s="1">
        <v>770</v>
      </c>
      <c r="G64" s="1">
        <v>433</v>
      </c>
      <c r="H64" s="1">
        <v>201</v>
      </c>
      <c r="I64" s="1">
        <v>107</v>
      </c>
      <c r="J64" s="1">
        <v>57</v>
      </c>
      <c r="K64" s="1">
        <v>30</v>
      </c>
      <c r="L64" s="1">
        <v>17</v>
      </c>
      <c r="M64" s="1">
        <v>11</v>
      </c>
      <c r="N64" s="1"/>
      <c r="O64" s="1">
        <f>AVERAGE(B64:B66)</f>
        <v>10142.666666666666</v>
      </c>
      <c r="P64" s="1">
        <f>AVERAGE(C64:C66)</f>
        <v>5402.333333333333</v>
      </c>
      <c r="Q64" s="1">
        <f t="shared" ref="Q64:Z64" si="43">AVERAGE(D64:D66)</f>
        <v>3128</v>
      </c>
      <c r="R64" s="1">
        <f t="shared" si="43"/>
        <v>1507</v>
      </c>
      <c r="S64" s="1">
        <f t="shared" si="43"/>
        <v>805</v>
      </c>
      <c r="T64" s="1">
        <f t="shared" si="43"/>
        <v>421.33333333333331</v>
      </c>
      <c r="U64" s="1">
        <f t="shared" si="43"/>
        <v>189.66666666666666</v>
      </c>
      <c r="V64" s="1">
        <f t="shared" si="43"/>
        <v>99.666666666666671</v>
      </c>
      <c r="W64" s="1">
        <f t="shared" si="43"/>
        <v>54.333333333333336</v>
      </c>
      <c r="X64" s="1">
        <f t="shared" si="43"/>
        <v>30.333333333333332</v>
      </c>
      <c r="Y64" s="1">
        <f t="shared" si="43"/>
        <v>14.333333333333334</v>
      </c>
      <c r="Z64" s="1">
        <f t="shared" si="43"/>
        <v>11.333333333333334</v>
      </c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x14ac:dyDescent="0.25">
      <c r="A65" s="1" t="s">
        <v>8</v>
      </c>
      <c r="B65" s="1">
        <v>10895</v>
      </c>
      <c r="C65" s="1">
        <v>5612</v>
      </c>
      <c r="D65" s="1">
        <v>2809</v>
      </c>
      <c r="E65" s="1">
        <v>1474</v>
      </c>
      <c r="F65" s="1">
        <v>815</v>
      </c>
      <c r="G65" s="1">
        <v>425</v>
      </c>
      <c r="H65" s="1">
        <v>205</v>
      </c>
      <c r="I65" s="1">
        <v>94</v>
      </c>
      <c r="J65" s="1">
        <v>51</v>
      </c>
      <c r="K65" s="1">
        <v>23</v>
      </c>
      <c r="L65" s="1">
        <v>12</v>
      </c>
      <c r="M65" s="1">
        <v>10</v>
      </c>
      <c r="N65" s="1"/>
      <c r="O65" s="1">
        <f>O64-B67</f>
        <v>2723.6666666666661</v>
      </c>
      <c r="P65" s="1">
        <f>P64-C67</f>
        <v>-844.66666666666697</v>
      </c>
      <c r="Q65" s="1">
        <f t="shared" ref="Q65:Z65" si="44">Q64-D67</f>
        <v>1237</v>
      </c>
      <c r="R65" s="1">
        <f t="shared" si="44"/>
        <v>655</v>
      </c>
      <c r="S65" s="1">
        <f t="shared" si="44"/>
        <v>247</v>
      </c>
      <c r="T65" s="1">
        <f t="shared" si="44"/>
        <v>199.33333333333331</v>
      </c>
      <c r="U65" s="1">
        <f t="shared" si="44"/>
        <v>61.666666666666657</v>
      </c>
      <c r="V65" s="1">
        <f t="shared" si="44"/>
        <v>42.666666666666671</v>
      </c>
      <c r="W65" s="1">
        <f t="shared" si="44"/>
        <v>21.333333333333336</v>
      </c>
      <c r="X65" s="1">
        <f t="shared" si="44"/>
        <v>9.3333333333333321</v>
      </c>
      <c r="Y65" s="1">
        <f t="shared" si="44"/>
        <v>2.3333333333333339</v>
      </c>
      <c r="Z65" s="1">
        <f t="shared" si="44"/>
        <v>5.3333333333333339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x14ac:dyDescent="0.25">
      <c r="A66" s="1" t="s">
        <v>9</v>
      </c>
      <c r="B66" s="1">
        <v>10238</v>
      </c>
      <c r="C66" s="1">
        <v>5804</v>
      </c>
      <c r="D66" s="1">
        <v>3967</v>
      </c>
      <c r="E66" s="1">
        <v>1577</v>
      </c>
      <c r="F66" s="1">
        <v>830</v>
      </c>
      <c r="G66" s="1">
        <v>406</v>
      </c>
      <c r="H66" s="1">
        <v>163</v>
      </c>
      <c r="I66" s="1">
        <v>98</v>
      </c>
      <c r="J66" s="1">
        <v>55</v>
      </c>
      <c r="K66" s="1">
        <v>38</v>
      </c>
      <c r="L66" s="1">
        <v>14</v>
      </c>
      <c r="M66" s="1">
        <v>13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x14ac:dyDescent="0.25">
      <c r="A67" s="1" t="s">
        <v>10</v>
      </c>
      <c r="B67" s="1">
        <v>7419</v>
      </c>
      <c r="C67" s="1">
        <v>6247</v>
      </c>
      <c r="D67" s="1">
        <v>1891</v>
      </c>
      <c r="E67" s="1">
        <v>852</v>
      </c>
      <c r="F67" s="1">
        <v>558</v>
      </c>
      <c r="G67" s="1">
        <v>222</v>
      </c>
      <c r="H67" s="1">
        <v>128</v>
      </c>
      <c r="I67" s="1">
        <v>57</v>
      </c>
      <c r="J67" s="1">
        <v>33</v>
      </c>
      <c r="K67" s="1">
        <v>21</v>
      </c>
      <c r="L67" s="1">
        <v>12</v>
      </c>
      <c r="M67" s="1">
        <v>6</v>
      </c>
      <c r="N67" s="1" t="s">
        <v>27</v>
      </c>
      <c r="O67" s="1">
        <f>O61</f>
        <v>2075.6666666666661</v>
      </c>
      <c r="P67" s="1">
        <f t="shared" ref="P67:Z67" si="45">P61</f>
        <v>2143.666666666667</v>
      </c>
      <c r="Q67" s="1">
        <f t="shared" si="45"/>
        <v>2209.666666666667</v>
      </c>
      <c r="R67" s="1">
        <f t="shared" si="45"/>
        <v>1382.6666666666665</v>
      </c>
      <c r="S67" s="1">
        <f t="shared" si="45"/>
        <v>1159.3333333333333</v>
      </c>
      <c r="T67" s="1">
        <f t="shared" si="45"/>
        <v>1069.6666666666667</v>
      </c>
      <c r="U67" s="1">
        <f t="shared" si="45"/>
        <v>923.33333333333326</v>
      </c>
      <c r="V67" s="1">
        <f t="shared" si="45"/>
        <v>799.33333333333337</v>
      </c>
      <c r="W67" s="1">
        <f t="shared" si="45"/>
        <v>637.33333333333337</v>
      </c>
      <c r="X67" s="1">
        <f t="shared" si="45"/>
        <v>463</v>
      </c>
      <c r="Y67" s="1">
        <f t="shared" si="45"/>
        <v>308.33333333333331</v>
      </c>
      <c r="Z67" s="1">
        <f t="shared" si="45"/>
        <v>179.66666666666666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 t="s">
        <v>28</v>
      </c>
      <c r="O68" s="1">
        <f>O65</f>
        <v>2723.6666666666661</v>
      </c>
      <c r="P68" s="1">
        <f t="shared" ref="P68:Z68" si="46">P65</f>
        <v>-844.66666666666697</v>
      </c>
      <c r="Q68" s="1">
        <f t="shared" si="46"/>
        <v>1237</v>
      </c>
      <c r="R68" s="1">
        <f t="shared" si="46"/>
        <v>655</v>
      </c>
      <c r="S68" s="1">
        <f t="shared" si="46"/>
        <v>247</v>
      </c>
      <c r="T68" s="1">
        <f t="shared" si="46"/>
        <v>199.33333333333331</v>
      </c>
      <c r="U68" s="1">
        <f t="shared" si="46"/>
        <v>61.666666666666657</v>
      </c>
      <c r="V68" s="1">
        <f t="shared" si="46"/>
        <v>42.666666666666671</v>
      </c>
      <c r="W68" s="1">
        <f t="shared" si="46"/>
        <v>21.333333333333336</v>
      </c>
      <c r="X68" s="1">
        <f t="shared" si="46"/>
        <v>9.3333333333333321</v>
      </c>
      <c r="Y68" s="1">
        <f t="shared" si="46"/>
        <v>2.3333333333333339</v>
      </c>
      <c r="Z68" s="1">
        <f t="shared" si="46"/>
        <v>5.3333333333333339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x14ac:dyDescent="0.25">
      <c r="A69" s="1" t="s">
        <v>14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 t="s">
        <v>30</v>
      </c>
      <c r="O69" s="1">
        <f>O67-O68</f>
        <v>-648</v>
      </c>
      <c r="P69" s="1">
        <f t="shared" ref="P69:Z69" si="47">P67-P68</f>
        <v>2988.3333333333339</v>
      </c>
      <c r="Q69" s="1">
        <f t="shared" si="47"/>
        <v>972.66666666666697</v>
      </c>
      <c r="R69" s="1">
        <f t="shared" si="47"/>
        <v>727.66666666666652</v>
      </c>
      <c r="S69" s="1">
        <f t="shared" si="47"/>
        <v>912.33333333333326</v>
      </c>
      <c r="T69" s="1">
        <f t="shared" si="47"/>
        <v>870.33333333333348</v>
      </c>
      <c r="U69" s="1">
        <f t="shared" si="47"/>
        <v>861.66666666666663</v>
      </c>
      <c r="V69" s="1">
        <f t="shared" si="47"/>
        <v>756.66666666666674</v>
      </c>
      <c r="W69" s="1">
        <f t="shared" si="47"/>
        <v>616</v>
      </c>
      <c r="X69" s="1">
        <f t="shared" si="47"/>
        <v>453.66666666666669</v>
      </c>
      <c r="Y69" s="1">
        <f t="shared" si="47"/>
        <v>306</v>
      </c>
      <c r="Z69" s="1">
        <f t="shared" si="47"/>
        <v>174.33333333333331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x14ac:dyDescent="0.25">
      <c r="A70" s="1" t="s">
        <v>15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x14ac:dyDescent="0.25">
      <c r="A71" s="1" t="s">
        <v>2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x14ac:dyDescent="0.25">
      <c r="A72" s="1" t="s">
        <v>16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s="41" customFormat="1" x14ac:dyDescent="0.25"/>
    <row r="75" spans="1:40" x14ac:dyDescent="0.25">
      <c r="A75" s="1" t="s">
        <v>1</v>
      </c>
      <c r="B75" s="3" t="s">
        <v>38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4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 t="s">
        <v>24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 t="s">
        <v>23</v>
      </c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40" x14ac:dyDescent="0.25">
      <c r="A77" s="1" t="s">
        <v>0</v>
      </c>
      <c r="B77" s="1">
        <v>1</v>
      </c>
      <c r="C77" s="1">
        <v>2</v>
      </c>
      <c r="D77" s="1">
        <v>3</v>
      </c>
      <c r="E77" s="1">
        <v>4</v>
      </c>
      <c r="F77" s="1">
        <v>5</v>
      </c>
      <c r="G77" s="1">
        <v>6</v>
      </c>
      <c r="H77" s="1">
        <v>7</v>
      </c>
      <c r="I77" s="1">
        <v>8</v>
      </c>
      <c r="J77" s="1">
        <v>9</v>
      </c>
      <c r="K77" s="1">
        <v>10</v>
      </c>
      <c r="L77" s="1">
        <v>11</v>
      </c>
      <c r="M77" s="1">
        <v>12</v>
      </c>
      <c r="N77" s="1"/>
      <c r="O77" s="1">
        <v>96</v>
      </c>
      <c r="P77" s="1">
        <f>O77/2</f>
        <v>48</v>
      </c>
      <c r="Q77" s="1">
        <f t="shared" ref="Q77:Z77" si="48">P77/2</f>
        <v>24</v>
      </c>
      <c r="R77" s="1">
        <f t="shared" si="48"/>
        <v>12</v>
      </c>
      <c r="S77" s="1">
        <f t="shared" si="48"/>
        <v>6</v>
      </c>
      <c r="T77" s="1">
        <f t="shared" si="48"/>
        <v>3</v>
      </c>
      <c r="U77" s="1">
        <f t="shared" si="48"/>
        <v>1.5</v>
      </c>
      <c r="V77" s="1">
        <f t="shared" si="48"/>
        <v>0.75</v>
      </c>
      <c r="W77" s="1">
        <f t="shared" si="48"/>
        <v>0.375</v>
      </c>
      <c r="X77" s="1">
        <f t="shared" si="48"/>
        <v>0.1875</v>
      </c>
      <c r="Y77" s="1">
        <f t="shared" si="48"/>
        <v>9.375E-2</v>
      </c>
      <c r="Z77" s="1">
        <f t="shared" si="48"/>
        <v>4.6875E-2</v>
      </c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40" x14ac:dyDescent="0.25">
      <c r="A78" s="1" t="s">
        <v>3</v>
      </c>
      <c r="B78" s="1">
        <v>16346</v>
      </c>
      <c r="C78" s="1">
        <v>12769</v>
      </c>
      <c r="D78" s="1">
        <v>8735</v>
      </c>
      <c r="E78" s="1">
        <v>5083</v>
      </c>
      <c r="F78" s="1">
        <v>2998</v>
      </c>
      <c r="G78" s="1">
        <v>1691</v>
      </c>
      <c r="H78" s="1">
        <v>824</v>
      </c>
      <c r="I78" s="1">
        <v>567</v>
      </c>
      <c r="J78" s="1">
        <v>262</v>
      </c>
      <c r="K78" s="1">
        <v>160</v>
      </c>
      <c r="L78" s="1">
        <v>89</v>
      </c>
      <c r="M78" s="1">
        <v>51</v>
      </c>
      <c r="N78" s="1"/>
      <c r="O78" s="1">
        <f>AVERAGE(B78:B80)</f>
        <v>18997</v>
      </c>
      <c r="P78" s="1">
        <f>AVERAGE(C78:C80)</f>
        <v>13869.666666666666</v>
      </c>
      <c r="Q78" s="1">
        <f t="shared" ref="Q78:Y78" si="49">AVERAGE(D78:D80)</f>
        <v>8935</v>
      </c>
      <c r="R78" s="1">
        <f t="shared" si="49"/>
        <v>5194.333333333333</v>
      </c>
      <c r="S78" s="1">
        <f t="shared" si="49"/>
        <v>3283.3333333333335</v>
      </c>
      <c r="T78" s="1">
        <f t="shared" si="49"/>
        <v>1820.3333333333333</v>
      </c>
      <c r="U78" s="1">
        <f t="shared" si="49"/>
        <v>1006</v>
      </c>
      <c r="V78" s="1">
        <f t="shared" si="49"/>
        <v>581.66666666666663</v>
      </c>
      <c r="W78" s="1">
        <f t="shared" si="49"/>
        <v>302.66666666666669</v>
      </c>
      <c r="X78" s="1">
        <f t="shared" si="49"/>
        <v>179.33333333333334</v>
      </c>
      <c r="Y78" s="1">
        <f t="shared" si="49"/>
        <v>93.333333333333329</v>
      </c>
      <c r="Z78" s="1">
        <f>AVERAGE(M78:M80)</f>
        <v>50.666666666666664</v>
      </c>
      <c r="AA78" s="1" t="s">
        <v>18</v>
      </c>
      <c r="AB78" s="1">
        <v>2.8772378516624038</v>
      </c>
      <c r="AC78" s="1">
        <v>2.7752336735712686</v>
      </c>
      <c r="AD78" s="1">
        <v>2.0621644662565375</v>
      </c>
      <c r="AE78" s="1">
        <v>1.2594515871370091</v>
      </c>
      <c r="AF78" s="1">
        <v>0.86487542529742034</v>
      </c>
      <c r="AG78" s="1">
        <v>0.41269690406519044</v>
      </c>
      <c r="AH78" s="1">
        <v>0.25741054353586323</v>
      </c>
      <c r="AI78" s="1">
        <v>0.15756645392195262</v>
      </c>
      <c r="AJ78" s="1">
        <v>8.016328348809168E-2</v>
      </c>
      <c r="AK78" s="1">
        <v>4.6561907175717919E-2</v>
      </c>
      <c r="AL78" s="1">
        <v>2.568105189588565E-2</v>
      </c>
      <c r="AM78" s="1">
        <v>1.3920570186554839E-2</v>
      </c>
    </row>
    <row r="79" spans="1:40" x14ac:dyDescent="0.25">
      <c r="A79" s="1" t="s">
        <v>4</v>
      </c>
      <c r="B79" s="1">
        <v>19828</v>
      </c>
      <c r="C79" s="1">
        <v>14178</v>
      </c>
      <c r="D79" s="1">
        <v>8743</v>
      </c>
      <c r="E79" s="1">
        <v>4915</v>
      </c>
      <c r="F79" s="1">
        <v>3271</v>
      </c>
      <c r="G79" s="1">
        <v>1851</v>
      </c>
      <c r="H79" s="1">
        <v>1040</v>
      </c>
      <c r="I79" s="1">
        <v>535</v>
      </c>
      <c r="J79" s="1">
        <v>312</v>
      </c>
      <c r="K79" s="1">
        <v>192</v>
      </c>
      <c r="L79" s="1">
        <v>90</v>
      </c>
      <c r="M79" s="1">
        <v>53</v>
      </c>
      <c r="N79" s="1"/>
      <c r="O79" s="1">
        <f>STDEVA(B78:B80)</f>
        <v>2348.4848306940371</v>
      </c>
      <c r="P79" s="1">
        <f>STDEVA(C78:C80)</f>
        <v>983.44513488721543</v>
      </c>
      <c r="Q79" s="1">
        <f t="shared" ref="Q79:Z79" si="50">STDEVA(D78:D80)</f>
        <v>339.50552278276712</v>
      </c>
      <c r="R79" s="1">
        <f t="shared" si="50"/>
        <v>348.59910116541226</v>
      </c>
      <c r="S79" s="1">
        <f t="shared" si="50"/>
        <v>291.69561761077819</v>
      </c>
      <c r="T79" s="1">
        <f t="shared" si="50"/>
        <v>117.05269468633917</v>
      </c>
      <c r="U79" s="1">
        <f t="shared" si="50"/>
        <v>167.60668244434646</v>
      </c>
      <c r="V79" s="1">
        <f t="shared" si="50"/>
        <v>55.473717500572583</v>
      </c>
      <c r="W79" s="1">
        <f t="shared" si="50"/>
        <v>36.89625093872457</v>
      </c>
      <c r="X79" s="1">
        <f t="shared" si="50"/>
        <v>17.009801096230767</v>
      </c>
      <c r="Y79" s="1">
        <f t="shared" si="50"/>
        <v>6.6583281184793925</v>
      </c>
      <c r="Z79" s="1">
        <f t="shared" si="50"/>
        <v>2.5166114784235831</v>
      </c>
      <c r="AA79" s="1" t="s">
        <v>25</v>
      </c>
      <c r="AB79" s="1">
        <v>4.7557947973548993</v>
      </c>
      <c r="AC79" s="1">
        <v>2.6608689891937969</v>
      </c>
      <c r="AD79" s="1">
        <v>1.2775723293626107</v>
      </c>
      <c r="AE79" s="1">
        <v>0.82479378355337429</v>
      </c>
      <c r="AF79" s="1">
        <v>0.44545824596975486</v>
      </c>
      <c r="AG79" s="1">
        <v>0.21144866093715203</v>
      </c>
      <c r="AH79" s="1">
        <v>9.9844089613910572E-2</v>
      </c>
      <c r="AI79" s="1">
        <v>5.6042295492423358E-2</v>
      </c>
      <c r="AJ79" s="1">
        <v>3.0001228850333711E-2</v>
      </c>
      <c r="AK79" s="1">
        <v>1.5960653748377528E-2</v>
      </c>
      <c r="AL79" s="1">
        <v>7.6803145856854304E-3</v>
      </c>
      <c r="AM79" s="1">
        <v>3.9601622082440493E-3</v>
      </c>
    </row>
    <row r="80" spans="1:40" x14ac:dyDescent="0.25">
      <c r="A80" s="1" t="s">
        <v>5</v>
      </c>
      <c r="B80" s="1">
        <v>20817</v>
      </c>
      <c r="C80" s="1">
        <v>14662</v>
      </c>
      <c r="D80" s="1">
        <v>9327</v>
      </c>
      <c r="E80" s="1">
        <v>5585</v>
      </c>
      <c r="F80" s="1">
        <v>3581</v>
      </c>
      <c r="G80" s="1">
        <v>1919</v>
      </c>
      <c r="H80" s="1">
        <v>1154</v>
      </c>
      <c r="I80" s="1">
        <v>643</v>
      </c>
      <c r="J80" s="1">
        <v>334</v>
      </c>
      <c r="K80" s="1">
        <v>186</v>
      </c>
      <c r="L80" s="1">
        <v>101</v>
      </c>
      <c r="M80" s="1">
        <v>48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 t="s">
        <v>26</v>
      </c>
      <c r="AB80" s="1">
        <v>-1.8785569456924955</v>
      </c>
      <c r="AC80" s="1">
        <v>0.11436468437747188</v>
      </c>
      <c r="AD80" s="1">
        <v>0.78459213689392704</v>
      </c>
      <c r="AE80" s="1">
        <v>0.43465780358363471</v>
      </c>
      <c r="AF80" s="1">
        <v>0.41941717932766531</v>
      </c>
      <c r="AG80" s="1">
        <v>0.20124824312803846</v>
      </c>
      <c r="AH80" s="1">
        <v>0.15756645392195265</v>
      </c>
      <c r="AI80" s="1">
        <v>0.10152415842952925</v>
      </c>
      <c r="AJ80" s="1">
        <v>5.0162054637757969E-2</v>
      </c>
      <c r="AK80" s="1">
        <v>3.0601253427340387E-2</v>
      </c>
      <c r="AL80" s="1">
        <v>1.8000737310200226E-2</v>
      </c>
      <c r="AM80" s="1">
        <v>9.960407978310791E-3</v>
      </c>
    </row>
    <row r="81" spans="1:39" x14ac:dyDescent="0.25">
      <c r="A81" s="1" t="s">
        <v>6</v>
      </c>
      <c r="B81" s="1">
        <v>11005</v>
      </c>
      <c r="C81" s="1">
        <v>6161</v>
      </c>
      <c r="D81" s="1">
        <v>3207</v>
      </c>
      <c r="E81" s="1">
        <v>1696</v>
      </c>
      <c r="F81" s="1">
        <v>881</v>
      </c>
      <c r="G81" s="1">
        <v>674</v>
      </c>
      <c r="H81" s="1">
        <v>291</v>
      </c>
      <c r="I81" s="1">
        <v>144</v>
      </c>
      <c r="J81" s="1">
        <v>80</v>
      </c>
      <c r="K81" s="1">
        <v>50</v>
      </c>
      <c r="L81" s="1">
        <v>22</v>
      </c>
      <c r="M81" s="1">
        <v>12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x14ac:dyDescent="0.25">
      <c r="A82" s="1" t="s">
        <v>7</v>
      </c>
      <c r="B82" s="1">
        <v>19876</v>
      </c>
      <c r="C82" s="1">
        <v>12114</v>
      </c>
      <c r="D82" s="1">
        <v>6796</v>
      </c>
      <c r="E82" s="1">
        <v>3327</v>
      </c>
      <c r="F82" s="1">
        <v>1999</v>
      </c>
      <c r="G82" s="1">
        <v>906</v>
      </c>
      <c r="H82" s="1">
        <v>495</v>
      </c>
      <c r="I82" s="1">
        <v>254</v>
      </c>
      <c r="J82" s="1">
        <v>123</v>
      </c>
      <c r="K82" s="1">
        <v>67</v>
      </c>
      <c r="L82" s="1">
        <v>37</v>
      </c>
      <c r="M82" s="1">
        <v>24</v>
      </c>
      <c r="N82" s="1"/>
      <c r="O82" s="1">
        <f>AVERAGE(B82:B84)</f>
        <v>21465</v>
      </c>
      <c r="P82" s="1">
        <f>AVERAGE(C82:C84)</f>
        <v>11738</v>
      </c>
      <c r="Q82" s="1">
        <f t="shared" ref="Q82:Z82" si="51">AVERAGE(D82:D84)</f>
        <v>6289.666666666667</v>
      </c>
      <c r="R82" s="1">
        <f t="shared" si="51"/>
        <v>3388</v>
      </c>
      <c r="S82" s="1">
        <f t="shared" si="51"/>
        <v>1848.3333333333333</v>
      </c>
      <c r="T82" s="1">
        <f t="shared" si="51"/>
        <v>947.33333333333337</v>
      </c>
      <c r="U82" s="1">
        <f t="shared" si="51"/>
        <v>489.33333333333331</v>
      </c>
      <c r="V82" s="1">
        <f t="shared" si="51"/>
        <v>255.66666666666666</v>
      </c>
      <c r="W82" s="1">
        <f t="shared" si="51"/>
        <v>132.33333333333334</v>
      </c>
      <c r="X82" s="1">
        <f t="shared" si="51"/>
        <v>72.333333333333329</v>
      </c>
      <c r="Y82" s="1">
        <f t="shared" si="51"/>
        <v>36.333333333333336</v>
      </c>
      <c r="Z82" s="1">
        <f t="shared" si="51"/>
        <v>20</v>
      </c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x14ac:dyDescent="0.25">
      <c r="A83" s="1" t="s">
        <v>8</v>
      </c>
      <c r="B83" s="1">
        <v>23001</v>
      </c>
      <c r="C83" s="1">
        <v>10871</v>
      </c>
      <c r="D83" s="1">
        <v>6179</v>
      </c>
      <c r="E83" s="1">
        <v>3506</v>
      </c>
      <c r="F83" s="1">
        <v>1719</v>
      </c>
      <c r="G83" s="1">
        <v>993</v>
      </c>
      <c r="H83" s="1">
        <v>519</v>
      </c>
      <c r="I83" s="1">
        <v>259</v>
      </c>
      <c r="J83" s="1">
        <v>131</v>
      </c>
      <c r="K83" s="1">
        <v>80</v>
      </c>
      <c r="L83" s="1">
        <v>37</v>
      </c>
      <c r="M83" s="1">
        <v>19</v>
      </c>
      <c r="N83" s="1"/>
      <c r="O83" s="1">
        <f>STDEVA(B82:B84)</f>
        <v>1563.1740146253712</v>
      </c>
      <c r="P83" s="1">
        <f>STDEVA(C82:C84)</f>
        <v>753.04249548083271</v>
      </c>
      <c r="Q83" s="1">
        <f t="shared" ref="Q83:Z83" si="52">STDEVA(D82:D84)</f>
        <v>461.07085500314736</v>
      </c>
      <c r="R83" s="1">
        <f t="shared" si="52"/>
        <v>102.21056696839129</v>
      </c>
      <c r="S83" s="1">
        <f t="shared" si="52"/>
        <v>141.21378591813667</v>
      </c>
      <c r="T83" s="1">
        <f t="shared" si="52"/>
        <v>43.661577311560031</v>
      </c>
      <c r="U83" s="1">
        <f t="shared" si="52"/>
        <v>32.868424564212589</v>
      </c>
      <c r="V83" s="1">
        <f t="shared" si="52"/>
        <v>2.8867513459481291</v>
      </c>
      <c r="W83" s="1">
        <f t="shared" si="52"/>
        <v>10.066445913694333</v>
      </c>
      <c r="X83" s="1">
        <f t="shared" si="52"/>
        <v>6.8068592855540455</v>
      </c>
      <c r="Y83" s="1">
        <f t="shared" si="52"/>
        <v>1.1547005383792517</v>
      </c>
      <c r="Z83" s="1">
        <f t="shared" si="52"/>
        <v>3.6055512754639891</v>
      </c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x14ac:dyDescent="0.25">
      <c r="A84" s="1" t="s">
        <v>9</v>
      </c>
      <c r="B84" s="1">
        <v>21518</v>
      </c>
      <c r="C84" s="1">
        <v>12229</v>
      </c>
      <c r="D84" s="1">
        <v>5894</v>
      </c>
      <c r="E84" s="1">
        <v>3331</v>
      </c>
      <c r="F84" s="1">
        <v>1827</v>
      </c>
      <c r="G84" s="1">
        <v>943</v>
      </c>
      <c r="H84" s="1">
        <v>454</v>
      </c>
      <c r="I84" s="1">
        <v>254</v>
      </c>
      <c r="J84" s="1">
        <v>143</v>
      </c>
      <c r="K84" s="1">
        <v>70</v>
      </c>
      <c r="L84" s="1">
        <v>35</v>
      </c>
      <c r="M84" s="1">
        <v>17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x14ac:dyDescent="0.25">
      <c r="A85" s="1" t="s">
        <v>10</v>
      </c>
      <c r="B85" s="1">
        <v>8255</v>
      </c>
      <c r="C85" s="1">
        <v>4347</v>
      </c>
      <c r="D85" s="1">
        <v>2741</v>
      </c>
      <c r="E85" s="1">
        <v>1097</v>
      </c>
      <c r="F85" s="1">
        <v>611</v>
      </c>
      <c r="G85" s="1">
        <v>360</v>
      </c>
      <c r="H85" s="1">
        <v>212</v>
      </c>
      <c r="I85" s="1">
        <v>100</v>
      </c>
      <c r="J85" s="1">
        <v>49</v>
      </c>
      <c r="K85" s="1">
        <v>28</v>
      </c>
      <c r="L85" s="1">
        <v>15</v>
      </c>
      <c r="M85" s="1">
        <v>9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 t="s">
        <v>18</v>
      </c>
      <c r="O86" s="1">
        <f>O78-B81</f>
        <v>7992</v>
      </c>
      <c r="P86" s="1">
        <f>P78-C81</f>
        <v>7708.6666666666661</v>
      </c>
      <c r="Q86" s="1">
        <f t="shared" ref="Q86:Z86" si="53">Q78-D81</f>
        <v>5728</v>
      </c>
      <c r="R86" s="1">
        <f t="shared" si="53"/>
        <v>3498.333333333333</v>
      </c>
      <c r="S86" s="1">
        <f t="shared" si="53"/>
        <v>2402.3333333333335</v>
      </c>
      <c r="T86" s="1">
        <f t="shared" si="53"/>
        <v>1146.3333333333333</v>
      </c>
      <c r="U86" s="1">
        <f t="shared" si="53"/>
        <v>715</v>
      </c>
      <c r="V86" s="1">
        <f t="shared" si="53"/>
        <v>437.66666666666663</v>
      </c>
      <c r="W86" s="1">
        <f t="shared" si="53"/>
        <v>222.66666666666669</v>
      </c>
      <c r="X86" s="1">
        <f t="shared" si="53"/>
        <v>129.33333333333334</v>
      </c>
      <c r="Y86" s="1">
        <f t="shared" si="53"/>
        <v>71.333333333333329</v>
      </c>
      <c r="Z86" s="1">
        <f t="shared" si="53"/>
        <v>38.666666666666664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x14ac:dyDescent="0.25">
      <c r="A87" s="1" t="s">
        <v>11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 t="s">
        <v>25</v>
      </c>
      <c r="O87" s="1">
        <f>O82-B85</f>
        <v>13210</v>
      </c>
      <c r="P87" s="1">
        <f>P82-C85</f>
        <v>7391</v>
      </c>
      <c r="Q87" s="1">
        <f t="shared" ref="Q87:Z87" si="54">Q82-D85</f>
        <v>3548.666666666667</v>
      </c>
      <c r="R87" s="1">
        <f t="shared" si="54"/>
        <v>2291</v>
      </c>
      <c r="S87" s="1">
        <f t="shared" si="54"/>
        <v>1237.3333333333333</v>
      </c>
      <c r="T87" s="1">
        <f t="shared" si="54"/>
        <v>587.33333333333337</v>
      </c>
      <c r="U87" s="1">
        <f t="shared" si="54"/>
        <v>277.33333333333331</v>
      </c>
      <c r="V87" s="1">
        <f t="shared" si="54"/>
        <v>155.66666666666666</v>
      </c>
      <c r="W87" s="1">
        <f t="shared" si="54"/>
        <v>83.333333333333343</v>
      </c>
      <c r="X87" s="1">
        <f t="shared" si="54"/>
        <v>44.333333333333329</v>
      </c>
      <c r="Y87" s="1">
        <f t="shared" si="54"/>
        <v>21.333333333333336</v>
      </c>
      <c r="Z87" s="1">
        <f t="shared" si="54"/>
        <v>11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x14ac:dyDescent="0.25">
      <c r="A88" s="1" t="s">
        <v>12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 t="s">
        <v>26</v>
      </c>
      <c r="O88" s="1">
        <f>O86-O87</f>
        <v>-5218</v>
      </c>
      <c r="P88" s="1">
        <f>P86-P87</f>
        <v>317.66666666666606</v>
      </c>
      <c r="Q88" s="1">
        <f t="shared" ref="Q88:Z88" si="55">Q86-Q87</f>
        <v>2179.333333333333</v>
      </c>
      <c r="R88" s="1">
        <f t="shared" si="55"/>
        <v>1207.333333333333</v>
      </c>
      <c r="S88" s="1">
        <f t="shared" si="55"/>
        <v>1165.0000000000002</v>
      </c>
      <c r="T88" s="1">
        <f t="shared" si="55"/>
        <v>558.99999999999989</v>
      </c>
      <c r="U88" s="1">
        <f t="shared" si="55"/>
        <v>437.66666666666669</v>
      </c>
      <c r="V88" s="1">
        <f t="shared" si="55"/>
        <v>282</v>
      </c>
      <c r="W88" s="1">
        <f t="shared" si="55"/>
        <v>139.33333333333334</v>
      </c>
      <c r="X88" s="1">
        <f t="shared" si="55"/>
        <v>85.000000000000014</v>
      </c>
      <c r="Y88" s="1">
        <f t="shared" si="55"/>
        <v>49.999999999999993</v>
      </c>
      <c r="Z88" s="1">
        <f t="shared" si="55"/>
        <v>27.666666666666664</v>
      </c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x14ac:dyDescent="0.25">
      <c r="A89" s="1" t="s">
        <v>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x14ac:dyDescent="0.25">
      <c r="A90" s="1" t="s">
        <v>37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3" spans="1:39" x14ac:dyDescent="0.25">
      <c r="A93" s="1" t="s">
        <v>1</v>
      </c>
      <c r="B93" s="3" t="s">
        <v>39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 t="s">
        <v>24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 t="s">
        <v>23</v>
      </c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x14ac:dyDescent="0.25">
      <c r="A95" s="1" t="s">
        <v>0</v>
      </c>
      <c r="B95" s="1">
        <v>1</v>
      </c>
      <c r="C95" s="1">
        <v>2</v>
      </c>
      <c r="D95" s="1">
        <v>3</v>
      </c>
      <c r="E95" s="1">
        <v>4</v>
      </c>
      <c r="F95" s="1">
        <v>5</v>
      </c>
      <c r="G95" s="1">
        <v>6</v>
      </c>
      <c r="H95" s="1">
        <v>7</v>
      </c>
      <c r="I95" s="1">
        <v>8</v>
      </c>
      <c r="J95" s="1">
        <v>9</v>
      </c>
      <c r="K95" s="1">
        <v>10</v>
      </c>
      <c r="L95" s="1">
        <v>11</v>
      </c>
      <c r="M95" s="1">
        <v>12</v>
      </c>
      <c r="N95" s="1"/>
      <c r="O95" s="1">
        <v>96</v>
      </c>
      <c r="P95" s="1">
        <f>O95/2</f>
        <v>48</v>
      </c>
      <c r="Q95" s="1">
        <f t="shared" ref="Q95:Z95" si="56">P95/2</f>
        <v>24</v>
      </c>
      <c r="R95" s="1">
        <f t="shared" si="56"/>
        <v>12</v>
      </c>
      <c r="S95" s="1">
        <f t="shared" si="56"/>
        <v>6</v>
      </c>
      <c r="T95" s="1">
        <f t="shared" si="56"/>
        <v>3</v>
      </c>
      <c r="U95" s="1">
        <f t="shared" si="56"/>
        <v>1.5</v>
      </c>
      <c r="V95" s="1">
        <f t="shared" si="56"/>
        <v>0.75</v>
      </c>
      <c r="W95" s="1">
        <f t="shared" si="56"/>
        <v>0.375</v>
      </c>
      <c r="X95" s="1">
        <f t="shared" si="56"/>
        <v>0.1875</v>
      </c>
      <c r="Y95" s="1">
        <f t="shared" si="56"/>
        <v>9.375E-2</v>
      </c>
      <c r="Z95" s="1">
        <f t="shared" si="56"/>
        <v>4.6875E-2</v>
      </c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x14ac:dyDescent="0.25">
      <c r="A96" s="1" t="s">
        <v>3</v>
      </c>
      <c r="B96" s="1">
        <v>23171</v>
      </c>
      <c r="C96" s="1">
        <v>13703</v>
      </c>
      <c r="D96" s="1">
        <v>10524</v>
      </c>
      <c r="E96" s="1">
        <v>6032</v>
      </c>
      <c r="F96" s="1">
        <v>3473</v>
      </c>
      <c r="G96" s="1">
        <v>2260</v>
      </c>
      <c r="H96" s="1">
        <v>1252</v>
      </c>
      <c r="I96" s="1">
        <v>659</v>
      </c>
      <c r="J96" s="1">
        <v>337</v>
      </c>
      <c r="K96" s="1">
        <v>181</v>
      </c>
      <c r="L96" s="1">
        <v>100</v>
      </c>
      <c r="M96" s="1">
        <v>49</v>
      </c>
      <c r="N96" s="1"/>
      <c r="O96" s="1">
        <f>AVERAGE(B96:B98)</f>
        <v>21163</v>
      </c>
      <c r="P96" s="1">
        <f>AVERAGE(C96:C98)</f>
        <v>15109.666666666666</v>
      </c>
      <c r="Q96" s="1">
        <f t="shared" ref="Q96:Y96" si="57">AVERAGE(D96:D98)</f>
        <v>10251.333333333334</v>
      </c>
      <c r="R96" s="1">
        <f t="shared" si="57"/>
        <v>6359.333333333333</v>
      </c>
      <c r="S96" s="1">
        <f t="shared" si="57"/>
        <v>3932.3333333333335</v>
      </c>
      <c r="T96" s="1">
        <f t="shared" si="57"/>
        <v>2371.3333333333335</v>
      </c>
      <c r="U96" s="1">
        <f t="shared" si="57"/>
        <v>1366.3333333333333</v>
      </c>
      <c r="V96" s="1">
        <f t="shared" si="57"/>
        <v>721</v>
      </c>
      <c r="W96" s="1">
        <f t="shared" si="57"/>
        <v>385.33333333333331</v>
      </c>
      <c r="X96" s="1">
        <f t="shared" si="57"/>
        <v>191.66666666666666</v>
      </c>
      <c r="Y96" s="1">
        <f t="shared" si="57"/>
        <v>109.66666666666667</v>
      </c>
      <c r="Z96" s="1">
        <f>AVERAGE(M96:M98)</f>
        <v>55</v>
      </c>
      <c r="AA96" s="1"/>
      <c r="AB96" s="1">
        <v>4.5541865394806562</v>
      </c>
      <c r="AC96" s="1">
        <v>3.5885069852461147</v>
      </c>
      <c r="AD96" s="1">
        <v>2.4874618864388687</v>
      </c>
      <c r="AE96" s="1">
        <v>1.5298226615362165</v>
      </c>
      <c r="AF96" s="1">
        <v>0.93831843352303712</v>
      </c>
      <c r="AG96" s="1">
        <v>0.62222548635592112</v>
      </c>
      <c r="AH96" s="1">
        <v>0.36697503129728193</v>
      </c>
      <c r="AI96" s="1">
        <v>0.20520840533628254</v>
      </c>
      <c r="AJ96" s="1">
        <v>0.10560432555317466</v>
      </c>
      <c r="AK96" s="1">
        <v>5.3162177522791329E-2</v>
      </c>
      <c r="AL96" s="1">
        <v>2.9041189527123031E-2</v>
      </c>
      <c r="AM96" s="1">
        <v>1.0080412893712127E-2</v>
      </c>
    </row>
    <row r="97" spans="1:39" x14ac:dyDescent="0.25">
      <c r="A97" s="1" t="s">
        <v>4</v>
      </c>
      <c r="B97" s="1">
        <v>20616</v>
      </c>
      <c r="C97" s="1">
        <v>16887</v>
      </c>
      <c r="D97" s="1">
        <v>10841</v>
      </c>
      <c r="E97" s="1">
        <v>6625</v>
      </c>
      <c r="F97" s="1">
        <v>4224</v>
      </c>
      <c r="G97" s="1">
        <v>2505</v>
      </c>
      <c r="H97" s="1">
        <v>1477</v>
      </c>
      <c r="I97" s="1">
        <v>752</v>
      </c>
      <c r="J97" s="1">
        <v>419</v>
      </c>
      <c r="K97" s="1">
        <v>209</v>
      </c>
      <c r="L97" s="1">
        <v>119</v>
      </c>
      <c r="M97" s="1">
        <v>58</v>
      </c>
      <c r="N97" s="1"/>
      <c r="O97" s="1">
        <f>STDEVA(B96:B98)</f>
        <v>1798.0258618829707</v>
      </c>
      <c r="P97" s="1">
        <f>STDEVA(C96:C98)</f>
        <v>1624.0410503842977</v>
      </c>
      <c r="Q97" s="1">
        <f t="shared" ref="Q97:Z97" si="58">STDEVA(D96:D98)</f>
        <v>763.43718361980063</v>
      </c>
      <c r="R97" s="1">
        <f t="shared" si="58"/>
        <v>301.27119565821977</v>
      </c>
      <c r="S97" s="1">
        <f t="shared" si="58"/>
        <v>402.59698624472259</v>
      </c>
      <c r="T97" s="1">
        <f t="shared" si="58"/>
        <v>124.01747188736486</v>
      </c>
      <c r="U97" s="1">
        <f t="shared" si="58"/>
        <v>112.54480589229044</v>
      </c>
      <c r="V97" s="1">
        <f t="shared" si="58"/>
        <v>53.693575034635195</v>
      </c>
      <c r="W97" s="1">
        <f t="shared" si="58"/>
        <v>42.922410618851934</v>
      </c>
      <c r="X97" s="1">
        <f t="shared" si="58"/>
        <v>15.143755588800731</v>
      </c>
      <c r="Y97" s="1">
        <f t="shared" si="58"/>
        <v>9.5043849529221696</v>
      </c>
      <c r="Z97" s="1">
        <f t="shared" si="58"/>
        <v>5.196152422706632</v>
      </c>
      <c r="AA97" s="1"/>
      <c r="AB97" s="1">
        <v>3.3868987273718734</v>
      </c>
      <c r="AC97" s="1">
        <v>2.5175831202046033</v>
      </c>
      <c r="AD97" s="1">
        <v>1.3336146248550338</v>
      </c>
      <c r="AE97" s="1">
        <v>0.72746979716289173</v>
      </c>
      <c r="AF97" s="1">
        <v>0.45889879649470439</v>
      </c>
      <c r="AG97" s="1">
        <v>0.22572924586991081</v>
      </c>
      <c r="AH97" s="1">
        <v>9.9724084698509227E-2</v>
      </c>
      <c r="AI97" s="1">
        <v>5.652231515402871E-2</v>
      </c>
      <c r="AJ97" s="1">
        <v>3.3241361566169754E-2</v>
      </c>
      <c r="AK97" s="1">
        <v>1.5240624255969519E-2</v>
      </c>
      <c r="AL97" s="1">
        <v>6.600270347073417E-3</v>
      </c>
      <c r="AM97" s="1">
        <v>3.9601622082440493E-3</v>
      </c>
    </row>
    <row r="98" spans="1:39" x14ac:dyDescent="0.25">
      <c r="A98" s="1" t="s">
        <v>5</v>
      </c>
      <c r="B98" s="1">
        <v>19702</v>
      </c>
      <c r="C98" s="1">
        <v>14739</v>
      </c>
      <c r="D98" s="1">
        <v>9389</v>
      </c>
      <c r="E98" s="1">
        <v>6421</v>
      </c>
      <c r="F98" s="1">
        <v>4100</v>
      </c>
      <c r="G98" s="1">
        <v>2349</v>
      </c>
      <c r="H98" s="1">
        <v>1370</v>
      </c>
      <c r="I98" s="1">
        <v>752</v>
      </c>
      <c r="J98" s="1">
        <v>400</v>
      </c>
      <c r="K98" s="1">
        <v>185</v>
      </c>
      <c r="L98" s="1">
        <v>110</v>
      </c>
      <c r="M98" s="1">
        <v>58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>
        <v>1.1672878121087835</v>
      </c>
      <c r="AC98" s="1">
        <v>1.0709238650415118</v>
      </c>
      <c r="AD98" s="1">
        <v>1.1538472615838347</v>
      </c>
      <c r="AE98" s="1">
        <v>0.80235286437332454</v>
      </c>
      <c r="AF98" s="1">
        <v>0.47941963702833268</v>
      </c>
      <c r="AG98" s="1">
        <v>0.39649624048601034</v>
      </c>
      <c r="AH98" s="1">
        <v>0.26725094659877263</v>
      </c>
      <c r="AI98" s="1">
        <v>0.14868609018225384</v>
      </c>
      <c r="AJ98" s="1">
        <v>7.2362963987004897E-2</v>
      </c>
      <c r="AK98" s="1">
        <v>3.7921553266821811E-2</v>
      </c>
      <c r="AL98" s="1">
        <v>2.2440919180049611E-2</v>
      </c>
      <c r="AM98" s="1">
        <v>6.1202506854680762E-3</v>
      </c>
    </row>
    <row r="99" spans="1:39" x14ac:dyDescent="0.25">
      <c r="A99" s="1" t="s">
        <v>6</v>
      </c>
      <c r="B99" s="1">
        <v>8513</v>
      </c>
      <c r="C99" s="1">
        <v>5142</v>
      </c>
      <c r="D99" s="1">
        <v>3342</v>
      </c>
      <c r="E99" s="1">
        <v>2110</v>
      </c>
      <c r="F99" s="1">
        <v>1326</v>
      </c>
      <c r="G99" s="1">
        <v>643</v>
      </c>
      <c r="H99" s="1">
        <v>347</v>
      </c>
      <c r="I99" s="1">
        <v>151</v>
      </c>
      <c r="J99" s="1">
        <v>92</v>
      </c>
      <c r="K99" s="1">
        <v>44</v>
      </c>
      <c r="L99" s="1">
        <v>29</v>
      </c>
      <c r="M99" s="1">
        <v>27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x14ac:dyDescent="0.25">
      <c r="A100" s="1" t="s">
        <v>7</v>
      </c>
      <c r="B100" s="1">
        <v>17942</v>
      </c>
      <c r="C100" s="1">
        <v>12444</v>
      </c>
      <c r="D100" s="1">
        <v>5950</v>
      </c>
      <c r="E100" s="1">
        <v>3188</v>
      </c>
      <c r="F100" s="1">
        <v>2001</v>
      </c>
      <c r="G100" s="1">
        <v>1114</v>
      </c>
      <c r="H100" s="1">
        <v>575</v>
      </c>
      <c r="I100" s="1">
        <v>240</v>
      </c>
      <c r="J100" s="1">
        <v>151</v>
      </c>
      <c r="K100" s="1">
        <v>65</v>
      </c>
      <c r="L100" s="1">
        <v>42</v>
      </c>
      <c r="M100" s="1">
        <v>28</v>
      </c>
      <c r="N100" s="1"/>
      <c r="O100" s="1">
        <f>AVERAGE(B100:B102)</f>
        <v>17781.666666666668</v>
      </c>
      <c r="P100" s="1">
        <f>AVERAGE(C100:C102)</f>
        <v>11404</v>
      </c>
      <c r="Q100" s="1">
        <f t="shared" ref="Q100:Z100" si="59">AVERAGE(D100:D102)</f>
        <v>5956.333333333333</v>
      </c>
      <c r="R100" s="1">
        <f t="shared" si="59"/>
        <v>3245.6666666666665</v>
      </c>
      <c r="S100" s="1">
        <f t="shared" si="59"/>
        <v>1969.6666666666667</v>
      </c>
      <c r="T100" s="1">
        <f t="shared" si="59"/>
        <v>1044</v>
      </c>
      <c r="U100" s="1">
        <f t="shared" si="59"/>
        <v>499</v>
      </c>
      <c r="V100" s="1">
        <f t="shared" si="59"/>
        <v>242</v>
      </c>
      <c r="W100" s="1">
        <f t="shared" si="59"/>
        <v>138.33333333333334</v>
      </c>
      <c r="X100" s="1">
        <f t="shared" si="59"/>
        <v>72.333333333333329</v>
      </c>
      <c r="Y100" s="1">
        <f t="shared" si="59"/>
        <v>41.333333333333336</v>
      </c>
      <c r="Z100" s="1">
        <f t="shared" si="59"/>
        <v>25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x14ac:dyDescent="0.25">
      <c r="A101" s="1" t="s">
        <v>8</v>
      </c>
      <c r="B101" s="1">
        <v>17904</v>
      </c>
      <c r="C101" s="1">
        <v>11821</v>
      </c>
      <c r="D101" s="1">
        <v>6121</v>
      </c>
      <c r="E101" s="1">
        <v>3406</v>
      </c>
      <c r="F101" s="1">
        <v>1932</v>
      </c>
      <c r="G101" s="1">
        <v>1090</v>
      </c>
      <c r="H101" s="1">
        <v>488</v>
      </c>
      <c r="I101" s="1">
        <v>259</v>
      </c>
      <c r="J101" s="1">
        <v>136</v>
      </c>
      <c r="K101" s="1">
        <v>69</v>
      </c>
      <c r="L101" s="1">
        <v>41</v>
      </c>
      <c r="M101" s="1">
        <v>27</v>
      </c>
      <c r="N101" s="1"/>
      <c r="O101" s="1">
        <f>STDEVA(B100:B102)</f>
        <v>245.53275409471001</v>
      </c>
      <c r="P101" s="1">
        <f>STDEVA(C100:C102)</f>
        <v>1299.6803453157243</v>
      </c>
      <c r="Q101" s="1">
        <f t="shared" ref="Q101:Z101" si="60">STDEVA(D100:D102)</f>
        <v>161.59311041419227</v>
      </c>
      <c r="R101" s="1">
        <f t="shared" si="60"/>
        <v>140.66390202654458</v>
      </c>
      <c r="S101" s="1">
        <f t="shared" si="60"/>
        <v>34.93326972004386</v>
      </c>
      <c r="T101" s="1">
        <f t="shared" si="60"/>
        <v>101.17311895953391</v>
      </c>
      <c r="U101" s="1">
        <f t="shared" si="60"/>
        <v>71.140705647329639</v>
      </c>
      <c r="V101" s="1">
        <f t="shared" si="60"/>
        <v>16.093476939431081</v>
      </c>
      <c r="W101" s="1">
        <f t="shared" si="60"/>
        <v>11.676186592091328</v>
      </c>
      <c r="X101" s="1">
        <f t="shared" si="60"/>
        <v>9.4516312525052015</v>
      </c>
      <c r="Y101" s="1">
        <f t="shared" si="60"/>
        <v>0.57735026918962584</v>
      </c>
      <c r="Z101" s="1">
        <f t="shared" si="60"/>
        <v>4.358898943540674</v>
      </c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x14ac:dyDescent="0.25">
      <c r="A102" s="1" t="s">
        <v>9</v>
      </c>
      <c r="B102" s="1">
        <v>17499</v>
      </c>
      <c r="C102" s="1">
        <v>9947</v>
      </c>
      <c r="D102" s="1">
        <v>5798</v>
      </c>
      <c r="E102" s="1">
        <v>3143</v>
      </c>
      <c r="F102" s="1">
        <v>1976</v>
      </c>
      <c r="G102" s="1">
        <v>928</v>
      </c>
      <c r="H102" s="1">
        <v>434</v>
      </c>
      <c r="I102" s="1">
        <v>227</v>
      </c>
      <c r="J102" s="1">
        <v>128</v>
      </c>
      <c r="K102" s="1">
        <v>83</v>
      </c>
      <c r="L102" s="1">
        <v>41</v>
      </c>
      <c r="M102" s="1">
        <v>20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x14ac:dyDescent="0.25">
      <c r="A103" s="1" t="s">
        <v>10</v>
      </c>
      <c r="B103" s="1">
        <v>8374</v>
      </c>
      <c r="C103" s="1">
        <v>4411</v>
      </c>
      <c r="D103" s="1">
        <v>2252</v>
      </c>
      <c r="E103" s="1">
        <v>1225</v>
      </c>
      <c r="F103" s="1">
        <v>695</v>
      </c>
      <c r="G103" s="1">
        <v>417</v>
      </c>
      <c r="H103" s="1">
        <v>222</v>
      </c>
      <c r="I103" s="1">
        <v>85</v>
      </c>
      <c r="J103" s="1">
        <v>46</v>
      </c>
      <c r="K103" s="1">
        <v>30</v>
      </c>
      <c r="L103" s="1">
        <v>23</v>
      </c>
      <c r="M103" s="1">
        <v>14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 t="s">
        <v>18</v>
      </c>
      <c r="O104" s="1">
        <f>O96-B99</f>
        <v>12650</v>
      </c>
      <c r="P104" s="1">
        <f>P96-C99</f>
        <v>9967.6666666666661</v>
      </c>
      <c r="Q104" s="1">
        <f t="shared" ref="Q104:Z104" si="61">Q96-D99</f>
        <v>6909.3333333333339</v>
      </c>
      <c r="R104" s="1">
        <f t="shared" si="61"/>
        <v>4249.333333333333</v>
      </c>
      <c r="S104" s="1">
        <f t="shared" si="61"/>
        <v>2606.3333333333335</v>
      </c>
      <c r="T104" s="1">
        <f t="shared" si="61"/>
        <v>1728.3333333333335</v>
      </c>
      <c r="U104" s="1">
        <f t="shared" si="61"/>
        <v>1019.3333333333333</v>
      </c>
      <c r="V104" s="1">
        <f t="shared" si="61"/>
        <v>570</v>
      </c>
      <c r="W104" s="1">
        <f t="shared" si="61"/>
        <v>293.33333333333331</v>
      </c>
      <c r="X104" s="1">
        <f t="shared" si="61"/>
        <v>147.66666666666666</v>
      </c>
      <c r="Y104" s="1">
        <f t="shared" si="61"/>
        <v>80.666666666666671</v>
      </c>
      <c r="Z104" s="1">
        <f t="shared" si="61"/>
        <v>28</v>
      </c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x14ac:dyDescent="0.25">
      <c r="A105" s="1" t="s">
        <v>11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 t="s">
        <v>25</v>
      </c>
      <c r="O105" s="1">
        <f>O100-B103</f>
        <v>9407.6666666666679</v>
      </c>
      <c r="P105" s="1">
        <f>P100-C103</f>
        <v>6993</v>
      </c>
      <c r="Q105" s="1">
        <f t="shared" ref="Q105:Z105" si="62">Q100-D103</f>
        <v>3704.333333333333</v>
      </c>
      <c r="R105" s="1">
        <f t="shared" si="62"/>
        <v>2020.6666666666665</v>
      </c>
      <c r="S105" s="1">
        <f t="shared" si="62"/>
        <v>1274.6666666666667</v>
      </c>
      <c r="T105" s="1">
        <f t="shared" si="62"/>
        <v>627</v>
      </c>
      <c r="U105" s="1">
        <f t="shared" si="62"/>
        <v>277</v>
      </c>
      <c r="V105" s="1">
        <f t="shared" si="62"/>
        <v>157</v>
      </c>
      <c r="W105" s="1">
        <f t="shared" si="62"/>
        <v>92.333333333333343</v>
      </c>
      <c r="X105" s="1">
        <f t="shared" si="62"/>
        <v>42.333333333333329</v>
      </c>
      <c r="Y105" s="1">
        <f t="shared" si="62"/>
        <v>18.333333333333336</v>
      </c>
      <c r="Z105" s="1">
        <f t="shared" si="62"/>
        <v>11</v>
      </c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x14ac:dyDescent="0.25">
      <c r="A106" s="1" t="s">
        <v>12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 t="s">
        <v>26</v>
      </c>
      <c r="O106" s="1">
        <f>O104-O105</f>
        <v>3242.3333333333321</v>
      </c>
      <c r="P106" s="1">
        <f>P104-P105</f>
        <v>2974.6666666666661</v>
      </c>
      <c r="Q106" s="1">
        <f t="shared" ref="Q106:Z106" si="63">Q104-Q105</f>
        <v>3205.0000000000009</v>
      </c>
      <c r="R106" s="1">
        <f t="shared" si="63"/>
        <v>2228.6666666666665</v>
      </c>
      <c r="S106" s="1">
        <f t="shared" si="63"/>
        <v>1331.6666666666667</v>
      </c>
      <c r="T106" s="1">
        <f t="shared" si="63"/>
        <v>1101.3333333333335</v>
      </c>
      <c r="U106" s="1">
        <f t="shared" si="63"/>
        <v>742.33333333333326</v>
      </c>
      <c r="V106" s="1">
        <f t="shared" si="63"/>
        <v>413</v>
      </c>
      <c r="W106" s="1">
        <f t="shared" si="63"/>
        <v>200.99999999999997</v>
      </c>
      <c r="X106" s="1">
        <f t="shared" si="63"/>
        <v>105.33333333333333</v>
      </c>
      <c r="Y106" s="1">
        <f t="shared" si="63"/>
        <v>62.333333333333336</v>
      </c>
      <c r="Z106" s="1">
        <f t="shared" si="63"/>
        <v>17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x14ac:dyDescent="0.25">
      <c r="A108" s="1" t="s">
        <v>13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11" spans="1:39" x14ac:dyDescent="0.25">
      <c r="A111" s="1" t="s">
        <v>1</v>
      </c>
      <c r="B111" s="3" t="s">
        <v>42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 t="s">
        <v>24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 t="s">
        <v>23</v>
      </c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x14ac:dyDescent="0.25">
      <c r="A113" s="1" t="s">
        <v>0</v>
      </c>
      <c r="B113" s="1">
        <v>1</v>
      </c>
      <c r="C113" s="1">
        <v>2</v>
      </c>
      <c r="D113" s="1">
        <v>3</v>
      </c>
      <c r="E113" s="1">
        <v>4</v>
      </c>
      <c r="F113" s="1">
        <v>5</v>
      </c>
      <c r="G113" s="1">
        <v>6</v>
      </c>
      <c r="H113" s="1">
        <v>7</v>
      </c>
      <c r="I113" s="1">
        <v>8</v>
      </c>
      <c r="J113" s="1">
        <v>9</v>
      </c>
      <c r="K113" s="1">
        <v>10</v>
      </c>
      <c r="L113" s="1">
        <v>11</v>
      </c>
      <c r="M113" s="1">
        <v>12</v>
      </c>
      <c r="N113" s="1"/>
      <c r="O113" s="1">
        <v>96</v>
      </c>
      <c r="P113" s="1">
        <f>O113/2</f>
        <v>48</v>
      </c>
      <c r="Q113" s="1">
        <f t="shared" ref="Q113:Z113" si="64">P113/2</f>
        <v>24</v>
      </c>
      <c r="R113" s="1">
        <f t="shared" si="64"/>
        <v>12</v>
      </c>
      <c r="S113" s="1">
        <f t="shared" si="64"/>
        <v>6</v>
      </c>
      <c r="T113" s="1">
        <f t="shared" si="64"/>
        <v>3</v>
      </c>
      <c r="U113" s="1">
        <f t="shared" si="64"/>
        <v>1.5</v>
      </c>
      <c r="V113" s="1">
        <f t="shared" si="64"/>
        <v>0.75</v>
      </c>
      <c r="W113" s="1">
        <f t="shared" si="64"/>
        <v>0.375</v>
      </c>
      <c r="X113" s="1">
        <f t="shared" si="64"/>
        <v>0.1875</v>
      </c>
      <c r="Y113" s="1">
        <f t="shared" si="64"/>
        <v>9.375E-2</v>
      </c>
      <c r="Z113" s="1">
        <f t="shared" si="64"/>
        <v>4.6875E-2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x14ac:dyDescent="0.25">
      <c r="A114" s="1" t="s">
        <v>3</v>
      </c>
      <c r="B114" s="1">
        <v>21016</v>
      </c>
      <c r="C114" s="1">
        <v>13624</v>
      </c>
      <c r="D114" s="1">
        <v>8235</v>
      </c>
      <c r="E114" s="1">
        <v>5155</v>
      </c>
      <c r="F114" s="1">
        <v>3112</v>
      </c>
      <c r="G114" s="1">
        <v>1586</v>
      </c>
      <c r="H114" s="1">
        <v>948</v>
      </c>
      <c r="I114" s="1">
        <v>517</v>
      </c>
      <c r="J114" s="1">
        <v>299</v>
      </c>
      <c r="K114" s="1">
        <v>156</v>
      </c>
      <c r="L114" s="1">
        <v>85</v>
      </c>
      <c r="M114" s="1">
        <v>50</v>
      </c>
      <c r="N114" s="1"/>
      <c r="O114" s="1">
        <f>AVERAGE(B114:B116)</f>
        <v>19798</v>
      </c>
      <c r="P114" s="1">
        <f>AVERAGE(C114:C116)</f>
        <v>12632</v>
      </c>
      <c r="Q114" s="1">
        <f t="shared" ref="Q114:Y114" si="65">AVERAGE(D114:D116)</f>
        <v>8037.666666666667</v>
      </c>
      <c r="R114" s="1">
        <f t="shared" si="65"/>
        <v>5043.333333333333</v>
      </c>
      <c r="S114" s="1">
        <f t="shared" si="65"/>
        <v>3059.3333333333335</v>
      </c>
      <c r="T114" s="1">
        <f t="shared" si="65"/>
        <v>1658.6666666666667</v>
      </c>
      <c r="U114" s="1">
        <f t="shared" si="65"/>
        <v>954</v>
      </c>
      <c r="V114" s="1">
        <f t="shared" si="65"/>
        <v>509.33333333333331</v>
      </c>
      <c r="W114" s="1">
        <f t="shared" si="65"/>
        <v>278.66666666666669</v>
      </c>
      <c r="X114" s="1">
        <f t="shared" si="65"/>
        <v>154</v>
      </c>
      <c r="Y114" s="1">
        <f t="shared" si="65"/>
        <v>85.333333333333329</v>
      </c>
      <c r="Z114" s="1">
        <f>AVERAGE(M114:M116)</f>
        <v>48.333333333333336</v>
      </c>
      <c r="AA114" s="1"/>
      <c r="AB114" s="1">
        <v>4.7734355199188947</v>
      </c>
      <c r="AC114" s="1">
        <v>3.4136598235063706</v>
      </c>
      <c r="AD114" s="1">
        <v>1.9486398162868752</v>
      </c>
      <c r="AE114" s="1">
        <v>1.3530554211500501</v>
      </c>
      <c r="AF114" s="1">
        <v>0.88791636905447635</v>
      </c>
      <c r="AG114" s="1">
        <v>0.48373981398278071</v>
      </c>
      <c r="AH114" s="1">
        <v>0.28513167899357156</v>
      </c>
      <c r="AI114" s="1">
        <v>0.1506061688286752</v>
      </c>
      <c r="AJ114" s="1">
        <v>8.3403416203927716E-2</v>
      </c>
      <c r="AK114" s="1">
        <v>4.6081887514112574E-2</v>
      </c>
      <c r="AL114" s="1">
        <v>2.4961022403477643E-2</v>
      </c>
      <c r="AM114" s="1">
        <v>1.4880609509765521E-2</v>
      </c>
    </row>
    <row r="115" spans="1:39" x14ac:dyDescent="0.25">
      <c r="A115" s="1" t="s">
        <v>4</v>
      </c>
      <c r="B115" s="1">
        <v>20396</v>
      </c>
      <c r="C115" s="1">
        <v>11909</v>
      </c>
      <c r="D115" s="1">
        <v>8063</v>
      </c>
      <c r="E115" s="1">
        <v>5110</v>
      </c>
      <c r="F115" s="1">
        <v>3017</v>
      </c>
      <c r="G115" s="1">
        <v>1639</v>
      </c>
      <c r="H115" s="1">
        <v>977</v>
      </c>
      <c r="I115" s="1">
        <v>492</v>
      </c>
      <c r="J115" s="1">
        <v>266</v>
      </c>
      <c r="K115" s="1">
        <v>140</v>
      </c>
      <c r="L115" s="1">
        <v>88</v>
      </c>
      <c r="M115" s="1">
        <v>47</v>
      </c>
      <c r="N115" s="1"/>
      <c r="O115" s="1">
        <f>STDEVA(B114:B116)</f>
        <v>1602.9635055109645</v>
      </c>
      <c r="P115" s="1">
        <f>STDEVA(C114:C116)</f>
        <v>888.58145377899939</v>
      </c>
      <c r="Q115" s="1">
        <f t="shared" ref="Q115:Z115" si="66">STDEVA(D114:D116)</f>
        <v>211.14292157998887</v>
      </c>
      <c r="R115" s="1">
        <f t="shared" si="66"/>
        <v>156.07156478145959</v>
      </c>
      <c r="S115" s="1">
        <f t="shared" si="66"/>
        <v>48.335632129241191</v>
      </c>
      <c r="T115" s="1">
        <f t="shared" si="66"/>
        <v>84.239737258216408</v>
      </c>
      <c r="U115" s="1">
        <f t="shared" si="66"/>
        <v>20.663978319771825</v>
      </c>
      <c r="V115" s="1">
        <f t="shared" si="66"/>
        <v>15.044378795195676</v>
      </c>
      <c r="W115" s="1">
        <f t="shared" si="66"/>
        <v>17.7857620959388</v>
      </c>
      <c r="X115" s="1">
        <f t="shared" si="66"/>
        <v>13.114877048604001</v>
      </c>
      <c r="Y115" s="1">
        <f t="shared" si="66"/>
        <v>2.5166114784235836</v>
      </c>
      <c r="Z115" s="1">
        <f t="shared" si="66"/>
        <v>1.5275252316519465</v>
      </c>
      <c r="AA115" s="1"/>
      <c r="AB115" s="1">
        <v>4.1321292520141624</v>
      </c>
      <c r="AC115" s="1">
        <v>2.0502839796318058</v>
      </c>
      <c r="AD115" s="1">
        <v>1.0386425427985531</v>
      </c>
      <c r="AE115" s="1">
        <v>0.52982170149689323</v>
      </c>
      <c r="AF115" s="1">
        <v>0.31141275546646391</v>
      </c>
      <c r="AG115" s="1">
        <v>0.15408631137531389</v>
      </c>
      <c r="AH115" s="1">
        <v>8.4243450611737047E-2</v>
      </c>
      <c r="AI115" s="1">
        <v>4.4161808867691214E-2</v>
      </c>
      <c r="AJ115" s="1">
        <v>2.4481002741872305E-2</v>
      </c>
      <c r="AK115" s="1">
        <v>1.1760481709330811E-2</v>
      </c>
      <c r="AL115" s="1">
        <v>6.9602850932774223E-3</v>
      </c>
      <c r="AM115" s="1">
        <v>4.2001720390467193E-3</v>
      </c>
    </row>
    <row r="116" spans="1:39" x14ac:dyDescent="0.25">
      <c r="A116" s="1" t="s">
        <v>5</v>
      </c>
      <c r="B116" s="1">
        <v>17982</v>
      </c>
      <c r="C116" s="1">
        <v>12363</v>
      </c>
      <c r="D116" s="1">
        <v>7815</v>
      </c>
      <c r="E116" s="1">
        <v>4865</v>
      </c>
      <c r="F116" s="1">
        <v>3049</v>
      </c>
      <c r="G116" s="1">
        <v>1751</v>
      </c>
      <c r="H116" s="1">
        <v>937</v>
      </c>
      <c r="I116" s="1">
        <v>519</v>
      </c>
      <c r="J116" s="1">
        <v>271</v>
      </c>
      <c r="K116" s="1">
        <v>166</v>
      </c>
      <c r="L116" s="1">
        <v>83</v>
      </c>
      <c r="M116" s="1">
        <v>48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>
        <v>0.64130626790473289</v>
      </c>
      <c r="AC116" s="1">
        <v>1.3633758438745649</v>
      </c>
      <c r="AD116" s="1">
        <v>0.90999727348832216</v>
      </c>
      <c r="AE116" s="1">
        <v>0.82323371965315684</v>
      </c>
      <c r="AF116" s="1">
        <v>0.57650361358801261</v>
      </c>
      <c r="AG116" s="1">
        <v>0.32965350260746679</v>
      </c>
      <c r="AH116" s="1">
        <v>0.20088822838183448</v>
      </c>
      <c r="AI116" s="1">
        <v>0.10644435996098398</v>
      </c>
      <c r="AJ116" s="1">
        <v>5.8922413462055401E-2</v>
      </c>
      <c r="AK116" s="1">
        <v>3.4321405804781768E-2</v>
      </c>
      <c r="AL116" s="1">
        <v>1.8000737310200226E-2</v>
      </c>
      <c r="AM116" s="1">
        <v>1.06804374707188E-2</v>
      </c>
    </row>
    <row r="117" spans="1:39" x14ac:dyDescent="0.25">
      <c r="A117" s="1" t="s">
        <v>6</v>
      </c>
      <c r="B117" s="1">
        <v>6539</v>
      </c>
      <c r="C117" s="1">
        <v>3150</v>
      </c>
      <c r="D117" s="1">
        <v>2625</v>
      </c>
      <c r="E117" s="1">
        <v>1285</v>
      </c>
      <c r="F117" s="1">
        <v>593</v>
      </c>
      <c r="G117" s="1">
        <v>315</v>
      </c>
      <c r="H117" s="1">
        <v>162</v>
      </c>
      <c r="I117" s="1">
        <v>91</v>
      </c>
      <c r="J117" s="1">
        <v>47</v>
      </c>
      <c r="K117" s="1">
        <v>26</v>
      </c>
      <c r="L117" s="1">
        <v>16</v>
      </c>
      <c r="M117" s="1">
        <v>7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x14ac:dyDescent="0.25">
      <c r="A118" s="1" t="s">
        <v>7</v>
      </c>
      <c r="B118" s="1">
        <v>17150</v>
      </c>
      <c r="C118" s="1">
        <v>9519</v>
      </c>
      <c r="D118" s="1">
        <v>4793</v>
      </c>
      <c r="E118" s="1">
        <v>2428</v>
      </c>
      <c r="F118" s="1">
        <v>1269</v>
      </c>
      <c r="G118" s="1">
        <v>724</v>
      </c>
      <c r="H118" s="1">
        <v>346</v>
      </c>
      <c r="I118" s="1">
        <v>186</v>
      </c>
      <c r="J118" s="1">
        <v>92</v>
      </c>
      <c r="K118" s="1">
        <v>52</v>
      </c>
      <c r="L118" s="1">
        <v>43</v>
      </c>
      <c r="M118" s="1">
        <v>24</v>
      </c>
      <c r="N118" s="1"/>
      <c r="O118" s="1">
        <f>AVERAGE(B118:B120)</f>
        <v>16884.666666666668</v>
      </c>
      <c r="P118" s="1">
        <f>AVERAGE(C118:C120)</f>
        <v>8891</v>
      </c>
      <c r="Q118" s="1">
        <f t="shared" ref="Q118:Z118" si="67">AVERAGE(D118:D120)</f>
        <v>4665</v>
      </c>
      <c r="R118" s="1">
        <f t="shared" si="67"/>
        <v>2406.6666666666665</v>
      </c>
      <c r="S118" s="1">
        <f t="shared" si="67"/>
        <v>1320</v>
      </c>
      <c r="T118" s="1">
        <f t="shared" si="67"/>
        <v>678</v>
      </c>
      <c r="U118" s="1">
        <f t="shared" si="67"/>
        <v>344</v>
      </c>
      <c r="V118" s="1">
        <f t="shared" si="67"/>
        <v>184.66666666666666</v>
      </c>
      <c r="W118" s="1">
        <f t="shared" si="67"/>
        <v>97</v>
      </c>
      <c r="X118" s="1">
        <f t="shared" si="67"/>
        <v>53.666666666666664</v>
      </c>
      <c r="Y118" s="1">
        <f t="shared" si="67"/>
        <v>33.333333333333336</v>
      </c>
      <c r="Z118" s="1">
        <f t="shared" si="67"/>
        <v>18.666666666666668</v>
      </c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x14ac:dyDescent="0.25">
      <c r="A119" s="1" t="s">
        <v>8</v>
      </c>
      <c r="B119" s="1">
        <v>17123</v>
      </c>
      <c r="C119" s="1">
        <v>8382</v>
      </c>
      <c r="D119" s="1">
        <v>4528</v>
      </c>
      <c r="E119" s="1">
        <v>2416</v>
      </c>
      <c r="F119" s="1">
        <v>1384</v>
      </c>
      <c r="G119" s="1">
        <v>630</v>
      </c>
      <c r="H119" s="1">
        <v>339</v>
      </c>
      <c r="I119" s="1">
        <v>162</v>
      </c>
      <c r="J119" s="1">
        <v>104</v>
      </c>
      <c r="K119" s="1">
        <v>54</v>
      </c>
      <c r="L119" s="1">
        <v>29</v>
      </c>
      <c r="M119" s="1">
        <v>15</v>
      </c>
      <c r="N119" s="1"/>
      <c r="O119" s="1">
        <f>STDEVA(B118:B120)</f>
        <v>436.39699051819014</v>
      </c>
      <c r="P119" s="1">
        <f>STDEVA(C118:C120)</f>
        <v>577.76552337431838</v>
      </c>
      <c r="Q119" s="1">
        <f t="shared" ref="Q119:Z119" si="68">STDEVA(D118:D120)</f>
        <v>132.72904731067726</v>
      </c>
      <c r="R119" s="1">
        <f t="shared" si="68"/>
        <v>27.227437142216182</v>
      </c>
      <c r="S119" s="1">
        <f t="shared" si="68"/>
        <v>58.591808301161009</v>
      </c>
      <c r="T119" s="1">
        <f t="shared" si="68"/>
        <v>47.031904065219386</v>
      </c>
      <c r="U119" s="1">
        <f t="shared" si="68"/>
        <v>4.358898943540674</v>
      </c>
      <c r="V119" s="1">
        <f t="shared" si="68"/>
        <v>22.030282189144408</v>
      </c>
      <c r="W119" s="1">
        <f t="shared" si="68"/>
        <v>6.2449979983983983</v>
      </c>
      <c r="X119" s="1">
        <f t="shared" si="68"/>
        <v>1.5275252316519465</v>
      </c>
      <c r="Y119" s="1">
        <f t="shared" si="68"/>
        <v>8.3864970836060788</v>
      </c>
      <c r="Z119" s="1">
        <f t="shared" si="68"/>
        <v>4.7258156262526123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x14ac:dyDescent="0.25">
      <c r="A120" s="1" t="s">
        <v>9</v>
      </c>
      <c r="B120" s="1">
        <v>16381</v>
      </c>
      <c r="C120" s="1">
        <v>8772</v>
      </c>
      <c r="D120" s="1">
        <v>4674</v>
      </c>
      <c r="E120" s="1">
        <v>2376</v>
      </c>
      <c r="F120" s="1">
        <v>1307</v>
      </c>
      <c r="G120" s="1">
        <v>680</v>
      </c>
      <c r="H120" s="1">
        <v>347</v>
      </c>
      <c r="I120" s="1">
        <v>206</v>
      </c>
      <c r="J120" s="1">
        <v>95</v>
      </c>
      <c r="K120" s="1">
        <v>55</v>
      </c>
      <c r="L120" s="1">
        <v>28</v>
      </c>
      <c r="M120" s="1">
        <v>17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x14ac:dyDescent="0.25">
      <c r="A121" s="1" t="s">
        <v>10</v>
      </c>
      <c r="B121" s="1">
        <v>5407</v>
      </c>
      <c r="C121" s="1">
        <v>3196</v>
      </c>
      <c r="D121" s="1">
        <v>1780</v>
      </c>
      <c r="E121" s="1">
        <v>935</v>
      </c>
      <c r="F121" s="1">
        <v>455</v>
      </c>
      <c r="G121" s="1">
        <v>250</v>
      </c>
      <c r="H121" s="1">
        <v>110</v>
      </c>
      <c r="I121" s="1">
        <v>62</v>
      </c>
      <c r="J121" s="1">
        <v>29</v>
      </c>
      <c r="K121" s="1">
        <v>21</v>
      </c>
      <c r="L121" s="1">
        <v>14</v>
      </c>
      <c r="M121" s="1">
        <v>7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 t="s">
        <v>18</v>
      </c>
      <c r="O122" s="1">
        <f>O114-B117</f>
        <v>13259</v>
      </c>
      <c r="P122" s="1">
        <f>P114-C117</f>
        <v>9482</v>
      </c>
      <c r="Q122" s="1">
        <f t="shared" ref="Q122:Z122" si="69">Q114-D117</f>
        <v>5412.666666666667</v>
      </c>
      <c r="R122" s="1">
        <f t="shared" si="69"/>
        <v>3758.333333333333</v>
      </c>
      <c r="S122" s="1">
        <f t="shared" si="69"/>
        <v>2466.3333333333335</v>
      </c>
      <c r="T122" s="1">
        <f t="shared" si="69"/>
        <v>1343.6666666666667</v>
      </c>
      <c r="U122" s="1">
        <f t="shared" si="69"/>
        <v>792</v>
      </c>
      <c r="V122" s="1">
        <f t="shared" si="69"/>
        <v>418.33333333333331</v>
      </c>
      <c r="W122" s="1">
        <f t="shared" si="69"/>
        <v>231.66666666666669</v>
      </c>
      <c r="X122" s="1">
        <f t="shared" si="69"/>
        <v>128</v>
      </c>
      <c r="Y122" s="1">
        <f t="shared" si="69"/>
        <v>69.333333333333329</v>
      </c>
      <c r="Z122" s="1">
        <f t="shared" si="69"/>
        <v>41.333333333333336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x14ac:dyDescent="0.25">
      <c r="A123" s="1" t="s">
        <v>17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 t="s">
        <v>25</v>
      </c>
      <c r="O123" s="1">
        <f>O118-B121</f>
        <v>11477.666666666668</v>
      </c>
      <c r="P123" s="1">
        <f>P118-C121</f>
        <v>5695</v>
      </c>
      <c r="Q123" s="1">
        <f t="shared" ref="Q123:Z123" si="70">Q118-D121</f>
        <v>2885</v>
      </c>
      <c r="R123" s="1">
        <f t="shared" si="70"/>
        <v>1471.6666666666665</v>
      </c>
      <c r="S123" s="1">
        <f t="shared" si="70"/>
        <v>865</v>
      </c>
      <c r="T123" s="1">
        <f t="shared" si="70"/>
        <v>428</v>
      </c>
      <c r="U123" s="1">
        <f t="shared" si="70"/>
        <v>234</v>
      </c>
      <c r="V123" s="1">
        <f t="shared" si="70"/>
        <v>122.66666666666666</v>
      </c>
      <c r="W123" s="1">
        <f t="shared" si="70"/>
        <v>68</v>
      </c>
      <c r="X123" s="1">
        <f t="shared" si="70"/>
        <v>32.666666666666664</v>
      </c>
      <c r="Y123" s="1">
        <f t="shared" si="70"/>
        <v>19.333333333333336</v>
      </c>
      <c r="Z123" s="1">
        <f t="shared" si="70"/>
        <v>11.666666666666668</v>
      </c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x14ac:dyDescent="0.25">
      <c r="A124" s="1" t="s">
        <v>40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 t="s">
        <v>26</v>
      </c>
      <c r="O124" s="1">
        <f>O122-O123</f>
        <v>1781.3333333333321</v>
      </c>
      <c r="P124" s="1">
        <f>P122-P123</f>
        <v>3787</v>
      </c>
      <c r="Q124" s="1">
        <f t="shared" ref="Q124:Z124" si="71">Q122-Q123</f>
        <v>2527.666666666667</v>
      </c>
      <c r="R124" s="1">
        <f t="shared" si="71"/>
        <v>2286.6666666666665</v>
      </c>
      <c r="S124" s="1">
        <f t="shared" si="71"/>
        <v>1601.3333333333335</v>
      </c>
      <c r="T124" s="1">
        <f t="shared" si="71"/>
        <v>915.66666666666674</v>
      </c>
      <c r="U124" s="1">
        <f t="shared" si="71"/>
        <v>558</v>
      </c>
      <c r="V124" s="1">
        <f t="shared" si="71"/>
        <v>295.66666666666663</v>
      </c>
      <c r="W124" s="1">
        <f t="shared" si="71"/>
        <v>163.66666666666669</v>
      </c>
      <c r="X124" s="1">
        <f t="shared" si="71"/>
        <v>95.333333333333343</v>
      </c>
      <c r="Y124" s="1">
        <f t="shared" si="71"/>
        <v>49.999999999999993</v>
      </c>
      <c r="Z124" s="1">
        <f t="shared" si="71"/>
        <v>29.666666666666668</v>
      </c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x14ac:dyDescent="0.25">
      <c r="A125" s="1" t="s">
        <v>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x14ac:dyDescent="0.25">
      <c r="A126" s="1" t="s">
        <v>41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s="41" customFormat="1" x14ac:dyDescent="0.25"/>
    <row r="129" spans="1:39" x14ac:dyDescent="0.25">
      <c r="A129" s="1" t="s">
        <v>1</v>
      </c>
      <c r="B129" s="3" t="s">
        <v>45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 t="s">
        <v>24</v>
      </c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x14ac:dyDescent="0.25">
      <c r="A131" s="1" t="s">
        <v>0</v>
      </c>
      <c r="B131" s="1">
        <v>1</v>
      </c>
      <c r="C131" s="1">
        <v>2</v>
      </c>
      <c r="D131" s="1">
        <v>3</v>
      </c>
      <c r="E131" s="1">
        <v>4</v>
      </c>
      <c r="F131" s="1">
        <v>5</v>
      </c>
      <c r="G131" s="1">
        <v>6</v>
      </c>
      <c r="H131" s="1">
        <v>7</v>
      </c>
      <c r="I131" s="1">
        <v>8</v>
      </c>
      <c r="J131" s="1">
        <v>9</v>
      </c>
      <c r="K131" s="1">
        <v>10</v>
      </c>
      <c r="L131" s="1">
        <v>11</v>
      </c>
      <c r="M131" s="1">
        <v>12</v>
      </c>
      <c r="N131" s="1"/>
      <c r="O131" s="1">
        <v>24</v>
      </c>
      <c r="P131" s="1">
        <v>12</v>
      </c>
      <c r="Q131" s="1">
        <v>6</v>
      </c>
      <c r="R131" s="1">
        <v>3</v>
      </c>
      <c r="S131" s="1">
        <v>1.5</v>
      </c>
      <c r="T131" s="1">
        <v>0.75</v>
      </c>
      <c r="U131" s="1">
        <v>0.375</v>
      </c>
      <c r="V131" s="1">
        <v>0.1875</v>
      </c>
      <c r="W131" s="1">
        <v>9.375E-2</v>
      </c>
      <c r="X131" s="1">
        <v>4.6875E-2</v>
      </c>
      <c r="Y131" s="1">
        <v>2.34375E-2</v>
      </c>
      <c r="Z131" s="1">
        <v>1.171875E-2</v>
      </c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x14ac:dyDescent="0.25">
      <c r="A132" s="1" t="s">
        <v>3</v>
      </c>
      <c r="B132" s="1">
        <v>613</v>
      </c>
      <c r="C132" s="1">
        <v>503</v>
      </c>
      <c r="D132" s="1">
        <v>197</v>
      </c>
      <c r="E132" s="1">
        <v>124</v>
      </c>
      <c r="F132" s="1">
        <v>55</v>
      </c>
      <c r="G132" s="1">
        <v>35</v>
      </c>
      <c r="H132" s="1">
        <v>16</v>
      </c>
      <c r="I132" s="1">
        <v>10</v>
      </c>
      <c r="J132" s="1">
        <v>2</v>
      </c>
      <c r="K132" s="1">
        <v>5</v>
      </c>
      <c r="L132" s="1">
        <v>2</v>
      </c>
      <c r="M132" s="1">
        <v>4</v>
      </c>
      <c r="N132" s="1" t="s">
        <v>19</v>
      </c>
      <c r="O132" s="1">
        <v>643.5</v>
      </c>
      <c r="P132" s="1">
        <v>477</v>
      </c>
      <c r="Q132" s="1">
        <v>187.5</v>
      </c>
      <c r="R132" s="1">
        <v>113.5</v>
      </c>
      <c r="S132" s="1">
        <v>56.5</v>
      </c>
      <c r="T132" s="1">
        <v>33</v>
      </c>
      <c r="U132" s="1">
        <v>13</v>
      </c>
      <c r="V132" s="1">
        <v>9</v>
      </c>
      <c r="W132" s="1">
        <v>5</v>
      </c>
      <c r="X132" s="1">
        <v>4.5</v>
      </c>
      <c r="Y132" s="1">
        <v>2.5</v>
      </c>
      <c r="Z132" s="1">
        <v>3.5</v>
      </c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x14ac:dyDescent="0.25">
      <c r="A133" s="1" t="s">
        <v>4</v>
      </c>
      <c r="B133" s="1">
        <v>1859</v>
      </c>
      <c r="C133" s="1">
        <v>1037</v>
      </c>
      <c r="D133" s="1">
        <v>643</v>
      </c>
      <c r="E133" s="1">
        <v>404</v>
      </c>
      <c r="F133" s="1">
        <v>217</v>
      </c>
      <c r="G133" s="1">
        <v>130</v>
      </c>
      <c r="H133" s="1">
        <v>74</v>
      </c>
      <c r="I133" s="1">
        <v>42</v>
      </c>
      <c r="J133" s="1">
        <v>23</v>
      </c>
      <c r="K133" s="1">
        <v>10</v>
      </c>
      <c r="L133" s="1">
        <v>6</v>
      </c>
      <c r="M133" s="1">
        <v>3</v>
      </c>
      <c r="N133" s="1" t="s">
        <v>43</v>
      </c>
      <c r="O133" s="1">
        <v>1246</v>
      </c>
      <c r="P133" s="1">
        <v>534</v>
      </c>
      <c r="Q133" s="1">
        <v>446</v>
      </c>
      <c r="R133" s="1">
        <v>280</v>
      </c>
      <c r="S133" s="1">
        <v>162</v>
      </c>
      <c r="T133" s="1">
        <v>95</v>
      </c>
      <c r="U133" s="1">
        <v>58</v>
      </c>
      <c r="V133" s="1">
        <v>32</v>
      </c>
      <c r="W133" s="1">
        <v>21</v>
      </c>
      <c r="X133" s="1">
        <v>5</v>
      </c>
      <c r="Y133" s="1">
        <v>4</v>
      </c>
      <c r="Z133" s="1">
        <v>-1</v>
      </c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x14ac:dyDescent="0.25">
      <c r="A134" s="1" t="s">
        <v>5</v>
      </c>
      <c r="B134" s="1">
        <v>1805</v>
      </c>
      <c r="C134" s="1">
        <v>1077</v>
      </c>
      <c r="D134" s="1">
        <v>632</v>
      </c>
      <c r="E134" s="1">
        <v>398</v>
      </c>
      <c r="F134" s="1">
        <v>232</v>
      </c>
      <c r="G134" s="1">
        <v>131</v>
      </c>
      <c r="H134" s="1">
        <v>74</v>
      </c>
      <c r="I134" s="1">
        <v>38</v>
      </c>
      <c r="J134" s="1">
        <v>27</v>
      </c>
      <c r="K134" s="1">
        <v>15</v>
      </c>
      <c r="L134" s="1">
        <v>7</v>
      </c>
      <c r="M134" s="1">
        <v>5</v>
      </c>
      <c r="N134" s="1"/>
      <c r="O134" s="1">
        <v>1192</v>
      </c>
      <c r="P134" s="1">
        <v>574</v>
      </c>
      <c r="Q134" s="1">
        <v>435</v>
      </c>
      <c r="R134" s="1">
        <v>274</v>
      </c>
      <c r="S134" s="1">
        <v>177</v>
      </c>
      <c r="T134" s="1">
        <v>96</v>
      </c>
      <c r="U134" s="1">
        <v>58</v>
      </c>
      <c r="V134" s="1">
        <v>28</v>
      </c>
      <c r="W134" s="1">
        <v>25</v>
      </c>
      <c r="X134" s="1">
        <v>10</v>
      </c>
      <c r="Y134" s="1">
        <v>5</v>
      </c>
      <c r="Z134" s="1">
        <v>1</v>
      </c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x14ac:dyDescent="0.25">
      <c r="A135" s="1" t="s">
        <v>6</v>
      </c>
      <c r="B135" s="1">
        <v>1686</v>
      </c>
      <c r="C135" s="1">
        <v>1048</v>
      </c>
      <c r="D135" s="1">
        <v>578</v>
      </c>
      <c r="E135" s="1">
        <v>430</v>
      </c>
      <c r="F135" s="1">
        <v>242</v>
      </c>
      <c r="G135" s="1">
        <v>132</v>
      </c>
      <c r="H135" s="1">
        <v>84</v>
      </c>
      <c r="I135" s="1">
        <v>39</v>
      </c>
      <c r="J135" s="1">
        <v>31</v>
      </c>
      <c r="K135" s="1">
        <v>15</v>
      </c>
      <c r="L135" s="1">
        <v>5</v>
      </c>
      <c r="M135" s="1">
        <v>4</v>
      </c>
      <c r="N135" s="1"/>
      <c r="O135" s="1">
        <v>1073</v>
      </c>
      <c r="P135" s="1">
        <v>545</v>
      </c>
      <c r="Q135" s="1">
        <v>381</v>
      </c>
      <c r="R135" s="1">
        <v>306</v>
      </c>
      <c r="S135" s="1">
        <v>187</v>
      </c>
      <c r="T135" s="1">
        <v>97</v>
      </c>
      <c r="U135" s="1">
        <v>68</v>
      </c>
      <c r="V135" s="1">
        <v>29</v>
      </c>
      <c r="W135" s="1">
        <v>29</v>
      </c>
      <c r="X135" s="1">
        <v>10</v>
      </c>
      <c r="Y135" s="1">
        <v>3</v>
      </c>
      <c r="Z135" s="1">
        <v>0</v>
      </c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x14ac:dyDescent="0.25">
      <c r="A136" s="1" t="s">
        <v>7</v>
      </c>
      <c r="B136" s="1">
        <v>674</v>
      </c>
      <c r="C136" s="1">
        <v>451</v>
      </c>
      <c r="D136" s="1">
        <v>178</v>
      </c>
      <c r="E136" s="1">
        <v>103</v>
      </c>
      <c r="F136" s="1">
        <v>58</v>
      </c>
      <c r="G136" s="1">
        <v>31</v>
      </c>
      <c r="H136" s="1">
        <v>10</v>
      </c>
      <c r="I136" s="1">
        <v>8</v>
      </c>
      <c r="J136" s="1">
        <v>8</v>
      </c>
      <c r="K136" s="1">
        <v>4</v>
      </c>
      <c r="L136" s="1">
        <v>3</v>
      </c>
      <c r="M136" s="1">
        <v>3</v>
      </c>
      <c r="N136" s="1" t="s">
        <v>44</v>
      </c>
      <c r="O136" s="1">
        <v>521</v>
      </c>
      <c r="P136" s="1">
        <v>111</v>
      </c>
      <c r="Q136" s="1">
        <v>131</v>
      </c>
      <c r="R136" s="1">
        <v>51</v>
      </c>
      <c r="S136" s="1">
        <v>6</v>
      </c>
      <c r="T136" s="1">
        <v>12</v>
      </c>
      <c r="U136" s="1">
        <v>7</v>
      </c>
      <c r="V136" s="1">
        <v>3</v>
      </c>
      <c r="W136" s="1">
        <v>-2</v>
      </c>
      <c r="X136" s="1">
        <v>0</v>
      </c>
      <c r="Y136" s="1">
        <v>-1</v>
      </c>
      <c r="Z136" s="1">
        <v>0</v>
      </c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x14ac:dyDescent="0.25">
      <c r="A137" s="1" t="s">
        <v>8</v>
      </c>
      <c r="B137" s="1">
        <v>1195</v>
      </c>
      <c r="C137" s="1">
        <v>562</v>
      </c>
      <c r="D137" s="1">
        <v>309</v>
      </c>
      <c r="E137" s="1">
        <v>154</v>
      </c>
      <c r="F137" s="1">
        <v>64</v>
      </c>
      <c r="G137" s="1">
        <v>43</v>
      </c>
      <c r="H137" s="1">
        <v>17</v>
      </c>
      <c r="I137" s="1">
        <v>11</v>
      </c>
      <c r="J137" s="1">
        <v>6</v>
      </c>
      <c r="K137" s="1">
        <v>4</v>
      </c>
      <c r="L137" s="1">
        <v>2</v>
      </c>
      <c r="M137" s="1">
        <v>3</v>
      </c>
      <c r="N137" s="1"/>
      <c r="O137" s="1">
        <v>355</v>
      </c>
      <c r="P137" s="1">
        <v>75</v>
      </c>
      <c r="Q137" s="1">
        <v>97</v>
      </c>
      <c r="R137" s="1">
        <v>46</v>
      </c>
      <c r="S137" s="1">
        <v>7</v>
      </c>
      <c r="T137" s="1">
        <v>7</v>
      </c>
      <c r="U137" s="1">
        <v>4</v>
      </c>
      <c r="V137" s="1">
        <v>8</v>
      </c>
      <c r="W137" s="1">
        <v>1</v>
      </c>
      <c r="X137" s="1">
        <v>4</v>
      </c>
      <c r="Y137" s="1">
        <v>-1</v>
      </c>
      <c r="Z137" s="1">
        <v>0</v>
      </c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x14ac:dyDescent="0.25">
      <c r="A138" s="1" t="s">
        <v>9</v>
      </c>
      <c r="B138" s="1">
        <v>1029</v>
      </c>
      <c r="C138" s="1">
        <v>526</v>
      </c>
      <c r="D138" s="1">
        <v>275</v>
      </c>
      <c r="E138" s="1">
        <v>149</v>
      </c>
      <c r="F138" s="1">
        <v>65</v>
      </c>
      <c r="G138" s="1">
        <v>38</v>
      </c>
      <c r="H138" s="1">
        <v>14</v>
      </c>
      <c r="I138" s="1">
        <v>16</v>
      </c>
      <c r="J138" s="1">
        <v>9</v>
      </c>
      <c r="K138" s="1">
        <v>8</v>
      </c>
      <c r="L138" s="1">
        <v>2</v>
      </c>
      <c r="M138" s="1">
        <v>3</v>
      </c>
      <c r="N138" s="1"/>
      <c r="O138" s="1">
        <v>121</v>
      </c>
      <c r="P138" s="1">
        <v>-139</v>
      </c>
      <c r="Q138" s="1">
        <v>13</v>
      </c>
      <c r="R138" s="1">
        <v>1</v>
      </c>
      <c r="S138" s="1">
        <v>-15</v>
      </c>
      <c r="T138" s="1">
        <v>-7</v>
      </c>
      <c r="U138" s="1">
        <v>7</v>
      </c>
      <c r="V138" s="1">
        <v>2</v>
      </c>
      <c r="W138" s="1">
        <v>-5</v>
      </c>
      <c r="X138" s="1">
        <v>0</v>
      </c>
      <c r="Y138" s="1">
        <v>-1</v>
      </c>
      <c r="Z138" s="1">
        <v>-1</v>
      </c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x14ac:dyDescent="0.25">
      <c r="A139" s="1" t="s">
        <v>10</v>
      </c>
      <c r="B139" s="1">
        <v>795</v>
      </c>
      <c r="C139" s="1">
        <v>312</v>
      </c>
      <c r="D139" s="1">
        <v>191</v>
      </c>
      <c r="E139" s="1">
        <v>104</v>
      </c>
      <c r="F139" s="1">
        <v>43</v>
      </c>
      <c r="G139" s="1">
        <v>24</v>
      </c>
      <c r="H139" s="1">
        <v>17</v>
      </c>
      <c r="I139" s="1">
        <v>10</v>
      </c>
      <c r="J139" s="1">
        <v>3</v>
      </c>
      <c r="K139" s="1">
        <v>4</v>
      </c>
      <c r="L139" s="1">
        <v>2</v>
      </c>
      <c r="M139" s="1">
        <v>2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 t="s">
        <v>23</v>
      </c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x14ac:dyDescent="0.25">
      <c r="A141" s="1" t="s">
        <v>11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 t="s">
        <v>18</v>
      </c>
      <c r="O141" s="1">
        <v>1170.3333333333333</v>
      </c>
      <c r="P141" s="1">
        <v>551</v>
      </c>
      <c r="Q141" s="1">
        <v>420.66666666666669</v>
      </c>
      <c r="R141" s="1">
        <v>286.66666666666669</v>
      </c>
      <c r="S141" s="1">
        <v>175.33333333333334</v>
      </c>
      <c r="T141" s="1">
        <v>96</v>
      </c>
      <c r="U141" s="1">
        <v>61.333333333333336</v>
      </c>
      <c r="V141" s="1">
        <v>29.666666666666668</v>
      </c>
      <c r="W141" s="1">
        <v>25</v>
      </c>
      <c r="X141" s="1">
        <v>8.3333333333333339</v>
      </c>
      <c r="Y141" s="1">
        <v>4</v>
      </c>
      <c r="Z141" s="1">
        <v>0</v>
      </c>
      <c r="AA141" s="1"/>
      <c r="AB141" s="1">
        <v>0.10753450905213305</v>
      </c>
      <c r="AC141" s="1">
        <v>5.0627896172935331E-2</v>
      </c>
      <c r="AD141" s="1">
        <v>3.8652392601478756E-2</v>
      </c>
      <c r="AE141" s="1">
        <v>2.6339982279930056E-2</v>
      </c>
      <c r="AF141" s="1">
        <v>1.6110268231678153E-2</v>
      </c>
      <c r="AG141" s="1">
        <v>8.8208312751393674E-3</v>
      </c>
      <c r="AH141" s="1">
        <v>5.6355310924501517E-3</v>
      </c>
      <c r="AI141" s="1">
        <v>2.7258818871090406E-3</v>
      </c>
      <c r="AJ141" s="1">
        <v>2.2970914779008767E-3</v>
      </c>
      <c r="AK141" s="1">
        <v>7.6569715930029233E-4</v>
      </c>
      <c r="AL141" s="1">
        <v>3.6753463646414032E-4</v>
      </c>
      <c r="AM141" s="1">
        <v>0</v>
      </c>
    </row>
    <row r="142" spans="1:39" x14ac:dyDescent="0.25">
      <c r="A142" s="1" t="s">
        <v>12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 t="s">
        <v>25</v>
      </c>
      <c r="O142" s="1">
        <v>332.33333333333331</v>
      </c>
      <c r="P142" s="1">
        <v>15.666666666666666</v>
      </c>
      <c r="Q142" s="1">
        <v>80.333333333333329</v>
      </c>
      <c r="R142" s="1">
        <v>32.666666666666664</v>
      </c>
      <c r="S142" s="1">
        <v>-0.66666666666666663</v>
      </c>
      <c r="T142" s="1">
        <v>4</v>
      </c>
      <c r="U142" s="1">
        <v>6</v>
      </c>
      <c r="V142" s="1">
        <v>4.333333333333333</v>
      </c>
      <c r="W142" s="1">
        <v>-2</v>
      </c>
      <c r="X142" s="1">
        <v>1.3333333333333333</v>
      </c>
      <c r="Y142" s="1">
        <v>-1</v>
      </c>
      <c r="Z142" s="1">
        <v>-0.33333333333333331</v>
      </c>
      <c r="AA142" s="1"/>
      <c r="AB142" s="1">
        <v>3.0536002712895659E-2</v>
      </c>
      <c r="AC142" s="1">
        <v>1.4395106594845492E-3</v>
      </c>
      <c r="AD142" s="1">
        <v>7.3813206156548164E-3</v>
      </c>
      <c r="AE142" s="1">
        <v>3.001532864457146E-3</v>
      </c>
      <c r="AF142" s="1">
        <v>-6.1255772744023387E-5</v>
      </c>
      <c r="AG142" s="1">
        <v>3.6753463646414032E-4</v>
      </c>
      <c r="AH142" s="1">
        <v>5.5130195469621046E-4</v>
      </c>
      <c r="AI142" s="1">
        <v>3.9816252283615195E-4</v>
      </c>
      <c r="AJ142" s="1">
        <v>-1.8376731823207016E-4</v>
      </c>
      <c r="AK142" s="1">
        <v>1.2251154548804677E-4</v>
      </c>
      <c r="AL142" s="1">
        <v>-9.1883659116035081E-5</v>
      </c>
      <c r="AM142" s="1">
        <v>-3.0627886372011694E-5</v>
      </c>
    </row>
    <row r="143" spans="1:39" x14ac:dyDescent="0.25">
      <c r="A143" s="1" t="s">
        <v>2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 t="s">
        <v>26</v>
      </c>
      <c r="O143" s="1">
        <v>838</v>
      </c>
      <c r="P143" s="1">
        <v>535.33333333333337</v>
      </c>
      <c r="Q143" s="1">
        <v>340.33333333333337</v>
      </c>
      <c r="R143" s="1">
        <v>254.00000000000003</v>
      </c>
      <c r="S143" s="1">
        <v>176</v>
      </c>
      <c r="T143" s="1">
        <v>92</v>
      </c>
      <c r="U143" s="1">
        <v>55.333333333333336</v>
      </c>
      <c r="V143" s="1">
        <v>25.333333333333336</v>
      </c>
      <c r="W143" s="1">
        <v>27</v>
      </c>
      <c r="X143" s="1">
        <v>7.0000000000000009</v>
      </c>
      <c r="Y143" s="1">
        <v>5</v>
      </c>
      <c r="Z143" s="1">
        <v>0.33333333333333331</v>
      </c>
      <c r="AA143" s="1"/>
      <c r="AB143" s="1">
        <v>7.6998506339237396E-2</v>
      </c>
      <c r="AC143" s="1">
        <v>4.9188385513450776E-2</v>
      </c>
      <c r="AD143" s="1">
        <v>3.1271071985823941E-2</v>
      </c>
      <c r="AE143" s="1">
        <v>2.333844941547291E-2</v>
      </c>
      <c r="AF143" s="1">
        <v>1.6171524004422174E-2</v>
      </c>
      <c r="AG143" s="1">
        <v>8.4532966386752263E-3</v>
      </c>
      <c r="AH143" s="1">
        <v>5.0842291377539411E-3</v>
      </c>
      <c r="AI143" s="1">
        <v>2.327719364272889E-3</v>
      </c>
      <c r="AJ143" s="1">
        <v>2.4808587961329472E-3</v>
      </c>
      <c r="AK143" s="1">
        <v>6.4318561381224561E-4</v>
      </c>
      <c r="AL143" s="1">
        <v>4.5941829558017536E-4</v>
      </c>
      <c r="AM143" s="1">
        <v>3.0627886372011694E-5</v>
      </c>
    </row>
    <row r="144" spans="1:39" x14ac:dyDescent="0.25">
      <c r="A144" s="1" t="s">
        <v>37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7" spans="1:39" x14ac:dyDescent="0.25">
      <c r="A147" s="1" t="s">
        <v>1</v>
      </c>
      <c r="B147" s="3" t="s">
        <v>46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 t="s">
        <v>24</v>
      </c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x14ac:dyDescent="0.25">
      <c r="A149" s="1" t="s">
        <v>0</v>
      </c>
      <c r="B149" s="1">
        <v>1</v>
      </c>
      <c r="C149" s="1">
        <v>2</v>
      </c>
      <c r="D149" s="1">
        <v>3</v>
      </c>
      <c r="E149" s="1">
        <v>4</v>
      </c>
      <c r="F149" s="1">
        <v>5</v>
      </c>
      <c r="G149" s="1">
        <v>6</v>
      </c>
      <c r="H149" s="1">
        <v>7</v>
      </c>
      <c r="I149" s="1">
        <v>8</v>
      </c>
      <c r="J149" s="1">
        <v>9</v>
      </c>
      <c r="K149" s="1">
        <v>10</v>
      </c>
      <c r="L149" s="1">
        <v>11</v>
      </c>
      <c r="M149" s="1">
        <v>12</v>
      </c>
      <c r="N149" s="1"/>
      <c r="O149" s="1">
        <v>24</v>
      </c>
      <c r="P149" s="1">
        <v>12</v>
      </c>
      <c r="Q149" s="1">
        <v>6</v>
      </c>
      <c r="R149" s="1">
        <v>3</v>
      </c>
      <c r="S149" s="1">
        <v>1.5</v>
      </c>
      <c r="T149" s="1">
        <v>0.75</v>
      </c>
      <c r="U149" s="1">
        <v>0.375</v>
      </c>
      <c r="V149" s="1">
        <v>0.1875</v>
      </c>
      <c r="W149" s="1">
        <v>9.375E-2</v>
      </c>
      <c r="X149" s="1">
        <v>4.6875E-2</v>
      </c>
      <c r="Y149" s="1">
        <v>2.34375E-2</v>
      </c>
      <c r="Z149" s="1">
        <v>1.171875E-2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x14ac:dyDescent="0.25">
      <c r="A150" s="1" t="s">
        <v>3</v>
      </c>
      <c r="B150" s="1">
        <v>249</v>
      </c>
      <c r="C150" s="1">
        <v>151</v>
      </c>
      <c r="D150" s="1">
        <v>75</v>
      </c>
      <c r="E150" s="1">
        <v>35</v>
      </c>
      <c r="F150" s="1">
        <v>20</v>
      </c>
      <c r="G150" s="1">
        <v>13</v>
      </c>
      <c r="H150" s="1">
        <v>12</v>
      </c>
      <c r="I150" s="1">
        <v>4</v>
      </c>
      <c r="J150" s="1">
        <v>3</v>
      </c>
      <c r="K150" s="1">
        <v>3</v>
      </c>
      <c r="L150" s="1">
        <v>3</v>
      </c>
      <c r="M150" s="1">
        <v>4</v>
      </c>
      <c r="N150" s="1" t="s">
        <v>19</v>
      </c>
      <c r="O150" s="1">
        <v>400.5</v>
      </c>
      <c r="P150" s="1">
        <v>244</v>
      </c>
      <c r="Q150" s="1">
        <v>100</v>
      </c>
      <c r="R150" s="1">
        <v>56</v>
      </c>
      <c r="S150" s="1">
        <v>31.5</v>
      </c>
      <c r="T150" s="1">
        <v>19</v>
      </c>
      <c r="U150" s="1">
        <v>11.5</v>
      </c>
      <c r="V150" s="1">
        <v>5.5</v>
      </c>
      <c r="W150" s="1">
        <v>4.5</v>
      </c>
      <c r="X150" s="1">
        <v>3.5</v>
      </c>
      <c r="Y150" s="1">
        <v>2.5</v>
      </c>
      <c r="Z150" s="1">
        <v>4.5</v>
      </c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x14ac:dyDescent="0.25">
      <c r="A151" s="1" t="s">
        <v>4</v>
      </c>
      <c r="B151" s="1">
        <v>785</v>
      </c>
      <c r="C151" s="1">
        <v>478</v>
      </c>
      <c r="D151" s="1">
        <v>320</v>
      </c>
      <c r="E151" s="1">
        <v>185</v>
      </c>
      <c r="F151" s="1">
        <v>119</v>
      </c>
      <c r="G151" s="1">
        <v>67</v>
      </c>
      <c r="H151" s="1">
        <v>35</v>
      </c>
      <c r="I151" s="1">
        <v>18</v>
      </c>
      <c r="J151" s="1">
        <v>13</v>
      </c>
      <c r="K151" s="1">
        <v>9</v>
      </c>
      <c r="L151" s="1">
        <v>5</v>
      </c>
      <c r="M151" s="1">
        <v>3</v>
      </c>
      <c r="N151" s="1" t="s">
        <v>43</v>
      </c>
      <c r="O151" s="1">
        <v>536</v>
      </c>
      <c r="P151" s="1">
        <v>327</v>
      </c>
      <c r="Q151" s="1">
        <v>245</v>
      </c>
      <c r="R151" s="1">
        <v>150</v>
      </c>
      <c r="S151" s="1">
        <v>99</v>
      </c>
      <c r="T151" s="1">
        <v>54</v>
      </c>
      <c r="U151" s="1">
        <v>23</v>
      </c>
      <c r="V151" s="1">
        <v>14</v>
      </c>
      <c r="W151" s="1">
        <v>10</v>
      </c>
      <c r="X151" s="1">
        <v>6</v>
      </c>
      <c r="Y151" s="1">
        <v>2</v>
      </c>
      <c r="Z151" s="1">
        <v>-1</v>
      </c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x14ac:dyDescent="0.25">
      <c r="A152" s="1" t="s">
        <v>5</v>
      </c>
      <c r="B152" s="1">
        <v>854</v>
      </c>
      <c r="C152" s="1">
        <v>598</v>
      </c>
      <c r="D152" s="1">
        <v>307</v>
      </c>
      <c r="E152" s="1">
        <v>233</v>
      </c>
      <c r="F152" s="1">
        <v>114</v>
      </c>
      <c r="G152" s="1">
        <v>68</v>
      </c>
      <c r="H152" s="1">
        <v>33</v>
      </c>
      <c r="I152" s="1">
        <v>19</v>
      </c>
      <c r="J152" s="1">
        <v>14</v>
      </c>
      <c r="K152" s="1">
        <v>6</v>
      </c>
      <c r="L152" s="1">
        <v>4</v>
      </c>
      <c r="M152" s="1">
        <v>2</v>
      </c>
      <c r="N152" s="1"/>
      <c r="O152" s="1">
        <v>605</v>
      </c>
      <c r="P152" s="1">
        <v>447</v>
      </c>
      <c r="Q152" s="1">
        <v>232</v>
      </c>
      <c r="R152" s="1">
        <v>198</v>
      </c>
      <c r="S152" s="1">
        <v>94</v>
      </c>
      <c r="T152" s="1">
        <v>55</v>
      </c>
      <c r="U152" s="1">
        <v>21</v>
      </c>
      <c r="V152" s="1">
        <v>15</v>
      </c>
      <c r="W152" s="1">
        <v>11</v>
      </c>
      <c r="X152" s="1">
        <v>3</v>
      </c>
      <c r="Y152" s="1">
        <v>1</v>
      </c>
      <c r="Z152" s="1">
        <v>-2</v>
      </c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x14ac:dyDescent="0.25">
      <c r="A153" s="1" t="s">
        <v>6</v>
      </c>
      <c r="B153" s="1">
        <v>874</v>
      </c>
      <c r="C153" s="1">
        <v>631</v>
      </c>
      <c r="D153" s="1">
        <v>414</v>
      </c>
      <c r="E153" s="1">
        <v>177</v>
      </c>
      <c r="F153" s="1">
        <v>112</v>
      </c>
      <c r="G153" s="1">
        <v>77</v>
      </c>
      <c r="H153" s="1">
        <v>39</v>
      </c>
      <c r="I153" s="1">
        <v>20</v>
      </c>
      <c r="J153" s="1">
        <v>14</v>
      </c>
      <c r="K153" s="1">
        <v>11</v>
      </c>
      <c r="L153" s="1">
        <v>8</v>
      </c>
      <c r="M153" s="1">
        <v>4</v>
      </c>
      <c r="N153" s="1"/>
      <c r="O153" s="1">
        <v>625</v>
      </c>
      <c r="P153" s="1">
        <v>480</v>
      </c>
      <c r="Q153" s="1">
        <v>339</v>
      </c>
      <c r="R153" s="1">
        <v>142</v>
      </c>
      <c r="S153" s="1">
        <v>92</v>
      </c>
      <c r="T153" s="1">
        <v>64</v>
      </c>
      <c r="U153" s="1">
        <v>27</v>
      </c>
      <c r="V153" s="1">
        <v>16</v>
      </c>
      <c r="W153" s="1">
        <v>11</v>
      </c>
      <c r="X153" s="1">
        <v>8</v>
      </c>
      <c r="Y153" s="1">
        <v>5</v>
      </c>
      <c r="Z153" s="1">
        <v>0</v>
      </c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x14ac:dyDescent="0.25">
      <c r="A154" s="1" t="s">
        <v>7</v>
      </c>
      <c r="B154" s="1">
        <v>552</v>
      </c>
      <c r="C154" s="1">
        <v>337</v>
      </c>
      <c r="D154" s="1">
        <v>125</v>
      </c>
      <c r="E154" s="1">
        <v>77</v>
      </c>
      <c r="F154" s="1">
        <v>43</v>
      </c>
      <c r="G154" s="1">
        <v>25</v>
      </c>
      <c r="H154" s="1">
        <v>11</v>
      </c>
      <c r="I154" s="1">
        <v>7</v>
      </c>
      <c r="J154" s="1">
        <v>6</v>
      </c>
      <c r="K154" s="1">
        <v>4</v>
      </c>
      <c r="L154" s="1">
        <v>2</v>
      </c>
      <c r="M154" s="1">
        <v>5</v>
      </c>
      <c r="N154" s="1" t="s">
        <v>44</v>
      </c>
      <c r="O154" s="1">
        <v>327</v>
      </c>
      <c r="P154" s="1">
        <v>88</v>
      </c>
      <c r="Q154" s="1">
        <v>18</v>
      </c>
      <c r="R154" s="1">
        <v>49</v>
      </c>
      <c r="S154" s="1">
        <v>7</v>
      </c>
      <c r="T154" s="1">
        <v>4</v>
      </c>
      <c r="U154" s="1">
        <v>5</v>
      </c>
      <c r="V154" s="1">
        <v>4</v>
      </c>
      <c r="W154" s="1">
        <v>-2</v>
      </c>
      <c r="X154" s="1">
        <v>1</v>
      </c>
      <c r="Y154" s="1">
        <v>0</v>
      </c>
      <c r="Z154" s="1">
        <v>-2</v>
      </c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x14ac:dyDescent="0.25">
      <c r="A155" s="1" t="s">
        <v>8</v>
      </c>
      <c r="B155" s="1">
        <v>879</v>
      </c>
      <c r="C155" s="1">
        <v>425</v>
      </c>
      <c r="D155" s="1">
        <v>143</v>
      </c>
      <c r="E155" s="1">
        <v>126</v>
      </c>
      <c r="F155" s="1">
        <v>50</v>
      </c>
      <c r="G155" s="1">
        <v>29</v>
      </c>
      <c r="H155" s="1">
        <v>16</v>
      </c>
      <c r="I155" s="1">
        <v>11</v>
      </c>
      <c r="J155" s="1">
        <v>4</v>
      </c>
      <c r="K155" s="1">
        <v>5</v>
      </c>
      <c r="L155" s="1">
        <v>2</v>
      </c>
      <c r="M155" s="1">
        <v>3</v>
      </c>
      <c r="N155" s="1"/>
      <c r="O155" s="1">
        <v>367</v>
      </c>
      <c r="P155" s="1">
        <v>83</v>
      </c>
      <c r="Q155" s="1">
        <v>106</v>
      </c>
      <c r="R155" s="1">
        <v>13</v>
      </c>
      <c r="S155" s="1">
        <v>7</v>
      </c>
      <c r="T155" s="1">
        <v>7</v>
      </c>
      <c r="U155" s="1">
        <v>5</v>
      </c>
      <c r="V155" s="1">
        <v>3</v>
      </c>
      <c r="W155" s="1">
        <v>1</v>
      </c>
      <c r="X155" s="1">
        <v>0</v>
      </c>
      <c r="Y155" s="1">
        <v>-1</v>
      </c>
      <c r="Z155" s="1">
        <v>-2</v>
      </c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x14ac:dyDescent="0.25">
      <c r="A156" s="1" t="s">
        <v>9</v>
      </c>
      <c r="B156" s="1">
        <v>919</v>
      </c>
      <c r="C156" s="1">
        <v>420</v>
      </c>
      <c r="D156" s="1">
        <v>231</v>
      </c>
      <c r="E156" s="1">
        <v>90</v>
      </c>
      <c r="F156" s="1">
        <v>50</v>
      </c>
      <c r="G156" s="1">
        <v>32</v>
      </c>
      <c r="H156" s="1">
        <v>16</v>
      </c>
      <c r="I156" s="1">
        <v>10</v>
      </c>
      <c r="J156" s="1">
        <v>7</v>
      </c>
      <c r="K156" s="1">
        <v>4</v>
      </c>
      <c r="L156" s="1">
        <v>1</v>
      </c>
      <c r="M156" s="1">
        <v>3</v>
      </c>
      <c r="N156" s="1"/>
      <c r="O156" s="1">
        <v>246</v>
      </c>
      <c r="P156" s="1">
        <v>-22</v>
      </c>
      <c r="Q156" s="1">
        <v>22</v>
      </c>
      <c r="R156" s="1">
        <v>17</v>
      </c>
      <c r="S156" s="1">
        <v>3</v>
      </c>
      <c r="T156" s="1">
        <v>0</v>
      </c>
      <c r="U156" s="1">
        <v>1</v>
      </c>
      <c r="V156" s="1">
        <v>2</v>
      </c>
      <c r="W156" s="1">
        <v>-1</v>
      </c>
      <c r="X156" s="1">
        <v>1</v>
      </c>
      <c r="Y156" s="1">
        <v>1</v>
      </c>
      <c r="Z156" s="1">
        <v>-4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x14ac:dyDescent="0.25">
      <c r="A157" s="1" t="s">
        <v>10</v>
      </c>
      <c r="B157" s="1">
        <v>798</v>
      </c>
      <c r="C157" s="1">
        <v>315</v>
      </c>
      <c r="D157" s="1">
        <v>147</v>
      </c>
      <c r="E157" s="1">
        <v>94</v>
      </c>
      <c r="F157" s="1">
        <v>46</v>
      </c>
      <c r="G157" s="1">
        <v>25</v>
      </c>
      <c r="H157" s="1">
        <v>12</v>
      </c>
      <c r="I157" s="1">
        <v>9</v>
      </c>
      <c r="J157" s="1">
        <v>5</v>
      </c>
      <c r="K157" s="1">
        <v>5</v>
      </c>
      <c r="L157" s="1">
        <v>3</v>
      </c>
      <c r="M157" s="1">
        <v>1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 t="s">
        <v>23</v>
      </c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x14ac:dyDescent="0.25">
      <c r="A159" s="1" t="s">
        <v>11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 t="s">
        <v>18</v>
      </c>
      <c r="O159" s="1">
        <v>588.66666666666663</v>
      </c>
      <c r="P159" s="1">
        <v>418</v>
      </c>
      <c r="Q159" s="1">
        <v>272</v>
      </c>
      <c r="R159" s="1">
        <v>163.33333333333334</v>
      </c>
      <c r="S159" s="1">
        <v>95</v>
      </c>
      <c r="T159" s="1">
        <v>57.666666666666664</v>
      </c>
      <c r="U159" s="1">
        <v>23.666666666666668</v>
      </c>
      <c r="V159" s="1">
        <v>15</v>
      </c>
      <c r="W159" s="1">
        <v>10.666666666666666</v>
      </c>
      <c r="X159" s="1">
        <v>5.666666666666667</v>
      </c>
      <c r="Y159" s="1">
        <v>2.6666666666666665</v>
      </c>
      <c r="Z159" s="1">
        <v>-1</v>
      </c>
      <c r="AA159" s="1"/>
      <c r="AB159" s="1">
        <v>5.4088847332972645E-2</v>
      </c>
      <c r="AC159" s="1">
        <v>3.8407369510502665E-2</v>
      </c>
      <c r="AD159" s="1">
        <v>2.4992355279561541E-2</v>
      </c>
      <c r="AE159" s="1">
        <v>1.5007664322285728E-2</v>
      </c>
      <c r="AF159" s="1">
        <v>8.7289476160233321E-3</v>
      </c>
      <c r="AG159" s="1">
        <v>5.298624342358023E-3</v>
      </c>
      <c r="AH159" s="1">
        <v>2.1745799324128299E-3</v>
      </c>
      <c r="AI159" s="1">
        <v>1.378254886740526E-3</v>
      </c>
      <c r="AJ159" s="1">
        <v>9.800923639043742E-4</v>
      </c>
      <c r="AK159" s="1">
        <v>5.2067406832419867E-4</v>
      </c>
      <c r="AL159" s="1">
        <v>2.4502309097609355E-4</v>
      </c>
      <c r="AM159" s="1">
        <v>-9.1883659116035081E-5</v>
      </c>
    </row>
    <row r="160" spans="1:39" x14ac:dyDescent="0.25">
      <c r="A160" s="1" t="s">
        <v>12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 t="s">
        <v>25</v>
      </c>
      <c r="O160" s="1">
        <v>313.33333333333331</v>
      </c>
      <c r="P160" s="1">
        <v>49.666666666666664</v>
      </c>
      <c r="Q160" s="1">
        <v>48.666666666666664</v>
      </c>
      <c r="R160" s="1">
        <v>26.333333333333332</v>
      </c>
      <c r="S160" s="1">
        <v>5.666666666666667</v>
      </c>
      <c r="T160" s="1">
        <v>3.6666666666666665</v>
      </c>
      <c r="U160" s="1">
        <v>3.6666666666666665</v>
      </c>
      <c r="V160" s="1">
        <v>3</v>
      </c>
      <c r="W160" s="1">
        <v>-0.66666666666666663</v>
      </c>
      <c r="X160" s="1">
        <v>0.66666666666666663</v>
      </c>
      <c r="Y160" s="1">
        <v>0</v>
      </c>
      <c r="Z160" s="1">
        <v>-2.6666666666666665</v>
      </c>
      <c r="AA160" s="1"/>
      <c r="AB160" s="1">
        <v>2.8790213189690987E-2</v>
      </c>
      <c r="AC160" s="1">
        <v>4.5635550694297419E-3</v>
      </c>
      <c r="AD160" s="1">
        <v>4.4716714103137075E-3</v>
      </c>
      <c r="AE160" s="1">
        <v>2.4196030233889238E-3</v>
      </c>
      <c r="AF160" s="1">
        <v>5.2067406832419867E-4</v>
      </c>
      <c r="AG160" s="1">
        <v>3.3690675009212859E-4</v>
      </c>
      <c r="AH160" s="1">
        <v>3.3690675009212859E-4</v>
      </c>
      <c r="AI160" s="1">
        <v>2.7565097734810523E-4</v>
      </c>
      <c r="AJ160" s="1">
        <v>-6.1255772744023387E-5</v>
      </c>
      <c r="AK160" s="1">
        <v>6.1255772744023387E-5</v>
      </c>
      <c r="AL160" s="1">
        <v>0</v>
      </c>
      <c r="AM160" s="1">
        <v>-2.4502309097609355E-4</v>
      </c>
    </row>
    <row r="161" spans="1:39" x14ac:dyDescent="0.25">
      <c r="A161" s="1" t="s">
        <v>2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 t="s">
        <v>26</v>
      </c>
      <c r="O161" s="1">
        <v>275.33333333333331</v>
      </c>
      <c r="P161" s="1">
        <v>368.33333333333331</v>
      </c>
      <c r="Q161" s="1">
        <v>223.33333333333334</v>
      </c>
      <c r="R161" s="1">
        <v>137</v>
      </c>
      <c r="S161" s="1">
        <v>89.333333333333329</v>
      </c>
      <c r="T161" s="1">
        <v>54</v>
      </c>
      <c r="U161" s="1">
        <v>20</v>
      </c>
      <c r="V161" s="1">
        <v>12</v>
      </c>
      <c r="W161" s="1">
        <v>11.333333333333332</v>
      </c>
      <c r="X161" s="1">
        <v>5</v>
      </c>
      <c r="Y161" s="1">
        <v>2.6666666666666665</v>
      </c>
      <c r="Z161" s="1">
        <v>1.6666666666666665</v>
      </c>
      <c r="AA161" s="1"/>
      <c r="AB161" s="1">
        <v>2.5298634143281658E-2</v>
      </c>
      <c r="AC161" s="1">
        <v>3.3843814441072921E-2</v>
      </c>
      <c r="AD161" s="1">
        <v>2.0520683869247831E-2</v>
      </c>
      <c r="AE161" s="1">
        <v>1.2588061298896806E-2</v>
      </c>
      <c r="AF161" s="1">
        <v>8.2082735476991329E-3</v>
      </c>
      <c r="AG161" s="1">
        <v>4.9617175922658944E-3</v>
      </c>
      <c r="AH161" s="1">
        <v>1.8376731823207015E-3</v>
      </c>
      <c r="AI161" s="1">
        <v>1.1026039093924209E-3</v>
      </c>
      <c r="AJ161" s="1">
        <v>1.0413481366483973E-3</v>
      </c>
      <c r="AK161" s="1">
        <v>4.5941829558017536E-4</v>
      </c>
      <c r="AL161" s="1">
        <v>2.4502309097609355E-4</v>
      </c>
      <c r="AM161" s="1">
        <v>1.5313943186005845E-4</v>
      </c>
    </row>
    <row r="162" spans="1:39" x14ac:dyDescent="0.25">
      <c r="A162" s="1" t="s">
        <v>37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5" spans="1:39" x14ac:dyDescent="0.25">
      <c r="A165" s="1" t="s">
        <v>1</v>
      </c>
      <c r="B165" s="4" t="s">
        <v>47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 t="s">
        <v>24</v>
      </c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x14ac:dyDescent="0.25">
      <c r="A167" s="1" t="s">
        <v>0</v>
      </c>
      <c r="B167" s="1">
        <v>1</v>
      </c>
      <c r="C167" s="1">
        <v>2</v>
      </c>
      <c r="D167" s="1">
        <v>3</v>
      </c>
      <c r="E167" s="1">
        <v>4</v>
      </c>
      <c r="F167" s="1">
        <v>5</v>
      </c>
      <c r="G167" s="1">
        <v>6</v>
      </c>
      <c r="H167" s="1">
        <v>7</v>
      </c>
      <c r="I167" s="1">
        <v>8</v>
      </c>
      <c r="J167" s="1">
        <v>9</v>
      </c>
      <c r="K167" s="1">
        <v>10</v>
      </c>
      <c r="L167" s="1">
        <v>11</v>
      </c>
      <c r="M167" s="1">
        <v>12</v>
      </c>
      <c r="N167" s="1"/>
      <c r="O167" s="1">
        <v>24</v>
      </c>
      <c r="P167" s="1">
        <v>12</v>
      </c>
      <c r="Q167" s="1">
        <v>6</v>
      </c>
      <c r="R167" s="1">
        <v>3</v>
      </c>
      <c r="S167" s="1">
        <v>1.5</v>
      </c>
      <c r="T167" s="1">
        <v>0.75</v>
      </c>
      <c r="U167" s="1">
        <v>0.375</v>
      </c>
      <c r="V167" s="1">
        <v>0.1875</v>
      </c>
      <c r="W167" s="1">
        <v>9.375E-2</v>
      </c>
      <c r="X167" s="1">
        <v>4.6875E-2</v>
      </c>
      <c r="Y167" s="1">
        <v>2.34375E-2</v>
      </c>
      <c r="Z167" s="1">
        <v>1.171875E-2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x14ac:dyDescent="0.25">
      <c r="A168" s="1" t="s">
        <v>3</v>
      </c>
      <c r="B168" s="1">
        <v>498</v>
      </c>
      <c r="C168" s="1">
        <v>300</v>
      </c>
      <c r="D168" s="1">
        <v>188</v>
      </c>
      <c r="E168" s="1">
        <v>82</v>
      </c>
      <c r="F168" s="1">
        <v>36</v>
      </c>
      <c r="G168" s="1">
        <v>21</v>
      </c>
      <c r="H168" s="1">
        <v>16</v>
      </c>
      <c r="I168" s="1">
        <v>7</v>
      </c>
      <c r="J168" s="1">
        <v>2</v>
      </c>
      <c r="K168" s="1">
        <v>3</v>
      </c>
      <c r="L168" s="1">
        <v>2</v>
      </c>
      <c r="M168" s="1">
        <v>2</v>
      </c>
      <c r="N168" s="1" t="s">
        <v>19</v>
      </c>
      <c r="O168" s="1">
        <v>646</v>
      </c>
      <c r="P168" s="1">
        <v>380.5</v>
      </c>
      <c r="Q168" s="1">
        <v>197.5</v>
      </c>
      <c r="R168" s="1">
        <v>87.5</v>
      </c>
      <c r="S168" s="1">
        <v>44</v>
      </c>
      <c r="T168" s="1">
        <v>21.5</v>
      </c>
      <c r="U168" s="1">
        <v>15</v>
      </c>
      <c r="V168" s="1">
        <v>9.5</v>
      </c>
      <c r="W168" s="1">
        <v>4</v>
      </c>
      <c r="X168" s="1">
        <v>3.5</v>
      </c>
      <c r="Y168" s="1">
        <v>2</v>
      </c>
      <c r="Z168" s="1">
        <v>3</v>
      </c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x14ac:dyDescent="0.25">
      <c r="A169" s="1" t="s">
        <v>4</v>
      </c>
      <c r="B169" s="1">
        <v>1337</v>
      </c>
      <c r="C169" s="1">
        <v>806</v>
      </c>
      <c r="D169" s="1">
        <v>519</v>
      </c>
      <c r="E169" s="1">
        <v>309</v>
      </c>
      <c r="F169" s="1">
        <v>150</v>
      </c>
      <c r="G169" s="1">
        <v>83</v>
      </c>
      <c r="H169" s="1">
        <v>36</v>
      </c>
      <c r="I169" s="1">
        <v>23</v>
      </c>
      <c r="J169" s="1">
        <v>18</v>
      </c>
      <c r="K169" s="1">
        <v>13</v>
      </c>
      <c r="L169" s="1">
        <v>6</v>
      </c>
      <c r="M169" s="1">
        <v>3</v>
      </c>
      <c r="N169" s="1" t="s">
        <v>43</v>
      </c>
      <c r="O169" s="1">
        <v>839</v>
      </c>
      <c r="P169" s="1">
        <v>506</v>
      </c>
      <c r="Q169" s="1">
        <v>331</v>
      </c>
      <c r="R169" s="1">
        <v>227</v>
      </c>
      <c r="S169" s="1">
        <v>114</v>
      </c>
      <c r="T169" s="1">
        <v>62</v>
      </c>
      <c r="U169" s="1">
        <v>20</v>
      </c>
      <c r="V169" s="1">
        <v>16</v>
      </c>
      <c r="W169" s="1">
        <v>16</v>
      </c>
      <c r="X169" s="1">
        <v>10</v>
      </c>
      <c r="Y169" s="1">
        <v>4</v>
      </c>
      <c r="Z169" s="1">
        <v>1</v>
      </c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x14ac:dyDescent="0.25">
      <c r="A170" s="1" t="s">
        <v>5</v>
      </c>
      <c r="B170" s="1">
        <v>1609</v>
      </c>
      <c r="C170" s="1">
        <v>775</v>
      </c>
      <c r="D170" s="1">
        <v>471</v>
      </c>
      <c r="E170" s="1">
        <v>283</v>
      </c>
      <c r="F170" s="1">
        <v>156</v>
      </c>
      <c r="G170" s="1">
        <v>89</v>
      </c>
      <c r="H170" s="1">
        <v>57</v>
      </c>
      <c r="I170" s="1">
        <v>27</v>
      </c>
      <c r="J170" s="1">
        <v>15</v>
      </c>
      <c r="K170" s="1">
        <v>10</v>
      </c>
      <c r="L170" s="1">
        <v>7</v>
      </c>
      <c r="M170" s="1">
        <v>6</v>
      </c>
      <c r="N170" s="1"/>
      <c r="O170" s="1">
        <v>1111</v>
      </c>
      <c r="P170" s="1">
        <v>475</v>
      </c>
      <c r="Q170" s="1">
        <v>283</v>
      </c>
      <c r="R170" s="1">
        <v>201</v>
      </c>
      <c r="S170" s="1">
        <v>120</v>
      </c>
      <c r="T170" s="1">
        <v>68</v>
      </c>
      <c r="U170" s="1">
        <v>41</v>
      </c>
      <c r="V170" s="1">
        <v>20</v>
      </c>
      <c r="W170" s="1">
        <v>13</v>
      </c>
      <c r="X170" s="1">
        <v>7</v>
      </c>
      <c r="Y170" s="1">
        <v>5</v>
      </c>
      <c r="Z170" s="1">
        <v>4</v>
      </c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x14ac:dyDescent="0.25">
      <c r="A171" s="1" t="s">
        <v>6</v>
      </c>
      <c r="B171" s="1">
        <v>1457</v>
      </c>
      <c r="C171" s="1">
        <v>954</v>
      </c>
      <c r="D171" s="1">
        <v>503</v>
      </c>
      <c r="E171" s="1">
        <v>314</v>
      </c>
      <c r="F171" s="1">
        <v>167</v>
      </c>
      <c r="G171" s="1">
        <v>111</v>
      </c>
      <c r="H171" s="1">
        <v>56</v>
      </c>
      <c r="I171" s="1">
        <v>37</v>
      </c>
      <c r="J171" s="1">
        <v>19</v>
      </c>
      <c r="K171" s="1">
        <v>10</v>
      </c>
      <c r="L171" s="1">
        <v>5</v>
      </c>
      <c r="M171" s="1">
        <v>7</v>
      </c>
      <c r="N171" s="1"/>
      <c r="O171" s="1">
        <v>959</v>
      </c>
      <c r="P171" s="1">
        <v>654</v>
      </c>
      <c r="Q171" s="1">
        <v>315</v>
      </c>
      <c r="R171" s="1">
        <v>232</v>
      </c>
      <c r="S171" s="1">
        <v>131</v>
      </c>
      <c r="T171" s="1">
        <v>90</v>
      </c>
      <c r="U171" s="1">
        <v>40</v>
      </c>
      <c r="V171" s="1">
        <v>30</v>
      </c>
      <c r="W171" s="1">
        <v>17</v>
      </c>
      <c r="X171" s="1">
        <v>7</v>
      </c>
      <c r="Y171" s="1">
        <v>3</v>
      </c>
      <c r="Z171" s="1">
        <v>5</v>
      </c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x14ac:dyDescent="0.25">
      <c r="A172" s="1" t="s">
        <v>7</v>
      </c>
      <c r="B172" s="1">
        <v>794</v>
      </c>
      <c r="C172" s="1">
        <v>461</v>
      </c>
      <c r="D172" s="1">
        <v>207</v>
      </c>
      <c r="E172" s="1">
        <v>93</v>
      </c>
      <c r="F172" s="1">
        <v>52</v>
      </c>
      <c r="G172" s="1">
        <v>22</v>
      </c>
      <c r="H172" s="1">
        <v>14</v>
      </c>
      <c r="I172" s="1">
        <v>12</v>
      </c>
      <c r="J172" s="1">
        <v>6</v>
      </c>
      <c r="K172" s="1">
        <v>4</v>
      </c>
      <c r="L172" s="1">
        <v>2</v>
      </c>
      <c r="M172" s="1">
        <v>4</v>
      </c>
      <c r="N172" s="1" t="s">
        <v>44</v>
      </c>
      <c r="O172" s="1">
        <v>171</v>
      </c>
      <c r="P172" s="1">
        <v>81</v>
      </c>
      <c r="Q172" s="1">
        <v>1</v>
      </c>
      <c r="R172" s="1">
        <v>23</v>
      </c>
      <c r="S172" s="1">
        <v>11</v>
      </c>
      <c r="T172" s="1">
        <v>14</v>
      </c>
      <c r="U172" s="1">
        <v>0</v>
      </c>
      <c r="V172" s="1">
        <v>-3</v>
      </c>
      <c r="W172" s="1">
        <v>1</v>
      </c>
      <c r="X172" s="1">
        <v>1</v>
      </c>
      <c r="Y172" s="1">
        <v>1</v>
      </c>
      <c r="Z172" s="1">
        <v>0</v>
      </c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x14ac:dyDescent="0.25">
      <c r="A173" s="1" t="s">
        <v>8</v>
      </c>
      <c r="B173" s="1">
        <v>965</v>
      </c>
      <c r="C173" s="1">
        <v>542</v>
      </c>
      <c r="D173" s="1">
        <v>208</v>
      </c>
      <c r="E173" s="1">
        <v>116</v>
      </c>
      <c r="F173" s="1">
        <v>63</v>
      </c>
      <c r="G173" s="1">
        <v>36</v>
      </c>
      <c r="H173" s="1">
        <v>14</v>
      </c>
      <c r="I173" s="1">
        <v>9</v>
      </c>
      <c r="J173" s="1">
        <v>7</v>
      </c>
      <c r="K173" s="1">
        <v>5</v>
      </c>
      <c r="L173" s="1">
        <v>3</v>
      </c>
      <c r="M173" s="1">
        <v>4</v>
      </c>
      <c r="N173" s="1"/>
      <c r="O173" s="1">
        <v>270</v>
      </c>
      <c r="P173" s="1">
        <v>159</v>
      </c>
      <c r="Q173" s="1">
        <v>58</v>
      </c>
      <c r="R173" s="1">
        <v>24</v>
      </c>
      <c r="S173" s="1">
        <v>16</v>
      </c>
      <c r="T173" s="1">
        <v>14</v>
      </c>
      <c r="U173" s="1">
        <v>-1</v>
      </c>
      <c r="V173" s="1">
        <v>3</v>
      </c>
      <c r="W173" s="1">
        <v>2</v>
      </c>
      <c r="X173" s="1">
        <v>3</v>
      </c>
      <c r="Y173" s="1">
        <v>1</v>
      </c>
      <c r="Z173" s="1">
        <v>-3</v>
      </c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x14ac:dyDescent="0.25">
      <c r="A174" s="1" t="s">
        <v>9</v>
      </c>
      <c r="B174" s="1">
        <v>1064</v>
      </c>
      <c r="C174" s="1">
        <v>620</v>
      </c>
      <c r="D174" s="1">
        <v>265</v>
      </c>
      <c r="E174" s="1">
        <v>117</v>
      </c>
      <c r="F174" s="1">
        <v>68</v>
      </c>
      <c r="G174" s="1">
        <v>36</v>
      </c>
      <c r="H174" s="1">
        <v>13</v>
      </c>
      <c r="I174" s="1">
        <v>15</v>
      </c>
      <c r="J174" s="1">
        <v>8</v>
      </c>
      <c r="K174" s="1">
        <v>7</v>
      </c>
      <c r="L174" s="1">
        <v>3</v>
      </c>
      <c r="M174" s="1">
        <v>1</v>
      </c>
      <c r="N174" s="1"/>
      <c r="O174" s="1">
        <v>-13</v>
      </c>
      <c r="P174" s="1">
        <v>-31</v>
      </c>
      <c r="Q174" s="1">
        <v>-28</v>
      </c>
      <c r="R174" s="1">
        <v>-7</v>
      </c>
      <c r="S174" s="1">
        <v>0</v>
      </c>
      <c r="T174" s="1">
        <v>-5</v>
      </c>
      <c r="U174" s="1">
        <v>-1</v>
      </c>
      <c r="V174" s="1">
        <v>-7</v>
      </c>
      <c r="W174" s="1">
        <v>2</v>
      </c>
      <c r="X174" s="1">
        <v>-1</v>
      </c>
      <c r="Y174" s="1">
        <v>2</v>
      </c>
      <c r="Z174" s="1">
        <v>-1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x14ac:dyDescent="0.25">
      <c r="A175" s="1" t="s">
        <v>10</v>
      </c>
      <c r="B175" s="1">
        <v>781</v>
      </c>
      <c r="C175" s="1">
        <v>430</v>
      </c>
      <c r="D175" s="1">
        <v>179</v>
      </c>
      <c r="E175" s="1">
        <v>86</v>
      </c>
      <c r="F175" s="1">
        <v>52</v>
      </c>
      <c r="G175" s="1">
        <v>17</v>
      </c>
      <c r="H175" s="1">
        <v>13</v>
      </c>
      <c r="I175" s="1">
        <v>5</v>
      </c>
      <c r="J175" s="1">
        <v>8</v>
      </c>
      <c r="K175" s="1">
        <v>3</v>
      </c>
      <c r="L175" s="1">
        <v>4</v>
      </c>
      <c r="M175" s="1">
        <v>3</v>
      </c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 t="s">
        <v>23</v>
      </c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x14ac:dyDescent="0.25">
      <c r="A177" s="1" t="s">
        <v>11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 t="s">
        <v>18</v>
      </c>
      <c r="O177" s="1">
        <v>969.66666666666663</v>
      </c>
      <c r="P177" s="1">
        <v>545</v>
      </c>
      <c r="Q177" s="1">
        <v>309.66666666666669</v>
      </c>
      <c r="R177" s="1">
        <v>220</v>
      </c>
      <c r="S177" s="1">
        <v>121.66666666666667</v>
      </c>
      <c r="T177" s="1">
        <v>73.333333333333329</v>
      </c>
      <c r="U177" s="1">
        <v>33.666666666666664</v>
      </c>
      <c r="V177" s="1">
        <v>22</v>
      </c>
      <c r="W177" s="1">
        <v>15.333333333333334</v>
      </c>
      <c r="X177" s="1">
        <v>8</v>
      </c>
      <c r="Y177" s="1">
        <v>4</v>
      </c>
      <c r="Z177" s="1">
        <v>3.3333333333333335</v>
      </c>
      <c r="AA177" s="1"/>
      <c r="AB177" s="1">
        <v>8.9096521456182007E-2</v>
      </c>
      <c r="AC177" s="1">
        <v>5.0076594218239116E-2</v>
      </c>
      <c r="AD177" s="1">
        <v>2.8453306439598862E-2</v>
      </c>
      <c r="AE177" s="1">
        <v>2.0214405005527718E-2</v>
      </c>
      <c r="AF177" s="1">
        <v>1.1179178525784268E-2</v>
      </c>
      <c r="AG177" s="1">
        <v>6.7381350018425722E-3</v>
      </c>
      <c r="AH177" s="1">
        <v>3.0934165235731808E-3</v>
      </c>
      <c r="AI177" s="1">
        <v>2.0214405005527718E-3</v>
      </c>
      <c r="AJ177" s="1">
        <v>1.4088827731125379E-3</v>
      </c>
      <c r="AK177" s="1">
        <v>7.3506927292828065E-4</v>
      </c>
      <c r="AL177" s="1">
        <v>3.6753463646414032E-4</v>
      </c>
      <c r="AM177" s="1">
        <v>3.0627886372011691E-4</v>
      </c>
    </row>
    <row r="178" spans="1:39" x14ac:dyDescent="0.25">
      <c r="A178" s="1" t="s">
        <v>12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 t="s">
        <v>25</v>
      </c>
      <c r="O178" s="1">
        <v>142.66666666666666</v>
      </c>
      <c r="P178" s="1">
        <v>69.666666666666671</v>
      </c>
      <c r="Q178" s="1">
        <v>10.333333333333334</v>
      </c>
      <c r="R178" s="1">
        <v>13.333333333333334</v>
      </c>
      <c r="S178" s="1">
        <v>9</v>
      </c>
      <c r="T178" s="1">
        <v>7.666666666666667</v>
      </c>
      <c r="U178" s="1">
        <v>-0.66666666666666663</v>
      </c>
      <c r="V178" s="1">
        <v>-2.3333333333333335</v>
      </c>
      <c r="W178" s="1">
        <v>1.6666666666666667</v>
      </c>
      <c r="X178" s="1">
        <v>1</v>
      </c>
      <c r="Y178" s="1">
        <v>1.3333333333333333</v>
      </c>
      <c r="Z178" s="1">
        <v>-1.3333333333333333</v>
      </c>
      <c r="AA178" s="1"/>
      <c r="AB178" s="1">
        <v>1.3108735367221005E-2</v>
      </c>
      <c r="AC178" s="1">
        <v>6.4012282517504444E-3</v>
      </c>
      <c r="AD178" s="1">
        <v>9.4946447753236252E-4</v>
      </c>
      <c r="AE178" s="1">
        <v>1.2251154548804676E-3</v>
      </c>
      <c r="AF178" s="1">
        <v>8.269529320443158E-4</v>
      </c>
      <c r="AG178" s="1">
        <v>7.0444138655626897E-4</v>
      </c>
      <c r="AH178" s="1">
        <v>-6.1255772744023387E-5</v>
      </c>
      <c r="AI178" s="1">
        <v>-2.1439520460408187E-4</v>
      </c>
      <c r="AJ178" s="1">
        <v>1.5313943186005845E-4</v>
      </c>
      <c r="AK178" s="1">
        <v>9.1883659116035081E-5</v>
      </c>
      <c r="AL178" s="1">
        <v>1.2251154548804677E-4</v>
      </c>
      <c r="AM178" s="1">
        <v>-1.2251154548804677E-4</v>
      </c>
    </row>
    <row r="179" spans="1:39" x14ac:dyDescent="0.25">
      <c r="A179" s="1" t="s">
        <v>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 t="s">
        <v>26</v>
      </c>
      <c r="O179" s="1">
        <v>827</v>
      </c>
      <c r="P179" s="1">
        <v>475.33333333333331</v>
      </c>
      <c r="Q179" s="1">
        <v>299.33333333333337</v>
      </c>
      <c r="R179" s="1">
        <v>206.66666666666666</v>
      </c>
      <c r="S179" s="1">
        <v>112.66666666666667</v>
      </c>
      <c r="T179" s="1">
        <v>65.666666666666657</v>
      </c>
      <c r="U179" s="1">
        <v>34.333333333333329</v>
      </c>
      <c r="V179" s="1">
        <v>24.333333333333332</v>
      </c>
      <c r="W179" s="1">
        <v>13.666666666666668</v>
      </c>
      <c r="X179" s="1">
        <v>7</v>
      </c>
      <c r="Y179" s="1">
        <v>2.666666666666667</v>
      </c>
      <c r="Z179" s="1">
        <v>4.666666666666667</v>
      </c>
      <c r="AA179" s="1"/>
      <c r="AB179" s="1">
        <v>7.5987786088961007E-2</v>
      </c>
      <c r="AC179" s="1">
        <v>4.3675365966488668E-2</v>
      </c>
      <c r="AD179" s="1">
        <v>2.7503841962066507E-2</v>
      </c>
      <c r="AE179" s="1">
        <v>1.8989289550647249E-2</v>
      </c>
      <c r="AF179" s="1">
        <v>1.0352225593739953E-2</v>
      </c>
      <c r="AG179" s="1">
        <v>6.0336936152863025E-3</v>
      </c>
      <c r="AH179" s="1">
        <v>3.1546722963172041E-3</v>
      </c>
      <c r="AI179" s="1">
        <v>2.2358357051568537E-3</v>
      </c>
      <c r="AJ179" s="1">
        <v>1.2557433412524795E-3</v>
      </c>
      <c r="AK179" s="1">
        <v>6.4318561381224561E-4</v>
      </c>
      <c r="AL179" s="1">
        <v>2.4502309097609355E-4</v>
      </c>
      <c r="AM179" s="1">
        <v>4.2879040920816374E-4</v>
      </c>
    </row>
    <row r="180" spans="1:39" x14ac:dyDescent="0.25">
      <c r="A180" s="1" t="s">
        <v>37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7A9DB-C915-471C-8938-4336838E22FE}">
  <dimension ref="A1:AA242"/>
  <sheetViews>
    <sheetView zoomScale="70" zoomScaleNormal="70" workbookViewId="0">
      <selection activeCell="D1" sqref="D1"/>
    </sheetView>
  </sheetViews>
  <sheetFormatPr baseColWidth="10" defaultColWidth="9.140625" defaultRowHeight="15" x14ac:dyDescent="0.25"/>
  <cols>
    <col min="1" max="1" width="11.28515625" style="15" customWidth="1"/>
    <col min="2" max="10" width="11.28515625" customWidth="1"/>
    <col min="11" max="11" width="11.7109375" customWidth="1"/>
    <col min="12" max="21" width="11.28515625" customWidth="1"/>
  </cols>
  <sheetData>
    <row r="1" spans="1:18" x14ac:dyDescent="0.25">
      <c r="A1" s="215" t="s">
        <v>775</v>
      </c>
    </row>
    <row r="3" spans="1:18" x14ac:dyDescent="0.25">
      <c r="A3" s="5" t="s">
        <v>98</v>
      </c>
    </row>
    <row r="5" spans="1:18" x14ac:dyDescent="0.25">
      <c r="A5" s="13" t="s">
        <v>54</v>
      </c>
      <c r="H5" t="s">
        <v>80</v>
      </c>
      <c r="O5" t="s">
        <v>56</v>
      </c>
    </row>
    <row r="7" spans="1:18" x14ac:dyDescent="0.25">
      <c r="A7" s="15" t="s">
        <v>81</v>
      </c>
      <c r="B7" t="s">
        <v>82</v>
      </c>
      <c r="C7" t="s">
        <v>60</v>
      </c>
      <c r="D7" t="s">
        <v>61</v>
      </c>
      <c r="E7" t="s">
        <v>62</v>
      </c>
      <c r="F7">
        <v>21025</v>
      </c>
      <c r="H7" t="s">
        <v>81</v>
      </c>
      <c r="I7" t="s">
        <v>82</v>
      </c>
      <c r="J7" t="s">
        <v>60</v>
      </c>
      <c r="K7" t="s">
        <v>61</v>
      </c>
      <c r="L7" t="s">
        <v>62</v>
      </c>
      <c r="M7">
        <v>21025</v>
      </c>
      <c r="O7" t="s">
        <v>83</v>
      </c>
      <c r="P7" t="s">
        <v>63</v>
      </c>
      <c r="Q7">
        <v>80</v>
      </c>
      <c r="R7" t="s">
        <v>75</v>
      </c>
    </row>
    <row r="10" spans="1:18" x14ac:dyDescent="0.25">
      <c r="A10" s="40" t="s">
        <v>84</v>
      </c>
      <c r="B10" t="s">
        <v>85</v>
      </c>
      <c r="C10">
        <v>1.0999999999999999E-2</v>
      </c>
      <c r="D10">
        <v>34553637.316</v>
      </c>
      <c r="E10">
        <v>33761506.575999998</v>
      </c>
      <c r="F10">
        <v>1605.7791474910819</v>
      </c>
      <c r="I10" t="s">
        <v>85</v>
      </c>
      <c r="J10">
        <v>1.0999999999999999E-2</v>
      </c>
      <c r="K10">
        <v>7479384.3930000002</v>
      </c>
      <c r="L10">
        <v>6973674.9890000001</v>
      </c>
      <c r="M10">
        <v>331.68489840665876</v>
      </c>
      <c r="O10">
        <v>1274.0942490844232</v>
      </c>
      <c r="P10">
        <v>284.30869254153902</v>
      </c>
      <c r="Q10">
        <v>3.5538586567692376</v>
      </c>
      <c r="R10">
        <v>3553.8586567692378</v>
      </c>
    </row>
    <row r="11" spans="1:18" x14ac:dyDescent="0.25">
      <c r="B11" t="s">
        <v>86</v>
      </c>
      <c r="C11">
        <v>1.4999999999999999E-2</v>
      </c>
      <c r="D11">
        <v>25589537.991999999</v>
      </c>
      <c r="E11">
        <v>24797407.252</v>
      </c>
      <c r="F11">
        <v>1179.4248395719383</v>
      </c>
      <c r="I11" t="s">
        <v>86</v>
      </c>
      <c r="J11">
        <v>1.4999999999999999E-2</v>
      </c>
      <c r="K11">
        <v>7001308.0580000002</v>
      </c>
      <c r="L11">
        <v>6495598.6540000001</v>
      </c>
      <c r="M11">
        <v>308.94642825208086</v>
      </c>
      <c r="O11">
        <v>870.4784113198574</v>
      </c>
      <c r="P11">
        <v>194.21082772589199</v>
      </c>
      <c r="Q11">
        <v>2.4276353465736498</v>
      </c>
      <c r="R11">
        <v>2427.6353465736497</v>
      </c>
    </row>
    <row r="12" spans="1:18" x14ac:dyDescent="0.25">
      <c r="B12" t="s">
        <v>87</v>
      </c>
      <c r="C12">
        <v>3.0000000000000001E-3</v>
      </c>
      <c r="D12">
        <v>31926777.408</v>
      </c>
      <c r="E12">
        <v>31134646.668000001</v>
      </c>
      <c r="F12">
        <v>1480.8393183353153</v>
      </c>
      <c r="I12" t="s">
        <v>87</v>
      </c>
      <c r="J12">
        <v>3.0000000000000001E-3</v>
      </c>
      <c r="K12">
        <v>6613381.8480000002</v>
      </c>
      <c r="L12">
        <v>6107672.4440000001</v>
      </c>
      <c r="M12">
        <v>290.49571671819263</v>
      </c>
      <c r="O12">
        <v>1190.3436016171227</v>
      </c>
      <c r="P12">
        <v>265.61345702483402</v>
      </c>
      <c r="Q12">
        <v>3.3201682128104251</v>
      </c>
      <c r="R12">
        <v>3320.1682128104248</v>
      </c>
    </row>
    <row r="13" spans="1:18" x14ac:dyDescent="0.25">
      <c r="B13" t="s">
        <v>88</v>
      </c>
      <c r="C13">
        <v>1.4999999999999999E-2</v>
      </c>
      <c r="D13">
        <v>26594258.513</v>
      </c>
      <c r="E13">
        <v>26594258.513</v>
      </c>
      <c r="F13">
        <v>1264.887444137931</v>
      </c>
      <c r="I13" t="s">
        <v>88</v>
      </c>
      <c r="J13">
        <v>1.4999999999999999E-2</v>
      </c>
      <c r="K13">
        <v>3794049.9649999999</v>
      </c>
      <c r="L13">
        <v>3794049.9649999999</v>
      </c>
      <c r="M13">
        <v>180.45421950059452</v>
      </c>
      <c r="O13">
        <v>1084.4332246373365</v>
      </c>
      <c r="P13">
        <v>241.97129477038899</v>
      </c>
      <c r="Q13">
        <v>3.0246411846298624</v>
      </c>
      <c r="R13">
        <v>3024.6411846298624</v>
      </c>
    </row>
    <row r="15" spans="1:18" x14ac:dyDescent="0.25">
      <c r="A15" s="15" t="s">
        <v>65</v>
      </c>
      <c r="B15" t="s">
        <v>89</v>
      </c>
      <c r="C15">
        <v>2.1999999999999999E-2</v>
      </c>
      <c r="D15">
        <v>792130.74</v>
      </c>
      <c r="H15" t="s">
        <v>65</v>
      </c>
      <c r="I15" t="s">
        <v>89</v>
      </c>
      <c r="J15">
        <v>2.1999999999999999E-2</v>
      </c>
      <c r="K15">
        <v>505709.40399999998</v>
      </c>
      <c r="Q15" s="20">
        <v>3.0815758501957937</v>
      </c>
      <c r="R15" s="20">
        <v>3081.5758501957935</v>
      </c>
    </row>
    <row r="18" spans="1:18" x14ac:dyDescent="0.25">
      <c r="A18" s="40" t="s">
        <v>95</v>
      </c>
      <c r="B18" t="s">
        <v>96</v>
      </c>
      <c r="C18">
        <v>2E-3</v>
      </c>
      <c r="D18">
        <v>14777189.65</v>
      </c>
      <c r="E18">
        <v>14777189.65</v>
      </c>
      <c r="F18">
        <v>702.83898454221162</v>
      </c>
      <c r="I18" t="s">
        <v>96</v>
      </c>
      <c r="J18">
        <v>2E-3</v>
      </c>
      <c r="K18">
        <v>1838502.8</v>
      </c>
      <c r="L18">
        <v>1838502.8</v>
      </c>
      <c r="M18">
        <v>87.443652794292518</v>
      </c>
      <c r="O18">
        <v>615.39533174791904</v>
      </c>
      <c r="P18">
        <v>125.915313785408</v>
      </c>
      <c r="Q18">
        <v>1.5739414223176</v>
      </c>
      <c r="R18">
        <v>1573.9414223176</v>
      </c>
    </row>
    <row r="19" spans="1:18" x14ac:dyDescent="0.25">
      <c r="B19" t="s">
        <v>97</v>
      </c>
      <c r="C19">
        <v>4.0000000000000001E-3</v>
      </c>
      <c r="D19">
        <v>13594478.82</v>
      </c>
      <c r="E19">
        <v>13594478.82</v>
      </c>
      <c r="F19">
        <v>646.58638858501786</v>
      </c>
      <c r="I19" t="s">
        <v>97</v>
      </c>
      <c r="J19">
        <v>4.0000000000000001E-3</v>
      </c>
      <c r="K19">
        <v>2980224.88</v>
      </c>
      <c r="L19">
        <v>2980224.88</v>
      </c>
      <c r="M19">
        <v>141.74672437574316</v>
      </c>
      <c r="O19">
        <v>504.8396642092747</v>
      </c>
      <c r="P19">
        <v>103.273574118048</v>
      </c>
      <c r="Q19">
        <v>1.2909196764756001</v>
      </c>
      <c r="R19">
        <v>1290.9196764756002</v>
      </c>
    </row>
    <row r="20" spans="1:18" x14ac:dyDescent="0.25">
      <c r="B20" t="s">
        <v>97</v>
      </c>
      <c r="C20">
        <v>4.0000000000000001E-3</v>
      </c>
      <c r="D20">
        <v>13098109.527000001</v>
      </c>
      <c r="E20">
        <v>13098109.527000001</v>
      </c>
      <c r="F20">
        <v>622.97786097502978</v>
      </c>
      <c r="I20" t="s">
        <v>97</v>
      </c>
      <c r="J20">
        <v>4.0000000000000001E-3</v>
      </c>
      <c r="K20">
        <v>2951500.9270000001</v>
      </c>
      <c r="L20">
        <v>2951500.9270000001</v>
      </c>
      <c r="M20">
        <v>140.38054349583828</v>
      </c>
      <c r="O20">
        <v>482.59731747919147</v>
      </c>
      <c r="P20">
        <v>98.718192494230294</v>
      </c>
      <c r="Q20">
        <v>1.2339774061778788</v>
      </c>
      <c r="R20">
        <v>1233.9774061778787</v>
      </c>
    </row>
    <row r="21" spans="1:18" x14ac:dyDescent="0.25">
      <c r="B21" t="s">
        <v>97</v>
      </c>
      <c r="C21">
        <v>4.0000000000000001E-3</v>
      </c>
      <c r="D21">
        <v>14502858.48</v>
      </c>
      <c r="E21">
        <v>14502858.48</v>
      </c>
      <c r="F21">
        <v>689.79112865636148</v>
      </c>
      <c r="I21" t="s">
        <v>97</v>
      </c>
      <c r="J21">
        <v>4.0000000000000001E-3</v>
      </c>
      <c r="K21">
        <v>2190065.213</v>
      </c>
      <c r="L21">
        <v>2190065.213</v>
      </c>
      <c r="M21">
        <v>104.16481393579072</v>
      </c>
      <c r="O21">
        <v>585.6263147205708</v>
      </c>
      <c r="P21">
        <v>119.818602210557</v>
      </c>
      <c r="Q21">
        <v>1.4977325276319626</v>
      </c>
      <c r="R21">
        <v>1497.7325276319627</v>
      </c>
    </row>
    <row r="22" spans="1:18" x14ac:dyDescent="0.25">
      <c r="B22" t="s">
        <v>97</v>
      </c>
      <c r="C22">
        <v>4.0000000000000001E-3</v>
      </c>
      <c r="D22">
        <v>13343393.619999999</v>
      </c>
      <c r="E22">
        <v>13343393.619999999</v>
      </c>
      <c r="F22">
        <v>634.64416741973832</v>
      </c>
      <c r="I22" t="s">
        <v>97</v>
      </c>
      <c r="J22">
        <v>4.0000000000000001E-3</v>
      </c>
      <c r="K22">
        <v>2068618.827</v>
      </c>
      <c r="L22">
        <v>2068618.827</v>
      </c>
      <c r="M22">
        <v>98.388529227110581</v>
      </c>
      <c r="O22">
        <v>536.25563819262777</v>
      </c>
      <c r="P22">
        <v>109.70759242015799</v>
      </c>
      <c r="Q22">
        <v>1.3713449052519748</v>
      </c>
      <c r="R22">
        <v>1371.3449052519748</v>
      </c>
    </row>
    <row r="23" spans="1:18" x14ac:dyDescent="0.25">
      <c r="A23" s="15" t="s">
        <v>65</v>
      </c>
      <c r="B23" t="s">
        <v>89</v>
      </c>
      <c r="C23">
        <v>2.1999999999999999E-2</v>
      </c>
      <c r="D23">
        <v>338671.05800000002</v>
      </c>
      <c r="H23" t="s">
        <v>65</v>
      </c>
      <c r="I23" t="s">
        <v>89</v>
      </c>
      <c r="J23">
        <v>2.1999999999999999E-2</v>
      </c>
      <c r="K23">
        <v>283992.79100000003</v>
      </c>
      <c r="Q23" s="20">
        <v>1.3935831875710032</v>
      </c>
      <c r="R23" s="20">
        <v>1393.5831875710032</v>
      </c>
    </row>
    <row r="26" spans="1:18" x14ac:dyDescent="0.25">
      <c r="A26" s="40" t="s">
        <v>93</v>
      </c>
      <c r="B26" t="s">
        <v>94</v>
      </c>
      <c r="C26">
        <v>0.03</v>
      </c>
      <c r="D26">
        <v>11343054.983999999</v>
      </c>
      <c r="E26">
        <v>10653983.097999999</v>
      </c>
      <c r="F26">
        <v>506.72927933412603</v>
      </c>
      <c r="I26" t="s">
        <v>94</v>
      </c>
      <c r="J26">
        <v>0.03</v>
      </c>
      <c r="K26">
        <v>9605860.4130000006</v>
      </c>
      <c r="L26">
        <v>8667765.0190000013</v>
      </c>
      <c r="M26">
        <v>412.25992956004762</v>
      </c>
      <c r="O26">
        <v>94.46934977407841</v>
      </c>
      <c r="P26">
        <v>20.984905121917802</v>
      </c>
      <c r="Q26">
        <v>0.26231131402397251</v>
      </c>
      <c r="R26">
        <v>262.3113140239725</v>
      </c>
    </row>
    <row r="27" spans="1:18" x14ac:dyDescent="0.25">
      <c r="B27" t="s">
        <v>94</v>
      </c>
      <c r="C27">
        <v>0.03</v>
      </c>
      <c r="D27">
        <v>11733149.720000001</v>
      </c>
      <c r="E27">
        <v>11044077.834000001</v>
      </c>
      <c r="F27">
        <v>525.28313122473253</v>
      </c>
      <c r="I27" t="s">
        <v>94</v>
      </c>
      <c r="J27">
        <v>0.03</v>
      </c>
      <c r="K27">
        <v>9992926.4069999997</v>
      </c>
      <c r="L27">
        <v>9054831.0130000003</v>
      </c>
      <c r="M27">
        <v>430.66972713436388</v>
      </c>
      <c r="O27">
        <v>94.613404090368647</v>
      </c>
      <c r="P27">
        <v>21.017049765671899</v>
      </c>
      <c r="Q27">
        <v>0.26271312207089875</v>
      </c>
      <c r="R27">
        <v>262.71312207089875</v>
      </c>
    </row>
    <row r="28" spans="1:18" x14ac:dyDescent="0.25">
      <c r="B28" t="s">
        <v>94</v>
      </c>
      <c r="C28">
        <v>0.03</v>
      </c>
      <c r="D28">
        <v>11358802.878</v>
      </c>
      <c r="E28">
        <v>10669730.992000001</v>
      </c>
      <c r="F28">
        <v>507.478287372176</v>
      </c>
      <c r="I28" t="s">
        <v>94</v>
      </c>
      <c r="J28">
        <v>0.03</v>
      </c>
      <c r="K28">
        <v>10502115.492000001</v>
      </c>
      <c r="L28">
        <v>9564020.0980000012</v>
      </c>
      <c r="M28">
        <v>454.88799514863263</v>
      </c>
      <c r="O28">
        <v>52.590292223543372</v>
      </c>
      <c r="P28">
        <v>11.636394456794299</v>
      </c>
      <c r="Q28">
        <v>0.14545493070992874</v>
      </c>
      <c r="R28">
        <v>145.45493070992873</v>
      </c>
    </row>
    <row r="29" spans="1:18" x14ac:dyDescent="0.25">
      <c r="B29" t="s">
        <v>94</v>
      </c>
      <c r="C29">
        <v>0.03</v>
      </c>
      <c r="D29">
        <v>11224718.089</v>
      </c>
      <c r="E29">
        <v>10535646.203</v>
      </c>
      <c r="F29">
        <v>501.10088956004756</v>
      </c>
      <c r="I29" t="s">
        <v>94</v>
      </c>
      <c r="J29">
        <v>0.03</v>
      </c>
      <c r="K29">
        <v>9097894.9039999992</v>
      </c>
      <c r="L29">
        <v>8159799.5099999988</v>
      </c>
      <c r="M29">
        <v>388.09985778834715</v>
      </c>
      <c r="O29">
        <v>113.00103177170041</v>
      </c>
      <c r="P29">
        <v>25.1217421917158</v>
      </c>
      <c r="Q29">
        <v>0.31402177739644749</v>
      </c>
      <c r="R29">
        <v>314.02177739644748</v>
      </c>
    </row>
    <row r="31" spans="1:18" x14ac:dyDescent="0.25">
      <c r="A31" s="15" t="s">
        <v>65</v>
      </c>
      <c r="B31" t="s">
        <v>89</v>
      </c>
      <c r="C31">
        <v>2.1999999999999999E-2</v>
      </c>
      <c r="D31">
        <v>689071.88600000006</v>
      </c>
      <c r="H31" t="s">
        <v>65</v>
      </c>
      <c r="I31" t="s">
        <v>89</v>
      </c>
      <c r="J31">
        <v>2.1999999999999999E-2</v>
      </c>
      <c r="K31">
        <v>938095.39399999997</v>
      </c>
      <c r="Q31" s="20">
        <v>0.24612528605031186</v>
      </c>
      <c r="R31" s="20">
        <v>246.12528605031184</v>
      </c>
    </row>
    <row r="34" spans="1:18" x14ac:dyDescent="0.25">
      <c r="A34" s="40" t="s">
        <v>90</v>
      </c>
      <c r="B34" t="s">
        <v>91</v>
      </c>
      <c r="C34">
        <v>1.4999999999999999E-2</v>
      </c>
      <c r="D34">
        <v>11932137.15</v>
      </c>
      <c r="E34">
        <v>11455860.361</v>
      </c>
      <c r="F34">
        <v>544.86850706302016</v>
      </c>
      <c r="I34" t="s">
        <v>91</v>
      </c>
      <c r="J34">
        <v>1.4999999999999999E-2</v>
      </c>
      <c r="K34">
        <v>8242162.8449999997</v>
      </c>
      <c r="L34">
        <v>8018946.9249999998</v>
      </c>
      <c r="M34">
        <v>381.40056718192625</v>
      </c>
      <c r="O34">
        <v>163.46793988109391</v>
      </c>
      <c r="P34">
        <v>36.387323694062701</v>
      </c>
      <c r="Q34">
        <v>0.45484154617578376</v>
      </c>
      <c r="R34">
        <v>454.84154617578378</v>
      </c>
    </row>
    <row r="35" spans="1:18" x14ac:dyDescent="0.25">
      <c r="B35" t="s">
        <v>91</v>
      </c>
      <c r="C35">
        <v>1.4999999999999999E-2</v>
      </c>
      <c r="D35">
        <v>12912021.582</v>
      </c>
      <c r="E35">
        <v>12435744.793</v>
      </c>
      <c r="F35">
        <v>591.4741875386444</v>
      </c>
      <c r="I35" t="s">
        <v>91</v>
      </c>
      <c r="J35">
        <v>1.4999999999999999E-2</v>
      </c>
      <c r="K35">
        <v>7823246.2419999996</v>
      </c>
      <c r="L35">
        <v>7600030.3219999997</v>
      </c>
      <c r="M35">
        <v>361.47587738406656</v>
      </c>
      <c r="O35">
        <v>183.3926296789536</v>
      </c>
      <c r="P35">
        <v>40.835115546842999</v>
      </c>
      <c r="Q35">
        <v>0.51043894433553749</v>
      </c>
      <c r="R35">
        <v>510.43894433553749</v>
      </c>
    </row>
    <row r="36" spans="1:18" x14ac:dyDescent="0.25">
      <c r="B36" t="s">
        <v>92</v>
      </c>
      <c r="C36">
        <v>7.0000000000000001E-3</v>
      </c>
      <c r="D36">
        <v>13378522.18</v>
      </c>
      <c r="E36">
        <v>12902245.390999999</v>
      </c>
      <c r="F36">
        <v>613.66208756242565</v>
      </c>
      <c r="I36" t="s">
        <v>91</v>
      </c>
      <c r="J36">
        <v>7.0000000000000001E-3</v>
      </c>
      <c r="K36">
        <v>8987190.2029999997</v>
      </c>
      <c r="L36">
        <v>8763974.2829999998</v>
      </c>
      <c r="M36">
        <v>416.83587552913195</v>
      </c>
      <c r="O36">
        <v>174.63831200951245</v>
      </c>
      <c r="P36">
        <v>38.880765851932502</v>
      </c>
      <c r="Q36">
        <v>0.48600957314915627</v>
      </c>
      <c r="R36">
        <v>486.00957314915627</v>
      </c>
    </row>
    <row r="39" spans="1:18" x14ac:dyDescent="0.25">
      <c r="A39" s="15" t="s">
        <v>65</v>
      </c>
      <c r="B39" t="s">
        <v>89</v>
      </c>
      <c r="C39">
        <v>2.1999999999999999E-2</v>
      </c>
      <c r="D39">
        <v>476276.78899999999</v>
      </c>
      <c r="H39" t="s">
        <v>65</v>
      </c>
      <c r="I39" t="s">
        <v>89</v>
      </c>
      <c r="J39">
        <v>2.1999999999999999E-2</v>
      </c>
      <c r="K39">
        <v>223215.92</v>
      </c>
      <c r="Q39" s="20">
        <v>0.48376335455349251</v>
      </c>
      <c r="R39" s="20">
        <v>483.76335455349249</v>
      </c>
    </row>
    <row r="40" spans="1:18" x14ac:dyDescent="0.25">
      <c r="Q40" s="20"/>
      <c r="R40" s="20"/>
    </row>
    <row r="41" spans="1:18" s="41" customFormat="1" x14ac:dyDescent="0.25">
      <c r="A41" s="42"/>
    </row>
    <row r="43" spans="1:18" x14ac:dyDescent="0.25">
      <c r="A43" s="5" t="s">
        <v>78</v>
      </c>
    </row>
    <row r="45" spans="1:18" x14ac:dyDescent="0.25">
      <c r="A45" s="6" t="s">
        <v>48</v>
      </c>
      <c r="B45" s="7"/>
      <c r="C45" s="8"/>
    </row>
    <row r="46" spans="1:18" x14ac:dyDescent="0.25">
      <c r="A46" s="9" t="s">
        <v>49</v>
      </c>
      <c r="C46" s="10"/>
    </row>
    <row r="47" spans="1:18" x14ac:dyDescent="0.25">
      <c r="A47" s="9" t="s">
        <v>50</v>
      </c>
      <c r="C47" s="10"/>
    </row>
    <row r="48" spans="1:18" x14ac:dyDescent="0.25">
      <c r="A48" s="9" t="s">
        <v>51</v>
      </c>
      <c r="C48" s="10"/>
    </row>
    <row r="49" spans="1:27" x14ac:dyDescent="0.25">
      <c r="A49" s="11" t="s">
        <v>52</v>
      </c>
      <c r="B49" s="12"/>
      <c r="C49" s="12"/>
    </row>
    <row r="50" spans="1:27" x14ac:dyDescent="0.25">
      <c r="A50" s="13"/>
    </row>
    <row r="51" spans="1:27" x14ac:dyDescent="0.25">
      <c r="A51" s="13" t="s">
        <v>53</v>
      </c>
    </row>
    <row r="52" spans="1:27" x14ac:dyDescent="0.25">
      <c r="A52" s="13"/>
    </row>
    <row r="53" spans="1:27" x14ac:dyDescent="0.25">
      <c r="A53" s="5" t="s">
        <v>54</v>
      </c>
      <c r="J53" s="5" t="s">
        <v>55</v>
      </c>
      <c r="S53" s="5" t="s">
        <v>56</v>
      </c>
    </row>
    <row r="54" spans="1:27" x14ac:dyDescent="0.25">
      <c r="A54" s="13"/>
      <c r="G54" t="s">
        <v>57</v>
      </c>
      <c r="H54" t="s">
        <v>58</v>
      </c>
      <c r="J54" s="13"/>
      <c r="P54" t="s">
        <v>57</v>
      </c>
      <c r="Q54" t="s">
        <v>58</v>
      </c>
      <c r="U54" t="s">
        <v>57</v>
      </c>
      <c r="V54" t="s">
        <v>58</v>
      </c>
      <c r="AA54" s="14"/>
    </row>
    <row r="55" spans="1:27" x14ac:dyDescent="0.25">
      <c r="A55" s="15" t="s">
        <v>59</v>
      </c>
      <c r="B55" t="s">
        <v>60</v>
      </c>
      <c r="C55" t="s">
        <v>61</v>
      </c>
      <c r="D55" t="s">
        <v>62</v>
      </c>
      <c r="E55">
        <v>21025</v>
      </c>
      <c r="F55" t="s">
        <v>63</v>
      </c>
      <c r="G55">
        <v>80</v>
      </c>
      <c r="J55" s="15" t="s">
        <v>59</v>
      </c>
      <c r="K55" t="s">
        <v>60</v>
      </c>
      <c r="L55" t="s">
        <v>61</v>
      </c>
      <c r="M55" t="s">
        <v>62</v>
      </c>
      <c r="N55">
        <v>21025</v>
      </c>
      <c r="O55" t="s">
        <v>63</v>
      </c>
      <c r="P55">
        <v>80</v>
      </c>
      <c r="S55" s="15" t="s">
        <v>59</v>
      </c>
      <c r="T55" t="s">
        <v>63</v>
      </c>
      <c r="U55">
        <v>80</v>
      </c>
      <c r="X55" t="s">
        <v>64</v>
      </c>
      <c r="AA55" s="14"/>
    </row>
    <row r="56" spans="1:27" x14ac:dyDescent="0.25">
      <c r="A56" s="15">
        <v>48</v>
      </c>
      <c r="B56" s="16">
        <v>6.2500000000000001E-4</v>
      </c>
      <c r="C56">
        <v>76876091.040000007</v>
      </c>
      <c r="D56">
        <f>C56-$C$63</f>
        <v>73060938.127000004</v>
      </c>
      <c r="E56">
        <f>D56/$E$55</f>
        <v>3474.9554400475627</v>
      </c>
      <c r="F56" s="14">
        <v>1217.4642582154399</v>
      </c>
      <c r="G56">
        <f>F56/$G$55</f>
        <v>15.218303227692999</v>
      </c>
      <c r="H56">
        <f>G56*1000</f>
        <v>15218.303227692999</v>
      </c>
      <c r="J56" s="15">
        <v>48</v>
      </c>
      <c r="K56" s="16">
        <v>6.2500000000000001E-4</v>
      </c>
      <c r="L56">
        <v>38259165.759999998</v>
      </c>
      <c r="M56">
        <f>L56-$L$63</f>
        <v>34665364.539999999</v>
      </c>
      <c r="N56">
        <f>M56/$N$55</f>
        <v>1648.7688247324613</v>
      </c>
      <c r="O56" s="14">
        <v>578.39844608601197</v>
      </c>
      <c r="P56">
        <f t="shared" ref="P56:P61" si="0">O56/$P$55</f>
        <v>7.2299805760751497</v>
      </c>
      <c r="Q56">
        <f>P56*1000</f>
        <v>7229.9805760751497</v>
      </c>
      <c r="S56" s="15">
        <v>48</v>
      </c>
      <c r="T56">
        <f t="shared" ref="T56:U61" si="1">F56-O56</f>
        <v>639.06581212942797</v>
      </c>
      <c r="U56">
        <f t="shared" si="1"/>
        <v>7.9883226516178496</v>
      </c>
      <c r="V56">
        <f>U56*1000</f>
        <v>7988.3226516178493</v>
      </c>
      <c r="AA56" s="14"/>
    </row>
    <row r="57" spans="1:27" x14ac:dyDescent="0.25">
      <c r="B57" s="16">
        <v>6.2500000000000001E-4</v>
      </c>
      <c r="C57">
        <v>76883774.719999999</v>
      </c>
      <c r="D57">
        <f t="shared" ref="D57:D58" si="2">C57-$C$63</f>
        <v>73068621.806999996</v>
      </c>
      <c r="E57">
        <f t="shared" ref="E57:E58" si="3">D57/$E$55</f>
        <v>3475.3208945065398</v>
      </c>
      <c r="F57" s="14">
        <v>1217.5921458028799</v>
      </c>
      <c r="G57">
        <f t="shared" ref="G57:G58" si="4">F57/$G$55</f>
        <v>15.219901822535999</v>
      </c>
      <c r="H57">
        <f t="shared" ref="H57:H58" si="5">G57*1000</f>
        <v>15219.901822535998</v>
      </c>
      <c r="J57" s="15"/>
      <c r="K57" s="16">
        <v>6.2500000000000001E-4</v>
      </c>
      <c r="L57">
        <v>35061258.240000002</v>
      </c>
      <c r="M57">
        <f t="shared" ref="M57:M58" si="6">L57-$L$63</f>
        <v>31467457.020000003</v>
      </c>
      <c r="N57">
        <f t="shared" ref="N57:N58" si="7">M57/$N$55</f>
        <v>1496.6685859690847</v>
      </c>
      <c r="O57" s="14">
        <v>525.17165319119704</v>
      </c>
      <c r="P57">
        <f t="shared" si="0"/>
        <v>6.5646456648899632</v>
      </c>
      <c r="Q57">
        <f t="shared" ref="Q57:Q58" si="8">P57*1000</f>
        <v>6564.645664889963</v>
      </c>
      <c r="S57" s="15"/>
      <c r="T57">
        <f t="shared" si="1"/>
        <v>692.4204926116829</v>
      </c>
      <c r="U57">
        <f t="shared" si="1"/>
        <v>8.6552561576460363</v>
      </c>
      <c r="V57">
        <f t="shared" ref="V57:V58" si="9">U57*1000</f>
        <v>8655.2561576460357</v>
      </c>
      <c r="AA57" s="14"/>
    </row>
    <row r="58" spans="1:27" x14ac:dyDescent="0.25">
      <c r="B58" s="16">
        <v>6.2500000000000001E-4</v>
      </c>
      <c r="C58">
        <v>91391905.920000002</v>
      </c>
      <c r="D58">
        <f t="shared" si="2"/>
        <v>87576753.006999999</v>
      </c>
      <c r="E58">
        <f t="shared" si="3"/>
        <v>4165.3628065160519</v>
      </c>
      <c r="F58" s="14">
        <v>1459.0692189445899</v>
      </c>
      <c r="G58">
        <f t="shared" si="4"/>
        <v>18.238365236807375</v>
      </c>
      <c r="H58">
        <f t="shared" si="5"/>
        <v>18238.365236807374</v>
      </c>
      <c r="J58" s="15"/>
      <c r="K58" s="16">
        <v>6.2500000000000001E-4</v>
      </c>
      <c r="L58">
        <v>44995605.600000001</v>
      </c>
      <c r="M58">
        <f t="shared" si="6"/>
        <v>41401804.380000003</v>
      </c>
      <c r="N58">
        <f t="shared" si="7"/>
        <v>1969.1702439952439</v>
      </c>
      <c r="O58" s="14">
        <v>690.52148512115798</v>
      </c>
      <c r="P58">
        <f t="shared" si="0"/>
        <v>8.631518564014474</v>
      </c>
      <c r="Q58">
        <f t="shared" si="8"/>
        <v>8631.5185640144737</v>
      </c>
      <c r="S58" s="15"/>
      <c r="T58">
        <f t="shared" si="1"/>
        <v>768.54773382343194</v>
      </c>
      <c r="U58">
        <f t="shared" si="1"/>
        <v>9.6068466727929014</v>
      </c>
      <c r="V58">
        <f t="shared" si="9"/>
        <v>9606.8466727929008</v>
      </c>
    </row>
    <row r="59" spans="1:27" x14ac:dyDescent="0.25">
      <c r="B59">
        <v>6.0000000000000001E-3</v>
      </c>
      <c r="C59">
        <v>83264514.755999997</v>
      </c>
      <c r="D59">
        <f>C59-$C$63</f>
        <v>79449361.842999995</v>
      </c>
      <c r="E59">
        <f>D59/$E$55</f>
        <v>3778.8043682758616</v>
      </c>
      <c r="F59" s="14">
        <v>1323.7948276591601</v>
      </c>
      <c r="G59">
        <f>F59/$G$55</f>
        <v>16.547435345739501</v>
      </c>
      <c r="H59">
        <f>G59*1000</f>
        <v>16547.435345739501</v>
      </c>
      <c r="J59" s="15"/>
      <c r="K59">
        <v>6.0000000000000001E-3</v>
      </c>
      <c r="L59" s="16">
        <v>41133725.493000001</v>
      </c>
      <c r="M59">
        <f>L59-$L$63</f>
        <v>37539924.273000002</v>
      </c>
      <c r="N59">
        <f>M59/$N$55</f>
        <v>1785.4898584066589</v>
      </c>
      <c r="O59" s="14">
        <v>626.24336045888197</v>
      </c>
      <c r="P59">
        <f t="shared" si="0"/>
        <v>7.8280420057360249</v>
      </c>
      <c r="Q59">
        <f>P59*1000</f>
        <v>7828.0420057360252</v>
      </c>
      <c r="S59" s="15"/>
      <c r="T59">
        <f t="shared" si="1"/>
        <v>697.55146720027813</v>
      </c>
      <c r="U59">
        <f t="shared" si="1"/>
        <v>8.7193933400034762</v>
      </c>
      <c r="V59">
        <f>U59*1000</f>
        <v>8719.3933400034766</v>
      </c>
    </row>
    <row r="60" spans="1:27" x14ac:dyDescent="0.25">
      <c r="B60">
        <v>8.9999999999999993E-3</v>
      </c>
      <c r="C60">
        <v>73412955.008000001</v>
      </c>
      <c r="D60">
        <f t="shared" ref="D60:D61" si="10">C60-$C$63</f>
        <v>69597802.094999999</v>
      </c>
      <c r="E60">
        <f t="shared" ref="E60:E61" si="11">D60/$E$55</f>
        <v>3310.2402898929845</v>
      </c>
      <c r="F60" s="14">
        <v>1159.82293067972</v>
      </c>
      <c r="G60">
        <f t="shared" ref="G60:G61" si="12">F60/$G$55</f>
        <v>14.497786633496499</v>
      </c>
      <c r="H60">
        <f t="shared" ref="H60:H61" si="13">G60*1000</f>
        <v>14497.7866334965</v>
      </c>
      <c r="J60" s="15"/>
      <c r="K60">
        <v>8.9999999999999993E-3</v>
      </c>
      <c r="L60" s="16">
        <v>39835779.711999997</v>
      </c>
      <c r="M60">
        <f t="shared" ref="M60:M61" si="14">L60-$L$63</f>
        <v>36241978.491999999</v>
      </c>
      <c r="N60">
        <f t="shared" ref="N60:N61" si="15">M60/$N$55</f>
        <v>1723.7564086563614</v>
      </c>
      <c r="O60" s="14">
        <v>604.64001667805701</v>
      </c>
      <c r="P60">
        <f t="shared" si="0"/>
        <v>7.558000208475713</v>
      </c>
      <c r="Q60">
        <f t="shared" ref="Q60:Q61" si="16">P60*1000</f>
        <v>7558.0002084757134</v>
      </c>
      <c r="S60" s="15"/>
      <c r="T60">
        <f t="shared" si="1"/>
        <v>555.18291400166299</v>
      </c>
      <c r="U60">
        <f t="shared" si="1"/>
        <v>6.9397864250207864</v>
      </c>
      <c r="V60">
        <f t="shared" ref="V60:V61" si="17">U60*1000</f>
        <v>6939.7864250207867</v>
      </c>
    </row>
    <row r="61" spans="1:27" x14ac:dyDescent="0.25">
      <c r="B61">
        <v>6.0000000000000001E-3</v>
      </c>
      <c r="C61">
        <v>66186037.298</v>
      </c>
      <c r="D61">
        <f t="shared" si="10"/>
        <v>62370884.384999998</v>
      </c>
      <c r="E61">
        <f t="shared" si="11"/>
        <v>2966.5105533888227</v>
      </c>
      <c r="F61" s="14">
        <v>1039.5362507531399</v>
      </c>
      <c r="G61">
        <f t="shared" si="12"/>
        <v>12.994203134414249</v>
      </c>
      <c r="H61">
        <f t="shared" si="13"/>
        <v>12994.203134414249</v>
      </c>
      <c r="J61" s="15"/>
      <c r="K61">
        <v>6.0000000000000001E-3</v>
      </c>
      <c r="L61" s="16">
        <v>30196108.089000002</v>
      </c>
      <c r="M61">
        <f t="shared" si="14"/>
        <v>26602306.869000003</v>
      </c>
      <c r="N61">
        <f t="shared" si="15"/>
        <v>1265.2702434720572</v>
      </c>
      <c r="O61" s="14">
        <v>444.19483907558299</v>
      </c>
      <c r="P61">
        <f t="shared" si="0"/>
        <v>5.5524354884447877</v>
      </c>
      <c r="Q61">
        <f t="shared" si="16"/>
        <v>5552.4354884447876</v>
      </c>
      <c r="S61" s="15"/>
      <c r="T61">
        <f t="shared" si="1"/>
        <v>595.34141167755695</v>
      </c>
      <c r="U61">
        <f t="shared" si="1"/>
        <v>7.4417676459694615</v>
      </c>
      <c r="V61">
        <f t="shared" si="17"/>
        <v>7441.7676459694612</v>
      </c>
    </row>
    <row r="62" spans="1:27" s="18" customFormat="1" x14ac:dyDescent="0.25">
      <c r="A62" s="17"/>
      <c r="F62" s="14"/>
      <c r="J62" s="17"/>
      <c r="O62" s="14"/>
      <c r="P62" s="19"/>
      <c r="Q62" s="19"/>
      <c r="S62" s="17"/>
      <c r="U62" s="20">
        <f>AVERAGE(U56:U61)</f>
        <v>8.2252288155084177</v>
      </c>
      <c r="V62" s="20">
        <f>AVERAGE(V56:V61)</f>
        <v>8225.2288155084188</v>
      </c>
      <c r="W62" s="20"/>
      <c r="X62" s="20">
        <f>V62/S56</f>
        <v>171.35893365642539</v>
      </c>
      <c r="Y62" s="20"/>
    </row>
    <row r="63" spans="1:27" x14ac:dyDescent="0.25">
      <c r="A63" s="21" t="s">
        <v>65</v>
      </c>
      <c r="B63">
        <v>0.01</v>
      </c>
      <c r="C63">
        <v>3815152.9130000002</v>
      </c>
      <c r="F63" s="14"/>
      <c r="G63" s="20">
        <f>AVERAGE(G56:G61)</f>
        <v>15.452665900114438</v>
      </c>
      <c r="H63" s="20">
        <f>AVERAGE(H56:H61)</f>
        <v>15452.665900114438</v>
      </c>
      <c r="J63" s="21" t="s">
        <v>65</v>
      </c>
      <c r="K63">
        <v>0.01</v>
      </c>
      <c r="L63">
        <v>3593801.22</v>
      </c>
      <c r="O63" s="14"/>
      <c r="P63" s="20">
        <f>AVERAGE(P56:P61)</f>
        <v>7.2274370846060174</v>
      </c>
      <c r="Q63" s="20">
        <f>AVERAGE(Q56:Q61)</f>
        <v>7227.4370846060192</v>
      </c>
      <c r="S63" s="15"/>
    </row>
    <row r="64" spans="1:27" x14ac:dyDescent="0.25">
      <c r="F64" s="14"/>
      <c r="J64" s="15"/>
      <c r="O64" s="14"/>
      <c r="P64" s="16"/>
      <c r="Q64" s="16"/>
      <c r="S64" s="15"/>
    </row>
    <row r="65" spans="1:24" x14ac:dyDescent="0.25">
      <c r="A65" s="15">
        <v>24</v>
      </c>
      <c r="B65" s="16">
        <v>6.2500000000000001E-4</v>
      </c>
      <c r="C65">
        <v>47356916.159999996</v>
      </c>
      <c r="D65">
        <f>C65-$C$72</f>
        <v>44875353.769999996</v>
      </c>
      <c r="E65">
        <f>D65/$E$55</f>
        <v>2134.3806787158142</v>
      </c>
      <c r="F65" s="14">
        <v>748.33613716962304</v>
      </c>
      <c r="G65">
        <f>F65/$G$55</f>
        <v>9.354201714620288</v>
      </c>
      <c r="H65">
        <f>G65*1000</f>
        <v>9354.2017146202888</v>
      </c>
      <c r="J65" s="15">
        <v>24</v>
      </c>
      <c r="K65" s="16">
        <v>6.2500000000000001E-4</v>
      </c>
      <c r="L65">
        <v>17003590.879999999</v>
      </c>
      <c r="M65">
        <f>L65-$L$72</f>
        <v>14390857.276999999</v>
      </c>
      <c r="N65">
        <f>M65/$N$55</f>
        <v>684.46407976218779</v>
      </c>
      <c r="O65" s="14">
        <v>240.94432991887101</v>
      </c>
      <c r="P65">
        <f t="shared" ref="P65:P70" si="18">O65/$P$55</f>
        <v>3.0118041239858875</v>
      </c>
      <c r="Q65">
        <f>P65*1000</f>
        <v>3011.8041239858876</v>
      </c>
      <c r="S65" s="15">
        <v>24</v>
      </c>
      <c r="T65">
        <f t="shared" ref="T65:U70" si="19">F65-O65</f>
        <v>507.39180725075204</v>
      </c>
      <c r="U65">
        <f t="shared" si="19"/>
        <v>6.3423975906344001</v>
      </c>
      <c r="V65">
        <f>U65*1000</f>
        <v>6342.3975906344003</v>
      </c>
    </row>
    <row r="66" spans="1:24" x14ac:dyDescent="0.25">
      <c r="B66" s="16">
        <v>6.2500000000000001E-4</v>
      </c>
      <c r="C66">
        <v>41559071.359999999</v>
      </c>
      <c r="D66">
        <f>C66-$C$72</f>
        <v>39077508.969999999</v>
      </c>
      <c r="E66">
        <f t="shared" ref="E66:E70" si="20">D66/$E$55</f>
        <v>1858.6211162901307</v>
      </c>
      <c r="F66" s="14">
        <v>651.83531669824401</v>
      </c>
      <c r="G66">
        <f t="shared" ref="G66:G67" si="21">F66/$G$55</f>
        <v>8.1479414587280505</v>
      </c>
      <c r="H66">
        <f t="shared" ref="H66:H67" si="22">G66*1000</f>
        <v>8147.9414587280507</v>
      </c>
      <c r="J66" s="15"/>
      <c r="K66" s="16">
        <v>6.2500000000000001E-4</v>
      </c>
      <c r="L66">
        <v>18368354.199999999</v>
      </c>
      <c r="M66">
        <f t="shared" ref="M66:M67" si="23">L66-$L$72</f>
        <v>15755620.596999999</v>
      </c>
      <c r="N66">
        <f t="shared" ref="N66:N67" si="24">M66/$N$55</f>
        <v>749.37553374554102</v>
      </c>
      <c r="O66" s="14">
        <v>263.65980193728501</v>
      </c>
      <c r="P66">
        <f t="shared" si="18"/>
        <v>3.2957475242160625</v>
      </c>
      <c r="Q66">
        <f t="shared" ref="Q66:Q67" si="25">P66*1000</f>
        <v>3295.7475242160626</v>
      </c>
      <c r="S66" s="15"/>
      <c r="T66">
        <f t="shared" si="19"/>
        <v>388.175514760959</v>
      </c>
      <c r="U66">
        <f t="shared" si="19"/>
        <v>4.8521939345119875</v>
      </c>
      <c r="V66">
        <f t="shared" ref="V66:V67" si="26">U66*1000</f>
        <v>4852.1939345119872</v>
      </c>
    </row>
    <row r="67" spans="1:24" x14ac:dyDescent="0.25">
      <c r="B67" s="16">
        <v>6.2500000000000001E-4</v>
      </c>
      <c r="C67">
        <v>61831839.68</v>
      </c>
      <c r="D67">
        <f>C67-$C$72</f>
        <v>59350277.289999999</v>
      </c>
      <c r="E67">
        <f t="shared" si="20"/>
        <v>2822.8431529131985</v>
      </c>
      <c r="F67" s="14">
        <v>989.26048887207003</v>
      </c>
      <c r="G67">
        <f t="shared" si="21"/>
        <v>12.365756110900875</v>
      </c>
      <c r="H67">
        <f t="shared" si="22"/>
        <v>12365.756110900875</v>
      </c>
      <c r="J67" s="15"/>
      <c r="K67" s="16">
        <v>6.2500000000000001E-4</v>
      </c>
      <c r="L67">
        <v>20436561.640000001</v>
      </c>
      <c r="M67">
        <f t="shared" si="23"/>
        <v>17823828.037</v>
      </c>
      <c r="N67">
        <f t="shared" si="24"/>
        <v>847.74449640903686</v>
      </c>
      <c r="O67" s="14">
        <v>298.08357873007498</v>
      </c>
      <c r="P67">
        <f t="shared" si="18"/>
        <v>3.7260447341259373</v>
      </c>
      <c r="Q67">
        <f t="shared" si="25"/>
        <v>3726.0447341259373</v>
      </c>
      <c r="S67" s="15"/>
      <c r="T67">
        <f t="shared" si="19"/>
        <v>691.17691014199499</v>
      </c>
      <c r="U67">
        <f t="shared" si="19"/>
        <v>8.6397113767749385</v>
      </c>
      <c r="V67">
        <f t="shared" si="26"/>
        <v>8639.7113767749379</v>
      </c>
    </row>
    <row r="68" spans="1:24" x14ac:dyDescent="0.25">
      <c r="B68">
        <v>6.0000000000000001E-3</v>
      </c>
      <c r="C68">
        <v>44954379.697999999</v>
      </c>
      <c r="D68">
        <f t="shared" ref="D68:D70" si="27">C68-$C$72</f>
        <v>42472817.307999998</v>
      </c>
      <c r="E68">
        <f t="shared" si="20"/>
        <v>2020.1102167895363</v>
      </c>
      <c r="F68" s="14">
        <v>708.34770251429495</v>
      </c>
      <c r="G68">
        <f>F68/$G$55</f>
        <v>8.8543462814286862</v>
      </c>
      <c r="H68">
        <f>G68*1000</f>
        <v>8854.3462814286868</v>
      </c>
      <c r="J68" s="15"/>
      <c r="K68">
        <v>6.0000000000000001E-3</v>
      </c>
      <c r="L68">
        <v>19190729.32</v>
      </c>
      <c r="M68">
        <f>L68-$L$72</f>
        <v>16577995.717</v>
      </c>
      <c r="N68">
        <f>M68/$N$55</f>
        <v>788.48968927467297</v>
      </c>
      <c r="O68" s="14">
        <v>277.34762494347501</v>
      </c>
      <c r="P68">
        <f t="shared" si="18"/>
        <v>3.4668453117934375</v>
      </c>
      <c r="Q68">
        <f>P68*1000</f>
        <v>3466.8453117934373</v>
      </c>
      <c r="S68" s="15"/>
      <c r="U68">
        <f t="shared" si="19"/>
        <v>5.3875009696352487</v>
      </c>
      <c r="V68">
        <f>U68*1000</f>
        <v>5387.500969635249</v>
      </c>
    </row>
    <row r="69" spans="1:24" x14ac:dyDescent="0.25">
      <c r="B69">
        <v>8.9999999999999993E-3</v>
      </c>
      <c r="C69">
        <v>37444090.677000001</v>
      </c>
      <c r="D69">
        <f t="shared" si="27"/>
        <v>34962528.287</v>
      </c>
      <c r="E69">
        <f t="shared" si="20"/>
        <v>1662.9026533650417</v>
      </c>
      <c r="F69" s="14">
        <v>583.34451646487003</v>
      </c>
      <c r="G69">
        <f t="shared" ref="G69:G70" si="28">F69/$G$55</f>
        <v>7.2918064558108755</v>
      </c>
      <c r="H69">
        <f t="shared" ref="H69:H70" si="29">G69*1000</f>
        <v>7291.8064558108754</v>
      </c>
      <c r="J69" s="15"/>
      <c r="K69">
        <v>8.9999999999999993E-3</v>
      </c>
      <c r="L69">
        <v>17663276.805</v>
      </c>
      <c r="M69">
        <f t="shared" ref="M69:M70" si="30">L69-$L$72</f>
        <v>15050543.202</v>
      </c>
      <c r="N69">
        <f t="shared" ref="N69:N70" si="31">M69/$N$55</f>
        <v>715.8403425445897</v>
      </c>
      <c r="O69" s="14">
        <v>251.924312345684</v>
      </c>
      <c r="P69">
        <f t="shared" si="18"/>
        <v>3.1490539043210499</v>
      </c>
      <c r="Q69">
        <f t="shared" ref="Q69:Q70" si="32">P69*1000</f>
        <v>3149.0539043210501</v>
      </c>
      <c r="S69" s="15"/>
      <c r="U69">
        <f t="shared" si="19"/>
        <v>4.142752551489826</v>
      </c>
      <c r="V69">
        <f t="shared" ref="V69:V70" si="33">U69*1000</f>
        <v>4142.7525514898261</v>
      </c>
    </row>
    <row r="70" spans="1:24" x14ac:dyDescent="0.25">
      <c r="B70">
        <v>6.0000000000000001E-3</v>
      </c>
      <c r="C70">
        <v>42988792.888999999</v>
      </c>
      <c r="D70">
        <f t="shared" si="27"/>
        <v>40507230.498999998</v>
      </c>
      <c r="E70">
        <f t="shared" si="20"/>
        <v>1926.6221402615934</v>
      </c>
      <c r="F70" s="14">
        <v>675.631968473038</v>
      </c>
      <c r="G70">
        <f t="shared" si="28"/>
        <v>8.445399605912975</v>
      </c>
      <c r="H70">
        <f t="shared" si="29"/>
        <v>8445.3996059129749</v>
      </c>
      <c r="J70" s="15"/>
      <c r="K70">
        <v>6.0000000000000001E-3</v>
      </c>
      <c r="L70">
        <v>14054575.506999999</v>
      </c>
      <c r="M70">
        <f t="shared" si="30"/>
        <v>11441841.903999999</v>
      </c>
      <c r="N70">
        <f t="shared" si="31"/>
        <v>544.20175524375736</v>
      </c>
      <c r="O70" s="14">
        <v>191.86015875279</v>
      </c>
      <c r="P70">
        <f t="shared" si="18"/>
        <v>2.3982519844098751</v>
      </c>
      <c r="Q70">
        <f t="shared" si="32"/>
        <v>2398.2519844098751</v>
      </c>
      <c r="S70" s="15"/>
      <c r="U70">
        <f t="shared" si="19"/>
        <v>6.0471476215031004</v>
      </c>
      <c r="V70">
        <f t="shared" si="33"/>
        <v>6047.1476215031007</v>
      </c>
    </row>
    <row r="71" spans="1:24" s="18" customFormat="1" x14ac:dyDescent="0.25">
      <c r="A71" s="17"/>
      <c r="D71"/>
      <c r="E71"/>
      <c r="F71" s="14"/>
      <c r="J71" s="17"/>
      <c r="O71" s="14"/>
      <c r="S71" s="17"/>
      <c r="U71" s="20">
        <f>AVERAGE(U65:U70)</f>
        <v>5.9019506740915837</v>
      </c>
      <c r="V71" s="20">
        <f>AVERAGE(V65:V70)</f>
        <v>5901.9506740915849</v>
      </c>
      <c r="W71" s="20"/>
      <c r="X71" s="20">
        <f>V71/S65</f>
        <v>245.91461142048271</v>
      </c>
    </row>
    <row r="72" spans="1:24" x14ac:dyDescent="0.25">
      <c r="A72" s="21" t="s">
        <v>65</v>
      </c>
      <c r="B72">
        <v>0.01</v>
      </c>
      <c r="C72">
        <v>2481562.39</v>
      </c>
      <c r="F72" s="14"/>
      <c r="G72" s="20">
        <f>AVERAGE(G65:G70)</f>
        <v>9.0765752712336241</v>
      </c>
      <c r="H72" s="20">
        <f>AVERAGE(H65:H70)</f>
        <v>9076.5752712336252</v>
      </c>
      <c r="J72" s="21" t="s">
        <v>65</v>
      </c>
      <c r="K72">
        <v>0.01</v>
      </c>
      <c r="L72">
        <v>2612733.6030000001</v>
      </c>
      <c r="O72" s="14"/>
      <c r="P72" s="20">
        <f>AVERAGE(P65:P70)</f>
        <v>3.1746245971420417</v>
      </c>
      <c r="Q72" s="20">
        <f>AVERAGE(Q65:Q70)</f>
        <v>3174.6245971420412</v>
      </c>
      <c r="S72" s="15"/>
    </row>
    <row r="73" spans="1:24" x14ac:dyDescent="0.25">
      <c r="F73" s="14"/>
      <c r="J73" s="15"/>
      <c r="O73" s="14"/>
      <c r="S73" s="15"/>
    </row>
    <row r="74" spans="1:24" x14ac:dyDescent="0.25">
      <c r="A74" s="15">
        <v>12</v>
      </c>
      <c r="B74" s="16">
        <v>6.2500000000000001E-4</v>
      </c>
      <c r="C74">
        <v>29114913.440000001</v>
      </c>
      <c r="D74">
        <f t="shared" ref="D74:D79" si="34">C74-$C$81</f>
        <v>27704777.375</v>
      </c>
      <c r="E74">
        <f>D74/$E$55</f>
        <v>1317.706414982164</v>
      </c>
      <c r="F74" s="14">
        <v>462.54464144463498</v>
      </c>
      <c r="G74">
        <f>F74/$G$55</f>
        <v>5.7818080180579372</v>
      </c>
      <c r="H74">
        <f>G74*1000</f>
        <v>5781.8080180579373</v>
      </c>
      <c r="J74" s="22">
        <v>12</v>
      </c>
      <c r="K74" s="23"/>
      <c r="L74" s="23" t="s">
        <v>66</v>
      </c>
      <c r="M74" s="23"/>
      <c r="N74" s="23"/>
      <c r="O74" s="14"/>
      <c r="P74" s="23"/>
      <c r="Q74" s="23">
        <v>1762.2121696434399</v>
      </c>
      <c r="R74" s="23"/>
      <c r="S74" s="22">
        <v>12</v>
      </c>
      <c r="T74" s="23"/>
      <c r="U74" s="23"/>
      <c r="V74" s="23">
        <f>H81-Q74</f>
        <v>3476.3921513718687</v>
      </c>
      <c r="W74" s="23"/>
      <c r="X74" s="23">
        <f>V74/S74</f>
        <v>289.69934594765573</v>
      </c>
    </row>
    <row r="75" spans="1:24" x14ac:dyDescent="0.25">
      <c r="B75" s="16">
        <v>6.2500000000000001E-4</v>
      </c>
      <c r="C75">
        <v>29612194.879999999</v>
      </c>
      <c r="D75">
        <f t="shared" si="34"/>
        <v>28202058.814999998</v>
      </c>
      <c r="E75">
        <f t="shared" ref="E75:E76" si="35">D75/$E$55</f>
        <v>1341.3583265160521</v>
      </c>
      <c r="F75" s="14">
        <v>470.82152470381698</v>
      </c>
      <c r="G75">
        <f t="shared" ref="G75:G76" si="36">F75/$G$55</f>
        <v>5.8852690587977126</v>
      </c>
      <c r="H75">
        <f t="shared" ref="H75:H76" si="37">G75*1000</f>
        <v>5885.2690587977122</v>
      </c>
      <c r="J75" s="22"/>
      <c r="K75" s="23"/>
      <c r="L75" s="23"/>
      <c r="M75" s="23"/>
      <c r="N75" s="23"/>
      <c r="O75" s="14"/>
      <c r="P75" s="23"/>
      <c r="Q75" s="23"/>
      <c r="R75" s="23"/>
      <c r="S75" s="22"/>
      <c r="T75" s="23"/>
      <c r="U75" s="23"/>
      <c r="V75" s="23"/>
      <c r="W75" s="23"/>
      <c r="X75" s="23"/>
    </row>
    <row r="76" spans="1:24" x14ac:dyDescent="0.25">
      <c r="B76" s="16">
        <v>6.2500000000000001E-4</v>
      </c>
      <c r="C76">
        <v>31497883.199999999</v>
      </c>
      <c r="D76">
        <f t="shared" si="34"/>
        <v>30087747.134999998</v>
      </c>
      <c r="E76">
        <f t="shared" si="35"/>
        <v>1431.046237098692</v>
      </c>
      <c r="F76" s="14">
        <v>502.20740630793398</v>
      </c>
      <c r="G76">
        <f t="shared" si="36"/>
        <v>6.2775925788491751</v>
      </c>
      <c r="H76">
        <f t="shared" si="37"/>
        <v>6277.592578849175</v>
      </c>
      <c r="J76" s="15"/>
      <c r="O76" s="14"/>
      <c r="S76" s="15"/>
    </row>
    <row r="77" spans="1:24" x14ac:dyDescent="0.25">
      <c r="B77">
        <v>6.0000000000000001E-3</v>
      </c>
      <c r="C77">
        <v>23008566.116</v>
      </c>
      <c r="D77">
        <f t="shared" si="34"/>
        <v>21598430.050999999</v>
      </c>
      <c r="E77">
        <f>D77/$E$55</f>
        <v>1027.2737241854934</v>
      </c>
      <c r="F77" s="14">
        <v>360.909024979663</v>
      </c>
      <c r="G77">
        <f>F77/$G$55</f>
        <v>4.5113628122457872</v>
      </c>
      <c r="H77">
        <f>G77*1000</f>
        <v>4511.3628122457876</v>
      </c>
      <c r="J77" s="15"/>
      <c r="O77" s="14"/>
      <c r="S77" s="15"/>
    </row>
    <row r="78" spans="1:24" x14ac:dyDescent="0.25">
      <c r="B78">
        <v>8.9999999999999993E-3</v>
      </c>
      <c r="C78">
        <v>20856461.875</v>
      </c>
      <c r="D78">
        <f t="shared" si="34"/>
        <v>19446325.809999999</v>
      </c>
      <c r="E78">
        <f t="shared" ref="E78:E79" si="38">D78/$E$55</f>
        <v>924.91442615933408</v>
      </c>
      <c r="F78" s="14">
        <v>325.08884941124001</v>
      </c>
      <c r="G78">
        <f t="shared" ref="G78:G79" si="39">F78/$G$55</f>
        <v>4.0636106176405002</v>
      </c>
      <c r="H78">
        <f t="shared" ref="H78:H79" si="40">G78*1000</f>
        <v>4063.6106176405001</v>
      </c>
      <c r="J78" s="15"/>
      <c r="O78" s="14"/>
      <c r="S78" s="15"/>
    </row>
    <row r="79" spans="1:24" x14ac:dyDescent="0.25">
      <c r="B79">
        <v>6.0000000000000001E-3</v>
      </c>
      <c r="C79">
        <v>24934131.236000001</v>
      </c>
      <c r="D79">
        <f t="shared" si="34"/>
        <v>23523995.171</v>
      </c>
      <c r="E79">
        <f t="shared" si="38"/>
        <v>1118.8582721046373</v>
      </c>
      <c r="F79" s="14">
        <v>392.958627240059</v>
      </c>
      <c r="G79">
        <f t="shared" si="39"/>
        <v>4.9119828405007375</v>
      </c>
      <c r="H79">
        <f t="shared" si="40"/>
        <v>4911.9828405007374</v>
      </c>
      <c r="J79" s="15"/>
      <c r="O79" s="14"/>
      <c r="S79" s="15"/>
    </row>
    <row r="80" spans="1:24" s="18" customFormat="1" x14ac:dyDescent="0.25">
      <c r="A80" s="17"/>
      <c r="F80" s="14"/>
      <c r="J80" s="17"/>
      <c r="O80" s="14"/>
      <c r="S80" s="17"/>
    </row>
    <row r="81" spans="1:25" x14ac:dyDescent="0.25">
      <c r="A81" s="21" t="s">
        <v>65</v>
      </c>
      <c r="B81">
        <v>0.01</v>
      </c>
      <c r="C81">
        <v>1410136.0649999999</v>
      </c>
      <c r="E81" s="16"/>
      <c r="F81" s="14"/>
      <c r="G81" s="20">
        <f>AVERAGE(G74:G79)</f>
        <v>5.2386043210153082</v>
      </c>
      <c r="H81" s="20">
        <f>AVERAGE(H74:H79)</f>
        <v>5238.6043210153084</v>
      </c>
      <c r="J81" s="15"/>
      <c r="O81" s="14"/>
      <c r="S81" s="15"/>
    </row>
    <row r="82" spans="1:25" x14ac:dyDescent="0.25">
      <c r="E82" s="16"/>
      <c r="F82" s="14"/>
      <c r="J82" s="15"/>
      <c r="O82" s="14"/>
      <c r="S82" s="15"/>
    </row>
    <row r="83" spans="1:25" x14ac:dyDescent="0.25">
      <c r="A83" s="15">
        <v>6</v>
      </c>
      <c r="B83" s="16">
        <v>6.2500000000000001E-4</v>
      </c>
      <c r="C83">
        <v>18863436.600000001</v>
      </c>
      <c r="D83">
        <f>C83-$C$90</f>
        <v>18039383.400000002</v>
      </c>
      <c r="E83">
        <f>D83/$E$55</f>
        <v>857.99683234244958</v>
      </c>
      <c r="F83" s="14">
        <v>301.671337702958</v>
      </c>
      <c r="G83">
        <f>F83/$G$55</f>
        <v>3.7708917212869748</v>
      </c>
      <c r="H83">
        <f>G83*1000</f>
        <v>3770.8917212869746</v>
      </c>
      <c r="J83" s="15">
        <v>6</v>
      </c>
      <c r="K83" s="16">
        <v>6.2500000000000001E-4</v>
      </c>
      <c r="L83">
        <v>4204475.08</v>
      </c>
      <c r="M83">
        <f>L83-$L$90</f>
        <v>3628489.8820000002</v>
      </c>
      <c r="N83">
        <f>M83/$N$55</f>
        <v>172.5797803567182</v>
      </c>
      <c r="O83" s="14">
        <v>61.812716362418499</v>
      </c>
      <c r="P83">
        <f t="shared" ref="P83:P88" si="41">O83/$P$55</f>
        <v>0.77265895453023126</v>
      </c>
      <c r="Q83">
        <f>P83*1000</f>
        <v>772.65895453023131</v>
      </c>
      <c r="S83" s="15">
        <v>6</v>
      </c>
      <c r="T83">
        <f t="shared" ref="T83:U88" si="42">F83-O83</f>
        <v>239.85862134053951</v>
      </c>
      <c r="U83">
        <f t="shared" si="42"/>
        <v>2.9982327667567437</v>
      </c>
      <c r="V83">
        <f>U83*1000</f>
        <v>2998.2327667567438</v>
      </c>
    </row>
    <row r="84" spans="1:25" x14ac:dyDescent="0.25">
      <c r="B84" s="16">
        <v>6.2500000000000001E-4</v>
      </c>
      <c r="C84" s="16">
        <v>18729423.719999999</v>
      </c>
      <c r="D84">
        <f t="shared" ref="D84:D85" si="43">C84-$C$90</f>
        <v>17905370.52</v>
      </c>
      <c r="E84">
        <f t="shared" ref="E84:E85" si="44">D84/$E$55</f>
        <v>851.62285469678955</v>
      </c>
      <c r="F84" s="14">
        <v>299.44079305686898</v>
      </c>
      <c r="G84">
        <f t="shared" ref="G84:G85" si="45">F84/$G$55</f>
        <v>3.7430099132108623</v>
      </c>
      <c r="H84">
        <f t="shared" ref="H84:H85" si="46">G84*1000</f>
        <v>3743.0099132108621</v>
      </c>
      <c r="J84" s="15"/>
      <c r="K84" s="16">
        <v>6.2500000000000001E-4</v>
      </c>
      <c r="L84">
        <v>4956386.84</v>
      </c>
      <c r="M84">
        <f t="shared" ref="M84:M85" si="47">L84-$L$90</f>
        <v>4380401.642</v>
      </c>
      <c r="N84">
        <f t="shared" ref="N84:N85" si="48">M84/$N$55</f>
        <v>208.34252756242569</v>
      </c>
      <c r="O84" s="14">
        <v>74.327729529364206</v>
      </c>
      <c r="P84">
        <f t="shared" si="41"/>
        <v>0.92909661911705255</v>
      </c>
      <c r="Q84">
        <f t="shared" ref="Q84:Q85" si="49">P84*1000</f>
        <v>929.09661911705257</v>
      </c>
      <c r="S84" s="15"/>
      <c r="T84">
        <f t="shared" si="42"/>
        <v>225.11306352750478</v>
      </c>
      <c r="U84">
        <f t="shared" si="42"/>
        <v>2.8139132940938096</v>
      </c>
      <c r="V84">
        <f t="shared" ref="V84:V85" si="50">U84*1000</f>
        <v>2813.9132940938098</v>
      </c>
    </row>
    <row r="85" spans="1:25" x14ac:dyDescent="0.25">
      <c r="B85" s="16">
        <v>6.2500000000000001E-4</v>
      </c>
      <c r="C85" s="16">
        <v>21343635.52</v>
      </c>
      <c r="D85">
        <f t="shared" si="43"/>
        <v>20519582.32</v>
      </c>
      <c r="E85">
        <f t="shared" si="44"/>
        <v>975.96110915576696</v>
      </c>
      <c r="F85" s="14">
        <v>342.95240704036502</v>
      </c>
      <c r="G85">
        <f t="shared" si="45"/>
        <v>4.2869050880045627</v>
      </c>
      <c r="H85">
        <f t="shared" si="46"/>
        <v>4286.9050880045625</v>
      </c>
      <c r="J85" s="15"/>
      <c r="K85" s="16">
        <v>6.2500000000000001E-4</v>
      </c>
      <c r="L85">
        <v>5419384.2400000002</v>
      </c>
      <c r="M85">
        <f t="shared" si="47"/>
        <v>4843399.0420000004</v>
      </c>
      <c r="N85">
        <f t="shared" si="48"/>
        <v>230.3638069916766</v>
      </c>
      <c r="O85" s="14">
        <v>82.033977288568494</v>
      </c>
      <c r="P85">
        <f t="shared" si="41"/>
        <v>1.0254247161071062</v>
      </c>
      <c r="Q85">
        <f t="shared" si="49"/>
        <v>1025.4247161071062</v>
      </c>
      <c r="S85" s="15"/>
      <c r="T85">
        <f t="shared" si="42"/>
        <v>260.91842975179651</v>
      </c>
      <c r="U85">
        <f t="shared" si="42"/>
        <v>3.2614803718974565</v>
      </c>
      <c r="V85">
        <f t="shared" si="50"/>
        <v>3261.4803718974567</v>
      </c>
    </row>
    <row r="86" spans="1:25" x14ac:dyDescent="0.25">
      <c r="B86">
        <v>6.0000000000000001E-3</v>
      </c>
      <c r="C86" s="16">
        <v>13595832.933</v>
      </c>
      <c r="D86">
        <f>C86-$C$90</f>
        <v>12771779.733000001</v>
      </c>
      <c r="E86">
        <f>D86/$E$55</f>
        <v>607.45682439952441</v>
      </c>
      <c r="F86" s="14">
        <v>213.99598627396</v>
      </c>
      <c r="G86">
        <f>F86/$G$55</f>
        <v>2.6749498284244999</v>
      </c>
      <c r="H86">
        <f>G86*1000</f>
        <v>2674.9498284245001</v>
      </c>
      <c r="J86" s="15"/>
      <c r="K86" s="16">
        <v>6.0000000000000001E-3</v>
      </c>
      <c r="L86" s="16">
        <v>5108319.3109999998</v>
      </c>
      <c r="M86">
        <f>L86-$L$90</f>
        <v>4532334.1129999999</v>
      </c>
      <c r="N86">
        <f>M86/$N$55</f>
        <v>215.56880442330558</v>
      </c>
      <c r="O86" s="14">
        <v>76.856532385564805</v>
      </c>
      <c r="P86">
        <f t="shared" si="41"/>
        <v>0.96070665481956008</v>
      </c>
      <c r="Q86">
        <f>P86*1000</f>
        <v>960.70665481956007</v>
      </c>
      <c r="S86" s="15"/>
      <c r="U86">
        <f t="shared" si="42"/>
        <v>1.7142431736049399</v>
      </c>
      <c r="V86">
        <f>U86*1000</f>
        <v>1714.24317360494</v>
      </c>
    </row>
    <row r="87" spans="1:25" x14ac:dyDescent="0.25">
      <c r="B87">
        <v>8.9999999999999993E-3</v>
      </c>
      <c r="C87" s="16">
        <v>12677170.021</v>
      </c>
      <c r="D87">
        <f t="shared" ref="D87:D88" si="51">C87-$C$90</f>
        <v>11853116.821</v>
      </c>
      <c r="E87">
        <f t="shared" ref="E87:E88" si="52">D87/$E$55</f>
        <v>563.76298791914394</v>
      </c>
      <c r="F87" s="14">
        <v>198.705524454461</v>
      </c>
      <c r="G87">
        <f t="shared" ref="G87:G88" si="53">F87/$G$55</f>
        <v>2.4838190556807627</v>
      </c>
      <c r="H87">
        <f t="shared" ref="H87:H88" si="54">G87*1000</f>
        <v>2483.8190556807626</v>
      </c>
      <c r="J87" s="15"/>
      <c r="K87" s="16">
        <v>8.9999999999999993E-3</v>
      </c>
      <c r="L87" s="16">
        <v>4374871.7520000003</v>
      </c>
      <c r="M87">
        <f t="shared" ref="M87:M88" si="55">L87-$L$90</f>
        <v>3798886.5540000005</v>
      </c>
      <c r="N87">
        <f t="shared" ref="N87:N88" si="56">M87/$N$55</f>
        <v>180.6842594054697</v>
      </c>
      <c r="O87" s="14">
        <v>64.648842417279596</v>
      </c>
      <c r="P87">
        <f t="shared" si="41"/>
        <v>0.80811053021599499</v>
      </c>
      <c r="Q87">
        <f t="shared" ref="Q87:Q88" si="57">P87*1000</f>
        <v>808.11053021599503</v>
      </c>
      <c r="S87" s="15"/>
      <c r="U87">
        <f t="shared" si="42"/>
        <v>1.6757085254647677</v>
      </c>
      <c r="V87">
        <f t="shared" ref="V87:V88" si="58">U87*1000</f>
        <v>1675.7085254647677</v>
      </c>
    </row>
    <row r="88" spans="1:25" x14ac:dyDescent="0.25">
      <c r="B88">
        <v>6.0000000000000001E-3</v>
      </c>
      <c r="C88" s="16">
        <v>15604489.671</v>
      </c>
      <c r="D88">
        <f t="shared" si="51"/>
        <v>14780436.471000001</v>
      </c>
      <c r="E88">
        <f t="shared" si="52"/>
        <v>702.99341122473254</v>
      </c>
      <c r="F88" s="14">
        <v>247.4285861466</v>
      </c>
      <c r="G88">
        <f t="shared" si="53"/>
        <v>3.0928573268325001</v>
      </c>
      <c r="H88">
        <f t="shared" si="54"/>
        <v>3092.8573268325003</v>
      </c>
      <c r="J88" s="15"/>
      <c r="K88">
        <v>6.0000000000000001E-3</v>
      </c>
      <c r="L88" s="16">
        <v>4715459.0889999997</v>
      </c>
      <c r="M88">
        <f t="shared" si="55"/>
        <v>4139473.8909999998</v>
      </c>
      <c r="N88">
        <f t="shared" si="56"/>
        <v>196.88341931034481</v>
      </c>
      <c r="O88" s="14">
        <v>70.317665760873396</v>
      </c>
      <c r="P88">
        <f t="shared" si="41"/>
        <v>0.87897082201091747</v>
      </c>
      <c r="Q88">
        <f t="shared" si="57"/>
        <v>878.97082201091746</v>
      </c>
      <c r="S88" s="15"/>
      <c r="U88">
        <f t="shared" si="42"/>
        <v>2.2138865048215828</v>
      </c>
      <c r="V88">
        <f t="shared" si="58"/>
        <v>2213.886504821583</v>
      </c>
    </row>
    <row r="89" spans="1:25" s="18" customFormat="1" x14ac:dyDescent="0.25">
      <c r="A89" s="17"/>
      <c r="D89" s="19"/>
      <c r="F89" s="14"/>
      <c r="J89" s="17"/>
      <c r="O89" s="14"/>
      <c r="S89" s="17"/>
      <c r="U89" s="20">
        <f>AVERAGE(U83:U88)</f>
        <v>2.4462441061065499</v>
      </c>
      <c r="V89" s="20">
        <f>AVERAGE(V83:V88)</f>
        <v>2446.2441061065501</v>
      </c>
      <c r="W89" s="20"/>
      <c r="X89" s="20">
        <f>V89/S83</f>
        <v>407.70735101775836</v>
      </c>
    </row>
    <row r="90" spans="1:25" x14ac:dyDescent="0.25">
      <c r="A90" s="21" t="s">
        <v>65</v>
      </c>
      <c r="B90">
        <v>0.01</v>
      </c>
      <c r="C90" s="16">
        <v>824053.2</v>
      </c>
      <c r="F90" s="14"/>
      <c r="G90" s="20">
        <f>AVERAGE(G83:G88)</f>
        <v>3.3420721555733608</v>
      </c>
      <c r="H90" s="20">
        <f>AVERAGE(H83:H88)</f>
        <v>3342.0721555733603</v>
      </c>
      <c r="J90" s="21" t="s">
        <v>65</v>
      </c>
      <c r="K90">
        <v>0.01</v>
      </c>
      <c r="L90">
        <v>575985.19799999997</v>
      </c>
      <c r="O90" s="14"/>
      <c r="P90" s="20">
        <f>AVERAGE(P83:P88)</f>
        <v>0.89582804946681049</v>
      </c>
      <c r="Q90" s="20">
        <f>AVERAGE(Q83:Q88)</f>
        <v>895.82804946681051</v>
      </c>
      <c r="S90" s="15"/>
    </row>
    <row r="91" spans="1:25" x14ac:dyDescent="0.25">
      <c r="F91" s="14"/>
      <c r="J91" s="15"/>
      <c r="O91" s="14"/>
      <c r="S91" s="15"/>
    </row>
    <row r="92" spans="1:25" x14ac:dyDescent="0.25">
      <c r="A92" s="15">
        <v>3</v>
      </c>
      <c r="B92" s="16">
        <v>6.2500000000000001E-4</v>
      </c>
      <c r="C92" s="16">
        <v>14659276</v>
      </c>
      <c r="D92">
        <f>C92-$C$99</f>
        <v>14084365.859999999</v>
      </c>
      <c r="E92">
        <f>D92/$E$55</f>
        <v>669.88660451843043</v>
      </c>
      <c r="F92" s="14">
        <v>235.843007963248</v>
      </c>
      <c r="G92">
        <f>F92/$G$55</f>
        <v>2.9480375995406001</v>
      </c>
      <c r="H92">
        <f>G92*1000</f>
        <v>2948.0375995406002</v>
      </c>
      <c r="J92" s="22">
        <v>3</v>
      </c>
      <c r="K92" s="23"/>
      <c r="L92" s="23" t="s">
        <v>66</v>
      </c>
      <c r="M92" s="23"/>
      <c r="N92" s="23"/>
      <c r="O92" s="14"/>
      <c r="P92" s="23"/>
      <c r="Q92" s="23">
        <v>438.891479453074</v>
      </c>
      <c r="R92" s="23"/>
      <c r="S92" s="22">
        <v>3</v>
      </c>
      <c r="T92" s="23"/>
      <c r="U92" s="23"/>
      <c r="V92" s="23">
        <f>H99-Q92</f>
        <v>1753.6579566123385</v>
      </c>
      <c r="W92" s="23"/>
      <c r="X92" s="23">
        <f>V92/S92</f>
        <v>584.55265220411286</v>
      </c>
      <c r="Y92" s="23"/>
    </row>
    <row r="93" spans="1:25" x14ac:dyDescent="0.25">
      <c r="B93" s="16">
        <v>6.2500000000000001E-4</v>
      </c>
      <c r="C93" s="16">
        <v>13905764.199999999</v>
      </c>
      <c r="D93">
        <f t="shared" ref="D93:D94" si="59">C93-$C$99</f>
        <v>13330854.059999999</v>
      </c>
      <c r="E93">
        <f t="shared" ref="E93:E94" si="60">D93/$E$55</f>
        <v>634.0477555291319</v>
      </c>
      <c r="F93" s="14">
        <v>223.30136359287701</v>
      </c>
      <c r="G93">
        <f t="shared" ref="G93:G94" si="61">F93/$G$55</f>
        <v>2.7912670449109624</v>
      </c>
      <c r="H93">
        <f t="shared" ref="H93:H94" si="62">G93*1000</f>
        <v>2791.2670449109623</v>
      </c>
      <c r="J93" s="15"/>
      <c r="O93" s="14"/>
      <c r="S93" s="15"/>
    </row>
    <row r="94" spans="1:25" x14ac:dyDescent="0.25">
      <c r="B94" s="16">
        <v>6.2500000000000001E-4</v>
      </c>
      <c r="C94" s="16">
        <v>11998675.84</v>
      </c>
      <c r="D94">
        <f t="shared" si="59"/>
        <v>11423765.699999999</v>
      </c>
      <c r="E94">
        <f t="shared" si="60"/>
        <v>543.34200713436383</v>
      </c>
      <c r="F94" s="14">
        <v>191.55929379855701</v>
      </c>
      <c r="G94">
        <f t="shared" si="61"/>
        <v>2.3944911724819624</v>
      </c>
      <c r="H94">
        <f t="shared" si="62"/>
        <v>2394.4911724819626</v>
      </c>
      <c r="J94" s="15"/>
      <c r="O94" s="14"/>
      <c r="S94" s="15"/>
    </row>
    <row r="95" spans="1:25" x14ac:dyDescent="0.25">
      <c r="B95" s="16">
        <v>6.0000000000000001E-3</v>
      </c>
      <c r="C95" s="16">
        <v>8983709.5690000001</v>
      </c>
      <c r="D95">
        <f>C95-$C$99</f>
        <v>8408799.4289999995</v>
      </c>
      <c r="E95">
        <f>D95/$E$55</f>
        <v>399.94289793103445</v>
      </c>
      <c r="F95" s="14">
        <v>141.3774191489</v>
      </c>
      <c r="G95">
        <f>F95/$G$55</f>
        <v>1.76721773936125</v>
      </c>
      <c r="H95">
        <f>G95*1000</f>
        <v>1767.2177393612501</v>
      </c>
      <c r="J95" s="15"/>
      <c r="O95" s="14"/>
      <c r="S95" s="15"/>
    </row>
    <row r="96" spans="1:25" x14ac:dyDescent="0.25">
      <c r="B96" s="16">
        <v>8.9999999999999993E-3</v>
      </c>
      <c r="C96">
        <v>7620603.5389999999</v>
      </c>
      <c r="D96">
        <f t="shared" ref="D96:D97" si="63">C96-$C$99</f>
        <v>7045693.3990000002</v>
      </c>
      <c r="E96">
        <f t="shared" ref="E96:E97" si="64">D96/$E$55</f>
        <v>335.11026868014272</v>
      </c>
      <c r="F96" s="14">
        <v>118.68953158548599</v>
      </c>
      <c r="G96">
        <f t="shared" ref="G96:G97" si="65">F96/$G$55</f>
        <v>1.4836191448185749</v>
      </c>
      <c r="H96">
        <f t="shared" ref="H96:H97" si="66">G96*1000</f>
        <v>1483.619144818575</v>
      </c>
      <c r="J96" s="15"/>
      <c r="O96" s="14"/>
      <c r="S96" s="15"/>
    </row>
    <row r="97" spans="1:26" x14ac:dyDescent="0.25">
      <c r="B97" s="16">
        <v>6.0000000000000001E-3</v>
      </c>
      <c r="C97">
        <v>9000273.4839999992</v>
      </c>
      <c r="D97">
        <f t="shared" si="63"/>
        <v>8425363.3439999986</v>
      </c>
      <c r="E97">
        <f t="shared" si="64"/>
        <v>400.73071790725322</v>
      </c>
      <c r="F97" s="14">
        <v>141.65311322233001</v>
      </c>
      <c r="G97">
        <f t="shared" si="65"/>
        <v>1.770663915279125</v>
      </c>
      <c r="H97">
        <f t="shared" si="66"/>
        <v>1770.6639152791249</v>
      </c>
      <c r="J97" s="15"/>
      <c r="O97" s="14"/>
      <c r="S97" s="15"/>
    </row>
    <row r="98" spans="1:26" s="18" customFormat="1" x14ac:dyDescent="0.25">
      <c r="A98" s="17"/>
      <c r="D98" s="19"/>
      <c r="F98" s="14"/>
      <c r="J98" s="17"/>
      <c r="O98" s="14"/>
      <c r="S98" s="17"/>
      <c r="T98" s="19"/>
    </row>
    <row r="99" spans="1:26" x14ac:dyDescent="0.25">
      <c r="A99" s="21" t="s">
        <v>65</v>
      </c>
      <c r="B99" s="16">
        <v>0.01</v>
      </c>
      <c r="C99">
        <v>574910.14</v>
      </c>
      <c r="E99" s="16"/>
      <c r="F99" s="14"/>
      <c r="G99" s="20">
        <f>AVERAGE(G92:G97)</f>
        <v>2.1925494360654123</v>
      </c>
      <c r="H99" s="20">
        <f>AVERAGE(H92:H97)</f>
        <v>2192.5494360654125</v>
      </c>
      <c r="J99" s="15"/>
      <c r="O99" s="14"/>
      <c r="S99" s="15"/>
      <c r="T99" s="16"/>
    </row>
    <row r="100" spans="1:26" x14ac:dyDescent="0.25">
      <c r="E100" s="16"/>
      <c r="F100" s="14"/>
      <c r="J100" s="15"/>
      <c r="O100" s="14"/>
      <c r="S100" s="15"/>
      <c r="T100" s="16"/>
    </row>
    <row r="101" spans="1:26" x14ac:dyDescent="0.25">
      <c r="A101" s="15">
        <v>1.5</v>
      </c>
      <c r="B101" s="16">
        <v>6.2500000000000001E-4</v>
      </c>
      <c r="C101" s="16">
        <v>5873917.2800000003</v>
      </c>
      <c r="D101" s="16">
        <f>C101-$C$108</f>
        <v>5446330.2070000004</v>
      </c>
      <c r="E101">
        <f>D101/$E$55</f>
        <v>259.04067571938168</v>
      </c>
      <c r="F101" s="14">
        <v>92.069318899391405</v>
      </c>
      <c r="G101">
        <f>F101/$G$55</f>
        <v>1.1508664862423925</v>
      </c>
      <c r="H101">
        <f>G101*1000</f>
        <v>1150.8664862423925</v>
      </c>
      <c r="J101" s="15">
        <v>1.5</v>
      </c>
      <c r="K101" s="16">
        <v>6.2500000000000001E-4</v>
      </c>
      <c r="L101">
        <v>1378050.64</v>
      </c>
      <c r="M101">
        <f>L101-$L$108</f>
        <v>1048151.8329999999</v>
      </c>
      <c r="N101">
        <f>M101/$N$55</f>
        <v>49.852643662306768</v>
      </c>
      <c r="O101" s="14">
        <v>18.8649057876817</v>
      </c>
      <c r="P101">
        <f t="shared" ref="P101:P106" si="67">O101/$P$55</f>
        <v>0.23581132234602126</v>
      </c>
      <c r="Q101">
        <f>P101*1000</f>
        <v>235.81132234602126</v>
      </c>
      <c r="S101" s="15">
        <v>1.5</v>
      </c>
      <c r="T101">
        <f t="shared" ref="T101:U106" si="68">F101-O101</f>
        <v>73.204413111709698</v>
      </c>
      <c r="U101">
        <f t="shared" si="68"/>
        <v>0.91505516389637132</v>
      </c>
      <c r="V101">
        <f>U101*1000</f>
        <v>915.05516389637137</v>
      </c>
    </row>
    <row r="102" spans="1:26" x14ac:dyDescent="0.25">
      <c r="B102" s="16">
        <v>6.2500000000000001E-4</v>
      </c>
      <c r="C102" s="16">
        <v>5920582.5599999996</v>
      </c>
      <c r="D102" s="16">
        <f t="shared" ref="D102:D103" si="69">C102-$C$108</f>
        <v>5492995.4869999997</v>
      </c>
      <c r="E102">
        <f t="shared" ref="E102:E103" si="70">D102/$E$55</f>
        <v>261.2601896313912</v>
      </c>
      <c r="F102" s="14">
        <v>92.8460278629817</v>
      </c>
      <c r="G102">
        <f t="shared" ref="G102:G103" si="71">F102/$G$55</f>
        <v>1.1605753482872712</v>
      </c>
      <c r="H102">
        <f t="shared" ref="H102:H103" si="72">G102*1000</f>
        <v>1160.5753482872713</v>
      </c>
      <c r="J102" s="15"/>
      <c r="K102" s="16">
        <v>6.2500000000000001E-4</v>
      </c>
      <c r="L102">
        <v>1335523.68</v>
      </c>
      <c r="M102">
        <f t="shared" ref="M102:M103" si="73">L102-$L$108</f>
        <v>1005624.8729999999</v>
      </c>
      <c r="N102">
        <f t="shared" ref="N102:N103" si="74">M102/$N$55</f>
        <v>47.829958287752667</v>
      </c>
      <c r="O102" s="14">
        <v>18.157076109336298</v>
      </c>
      <c r="P102">
        <f t="shared" si="67"/>
        <v>0.22696345136670373</v>
      </c>
      <c r="Q102">
        <f t="shared" ref="Q102:Q103" si="75">P102*1000</f>
        <v>226.96345136670374</v>
      </c>
      <c r="S102" s="15"/>
      <c r="T102">
        <f t="shared" si="68"/>
        <v>74.688951753645398</v>
      </c>
      <c r="U102">
        <f t="shared" si="68"/>
        <v>0.93361189692056745</v>
      </c>
      <c r="V102">
        <f t="shared" ref="V102:V103" si="76">U102*1000</f>
        <v>933.61189692056746</v>
      </c>
    </row>
    <row r="103" spans="1:26" x14ac:dyDescent="0.25">
      <c r="B103" s="16">
        <v>6.2500000000000001E-4</v>
      </c>
      <c r="C103" s="16">
        <v>4617821.16</v>
      </c>
      <c r="D103" s="16">
        <f t="shared" si="69"/>
        <v>4190234.0870000003</v>
      </c>
      <c r="E103">
        <f t="shared" si="70"/>
        <v>199.29769736028538</v>
      </c>
      <c r="F103" s="14">
        <v>71.162531512203998</v>
      </c>
      <c r="G103">
        <f t="shared" si="71"/>
        <v>0.88953164390255002</v>
      </c>
      <c r="H103">
        <f t="shared" si="72"/>
        <v>889.53164390255006</v>
      </c>
      <c r="J103" s="15"/>
      <c r="K103" s="16">
        <v>6.2500000000000001E-4</v>
      </c>
      <c r="L103">
        <v>1851419.72</v>
      </c>
      <c r="M103">
        <f t="shared" si="73"/>
        <v>1521520.9129999999</v>
      </c>
      <c r="N103">
        <f t="shared" si="74"/>
        <v>72.367225350772884</v>
      </c>
      <c r="O103" s="14">
        <v>26.7437826129127</v>
      </c>
      <c r="P103">
        <f t="shared" si="67"/>
        <v>0.33429728266140873</v>
      </c>
      <c r="Q103">
        <f t="shared" si="75"/>
        <v>334.29728266140876</v>
      </c>
      <c r="S103" s="15"/>
      <c r="T103">
        <f t="shared" si="68"/>
        <v>44.418748899291302</v>
      </c>
      <c r="U103">
        <f t="shared" si="68"/>
        <v>0.55523436124114123</v>
      </c>
      <c r="V103">
        <f t="shared" si="76"/>
        <v>555.23436124114119</v>
      </c>
    </row>
    <row r="104" spans="1:26" x14ac:dyDescent="0.25">
      <c r="B104" s="16">
        <v>6.0000000000000001E-3</v>
      </c>
      <c r="C104">
        <v>4183615.32</v>
      </c>
      <c r="D104" s="16">
        <f>C104-$C$108</f>
        <v>3756028.247</v>
      </c>
      <c r="E104">
        <f>D104/$E$55</f>
        <v>178.64581436385257</v>
      </c>
      <c r="F104" s="14">
        <v>63.935497737639999</v>
      </c>
      <c r="G104">
        <f>F104/$G$55</f>
        <v>0.79919372172049996</v>
      </c>
      <c r="H104">
        <f>G104*1000</f>
        <v>799.19372172049998</v>
      </c>
      <c r="J104" s="15"/>
      <c r="K104" s="16">
        <v>6.0000000000000001E-3</v>
      </c>
      <c r="L104">
        <v>1533651.32</v>
      </c>
      <c r="M104">
        <f>L104-$L$108</f>
        <v>1203752.513</v>
      </c>
      <c r="N104">
        <f>M104/$N$55</f>
        <v>57.253389441141501</v>
      </c>
      <c r="O104" s="14">
        <v>21.454763532414301</v>
      </c>
      <c r="P104">
        <f t="shared" si="67"/>
        <v>0.26818454415517878</v>
      </c>
      <c r="Q104">
        <f>P104*1000</f>
        <v>268.1845441551788</v>
      </c>
      <c r="S104" s="15"/>
      <c r="U104">
        <f t="shared" si="68"/>
        <v>0.53100917756532118</v>
      </c>
      <c r="V104">
        <f>U104*1000</f>
        <v>531.00917756532112</v>
      </c>
    </row>
    <row r="105" spans="1:26" x14ac:dyDescent="0.25">
      <c r="B105" s="16">
        <v>8.9999999999999993E-3</v>
      </c>
      <c r="C105">
        <v>3598880.8640000001</v>
      </c>
      <c r="D105" s="16">
        <f t="shared" ref="D105:D106" si="77">C105-$C$108</f>
        <v>3171293.7910000002</v>
      </c>
      <c r="E105">
        <f t="shared" ref="E105:E106" si="78">D105/$E$55</f>
        <v>150.83442525564806</v>
      </c>
      <c r="F105" s="14">
        <v>54.203026968725602</v>
      </c>
      <c r="G105">
        <f t="shared" ref="G105:G106" si="79">F105/$G$55</f>
        <v>0.67753783710907001</v>
      </c>
      <c r="H105">
        <f t="shared" ref="H105:H106" si="80">G105*1000</f>
        <v>677.53783710906998</v>
      </c>
      <c r="J105" s="15"/>
      <c r="K105" s="16">
        <v>8.9999999999999993E-3</v>
      </c>
      <c r="L105">
        <v>1406308.173</v>
      </c>
      <c r="M105">
        <f t="shared" ref="M105:M106" si="81">L105-$L$108</f>
        <v>1076409.3659999999</v>
      </c>
      <c r="N105">
        <f t="shared" ref="N105:N106" si="82">M105/$N$55</f>
        <v>51.19664047562425</v>
      </c>
      <c r="O105" s="14">
        <v>19.335231436268199</v>
      </c>
      <c r="P105">
        <f t="shared" si="67"/>
        <v>0.24169039295335248</v>
      </c>
      <c r="Q105">
        <f t="shared" ref="Q105:Q106" si="83">P105*1000</f>
        <v>241.69039295335247</v>
      </c>
      <c r="S105" s="15"/>
      <c r="U105">
        <f t="shared" si="68"/>
        <v>0.43584744415571752</v>
      </c>
      <c r="V105">
        <f t="shared" ref="V105:V106" si="84">U105*1000</f>
        <v>435.84744415571754</v>
      </c>
    </row>
    <row r="106" spans="1:26" x14ac:dyDescent="0.25">
      <c r="B106" s="16">
        <v>6.0000000000000001E-3</v>
      </c>
      <c r="C106">
        <v>4174799.12</v>
      </c>
      <c r="D106" s="16">
        <f t="shared" si="77"/>
        <v>3747212.0470000003</v>
      </c>
      <c r="E106">
        <f t="shared" si="78"/>
        <v>178.22649450653984</v>
      </c>
      <c r="F106" s="14">
        <v>63.788758935404999</v>
      </c>
      <c r="G106">
        <f t="shared" si="79"/>
        <v>0.79735948669256251</v>
      </c>
      <c r="H106">
        <f t="shared" si="80"/>
        <v>797.35948669256254</v>
      </c>
      <c r="J106" s="15"/>
      <c r="K106">
        <v>6.0000000000000001E-3</v>
      </c>
      <c r="L106">
        <v>1591651.8089999999</v>
      </c>
      <c r="M106">
        <f t="shared" si="81"/>
        <v>1261753.0019999999</v>
      </c>
      <c r="N106">
        <f t="shared" si="82"/>
        <v>60.012033388822822</v>
      </c>
      <c r="O106" s="14">
        <v>22.420138620003101</v>
      </c>
      <c r="P106">
        <f t="shared" si="67"/>
        <v>0.28025173275003878</v>
      </c>
      <c r="Q106">
        <f t="shared" si="83"/>
        <v>280.2517327500388</v>
      </c>
      <c r="S106" s="15"/>
      <c r="U106">
        <f t="shared" si="68"/>
        <v>0.51710775394252373</v>
      </c>
      <c r="V106">
        <f t="shared" si="84"/>
        <v>517.10775394252369</v>
      </c>
    </row>
    <row r="107" spans="1:26" s="18" customFormat="1" x14ac:dyDescent="0.25">
      <c r="A107" s="17"/>
      <c r="D107" s="19"/>
      <c r="F107" s="14"/>
      <c r="J107" s="17"/>
      <c r="O107" s="14"/>
      <c r="S107" s="17"/>
      <c r="U107" s="20">
        <f>AVERAGE(U101:U106)</f>
        <v>0.64797763295360711</v>
      </c>
      <c r="V107" s="20">
        <f>AVERAGE(V101:V106)</f>
        <v>647.97763295360699</v>
      </c>
      <c r="W107" s="20"/>
      <c r="X107" s="20">
        <f>V107/S101</f>
        <v>431.98508863573801</v>
      </c>
    </row>
    <row r="108" spans="1:26" x14ac:dyDescent="0.25">
      <c r="A108" s="21" t="s">
        <v>65</v>
      </c>
      <c r="B108">
        <v>0.01</v>
      </c>
      <c r="C108">
        <v>427587.07299999997</v>
      </c>
      <c r="E108" s="16"/>
      <c r="F108" s="14"/>
      <c r="G108" s="20">
        <f>AVERAGE(G101:G106)</f>
        <v>0.91251075399239101</v>
      </c>
      <c r="H108" s="20">
        <f>AVERAGE(H101:H106)</f>
        <v>912.51075399239096</v>
      </c>
      <c r="J108" s="21" t="s">
        <v>65</v>
      </c>
      <c r="K108">
        <v>0.01</v>
      </c>
      <c r="L108">
        <v>329898.80699999997</v>
      </c>
      <c r="O108" s="14"/>
      <c r="P108" s="20">
        <f>AVERAGE(P101:P106)</f>
        <v>0.26453312103878401</v>
      </c>
      <c r="Q108" s="20">
        <f>AVERAGE(Q101:Q106)</f>
        <v>264.53312103878403</v>
      </c>
      <c r="S108" s="15"/>
    </row>
    <row r="109" spans="1:26" x14ac:dyDescent="0.25">
      <c r="E109" s="16"/>
      <c r="F109" s="14"/>
      <c r="J109" s="15"/>
      <c r="O109" s="14"/>
      <c r="S109" s="15"/>
    </row>
    <row r="110" spans="1:26" x14ac:dyDescent="0.25">
      <c r="A110" s="15">
        <v>0.75</v>
      </c>
      <c r="B110" s="16">
        <v>6.2500000000000001E-4</v>
      </c>
      <c r="C110">
        <v>3354263.04</v>
      </c>
      <c r="D110" s="16">
        <f t="shared" ref="D110:D115" si="85">C110-$C$117</f>
        <v>3027606.5720000002</v>
      </c>
      <c r="E110">
        <f>D110/$E$55</f>
        <v>144.00031258026161</v>
      </c>
      <c r="F110" s="14">
        <v>51.8114601443759</v>
      </c>
      <c r="G110">
        <f>F110/$G$55</f>
        <v>0.64764325180469873</v>
      </c>
      <c r="H110">
        <f>G110*1000</f>
        <v>647.64325180469871</v>
      </c>
      <c r="J110" s="22">
        <v>0.75</v>
      </c>
      <c r="K110" s="23"/>
      <c r="L110" s="23" t="s">
        <v>66</v>
      </c>
      <c r="M110" s="23"/>
      <c r="N110" s="23"/>
      <c r="O110" s="14"/>
      <c r="P110" s="23"/>
      <c r="Q110" s="23">
        <v>108.06130690548299</v>
      </c>
      <c r="R110" s="23"/>
      <c r="S110" s="22">
        <v>0.75</v>
      </c>
      <c r="T110" s="23"/>
      <c r="U110" s="23"/>
      <c r="V110" s="23">
        <f>H117-Q110</f>
        <v>512.70808641294423</v>
      </c>
      <c r="W110" s="23"/>
      <c r="X110" s="23">
        <f>V110/S110</f>
        <v>683.6107818839256</v>
      </c>
      <c r="Y110" s="23"/>
      <c r="Z110" s="23"/>
    </row>
    <row r="111" spans="1:26" x14ac:dyDescent="0.25">
      <c r="B111" s="16">
        <v>6.2500000000000001E-4</v>
      </c>
      <c r="C111">
        <v>3875896.96</v>
      </c>
      <c r="D111" s="16">
        <f t="shared" si="85"/>
        <v>3549240.4920000001</v>
      </c>
      <c r="E111">
        <f t="shared" ref="E111:E112" si="86">D111/$E$55</f>
        <v>168.81048713436385</v>
      </c>
      <c r="F111" s="14">
        <v>60.493669192858803</v>
      </c>
      <c r="G111">
        <f t="shared" ref="G111:G112" si="87">F111/$G$55</f>
        <v>0.75617086491073504</v>
      </c>
      <c r="H111">
        <f t="shared" ref="H111:H112" si="88">G111*1000</f>
        <v>756.17086491073508</v>
      </c>
      <c r="J111" s="15"/>
      <c r="O111" s="14"/>
      <c r="S111" s="15"/>
    </row>
    <row r="112" spans="1:26" x14ac:dyDescent="0.25">
      <c r="B112" s="16">
        <v>6.2500000000000001E-4</v>
      </c>
      <c r="C112" s="16">
        <v>4516639.8</v>
      </c>
      <c r="D112" s="16">
        <f t="shared" si="85"/>
        <v>4189983.3319999999</v>
      </c>
      <c r="E112">
        <f t="shared" si="86"/>
        <v>199.28577084423304</v>
      </c>
      <c r="F112" s="14">
        <v>71.1583580620254</v>
      </c>
      <c r="G112">
        <f t="shared" si="87"/>
        <v>0.8894794757753175</v>
      </c>
      <c r="H112">
        <f t="shared" si="88"/>
        <v>889.4794757753175</v>
      </c>
      <c r="J112" s="15"/>
      <c r="O112" s="14"/>
      <c r="S112" s="15"/>
    </row>
    <row r="113" spans="1:24" x14ac:dyDescent="0.25">
      <c r="B113" s="16">
        <v>6.0000000000000001E-3</v>
      </c>
      <c r="C113" s="16">
        <v>2612975.787</v>
      </c>
      <c r="D113" s="16">
        <f t="shared" si="85"/>
        <v>2286319.3190000001</v>
      </c>
      <c r="E113">
        <f>D113/$E$55</f>
        <v>108.74289269916767</v>
      </c>
      <c r="F113" s="14">
        <v>39.473284243224803</v>
      </c>
      <c r="G113">
        <f>F113/$G$55</f>
        <v>0.49341605304031005</v>
      </c>
      <c r="H113">
        <f>G113*1000</f>
        <v>493.41605304031003</v>
      </c>
      <c r="J113" s="15"/>
      <c r="O113" s="14"/>
      <c r="S113" s="15"/>
    </row>
    <row r="114" spans="1:24" x14ac:dyDescent="0.25">
      <c r="B114">
        <v>8.9999999999999993E-3</v>
      </c>
      <c r="C114" s="16">
        <v>2337511.88</v>
      </c>
      <c r="D114" s="16">
        <f t="shared" si="85"/>
        <v>2010855.412</v>
      </c>
      <c r="E114">
        <f t="shared" ref="E114:E115" si="89">D114/$E$55</f>
        <v>95.641161093935793</v>
      </c>
      <c r="F114" s="14">
        <v>34.888391962623501</v>
      </c>
      <c r="G114">
        <f t="shared" ref="G114:G115" si="90">F114/$G$55</f>
        <v>0.43610489953279374</v>
      </c>
      <c r="H114">
        <f t="shared" ref="H114:H115" si="91">G114*1000</f>
        <v>436.10489953279375</v>
      </c>
      <c r="J114" s="15"/>
      <c r="O114" s="14"/>
      <c r="S114" s="15"/>
    </row>
    <row r="115" spans="1:24" x14ac:dyDescent="0.25">
      <c r="B115">
        <v>6.0000000000000001E-3</v>
      </c>
      <c r="C115" s="16">
        <v>2653281.64</v>
      </c>
      <c r="D115" s="16">
        <f t="shared" si="85"/>
        <v>2326625.1720000003</v>
      </c>
      <c r="E115">
        <f t="shared" si="89"/>
        <v>110.6599368370987</v>
      </c>
      <c r="F115" s="14">
        <v>40.144145187736598</v>
      </c>
      <c r="G115">
        <f t="shared" si="90"/>
        <v>0.50180181484670749</v>
      </c>
      <c r="H115">
        <f t="shared" si="91"/>
        <v>501.80181484670749</v>
      </c>
      <c r="J115" s="15"/>
      <c r="O115" s="14"/>
      <c r="S115" s="15"/>
    </row>
    <row r="116" spans="1:24" s="18" customFormat="1" x14ac:dyDescent="0.25">
      <c r="A116" s="17"/>
      <c r="D116" s="19"/>
      <c r="F116" s="14"/>
      <c r="J116" s="17"/>
      <c r="O116" s="14"/>
      <c r="S116" s="17"/>
    </row>
    <row r="117" spans="1:24" x14ac:dyDescent="0.25">
      <c r="A117" s="21" t="s">
        <v>65</v>
      </c>
      <c r="B117">
        <v>0.01</v>
      </c>
      <c r="C117" s="16">
        <v>326656.46799999999</v>
      </c>
      <c r="F117" s="14"/>
      <c r="G117" s="20">
        <f>AVERAGE(G110:G115)</f>
        <v>0.62076939331842718</v>
      </c>
      <c r="H117" s="20">
        <f>AVERAGE(H110:H115)</f>
        <v>620.76939331842721</v>
      </c>
      <c r="J117" s="15"/>
      <c r="O117" s="14"/>
      <c r="S117" s="15"/>
    </row>
    <row r="118" spans="1:24" x14ac:dyDescent="0.25">
      <c r="F118" s="14"/>
      <c r="J118" s="15"/>
      <c r="O118" s="14"/>
      <c r="S118" s="15"/>
    </row>
    <row r="119" spans="1:24" x14ac:dyDescent="0.25">
      <c r="A119" s="15">
        <v>0.375</v>
      </c>
      <c r="B119" s="16">
        <v>6.2500000000000001E-4</v>
      </c>
      <c r="C119" s="16">
        <v>3026558.6</v>
      </c>
      <c r="D119" s="16">
        <f>C119-$C$126</f>
        <v>2690550.5320000001</v>
      </c>
      <c r="E119">
        <f>D119/$E$55</f>
        <v>127.96910972651605</v>
      </c>
      <c r="F119" s="14">
        <v>46.201412599176599</v>
      </c>
      <c r="G119">
        <f>F119/$G$55</f>
        <v>0.57751765748970751</v>
      </c>
      <c r="H119">
        <f>G119*1000</f>
        <v>577.51765748970752</v>
      </c>
      <c r="J119" s="15">
        <v>0.375</v>
      </c>
      <c r="K119" s="16">
        <v>6.2500000000000001E-4</v>
      </c>
      <c r="L119" s="16">
        <v>763520.16</v>
      </c>
      <c r="M119">
        <f>L119-$L$126</f>
        <v>464567.18800000002</v>
      </c>
      <c r="N119">
        <f>M119/$N$55</f>
        <v>22.095942354340071</v>
      </c>
      <c r="O119" s="14">
        <v>9.1515727339555699</v>
      </c>
      <c r="P119">
        <f t="shared" ref="P119:P124" si="92">O119/$P$55</f>
        <v>0.11439465917444462</v>
      </c>
      <c r="Q119">
        <f>P119*1000</f>
        <v>114.39465917444463</v>
      </c>
      <c r="S119" s="15">
        <v>0.375</v>
      </c>
      <c r="T119">
        <f t="shared" ref="T119:U124" si="93">F119-O119</f>
        <v>37.049839865221031</v>
      </c>
      <c r="U119">
        <f t="shared" si="93"/>
        <v>0.46312299831526288</v>
      </c>
      <c r="V119">
        <f>U119*1000</f>
        <v>463.12299831526286</v>
      </c>
    </row>
    <row r="120" spans="1:24" x14ac:dyDescent="0.25">
      <c r="B120" s="16">
        <v>6.2500000000000001E-4</v>
      </c>
      <c r="C120">
        <v>3360823.64</v>
      </c>
      <c r="D120" s="16">
        <f t="shared" ref="D120:D121" si="94">C120-$C$126</f>
        <v>3024815.5720000002</v>
      </c>
      <c r="E120">
        <f t="shared" ref="E120:E121" si="95">D120/$E$55</f>
        <v>143.86756585017838</v>
      </c>
      <c r="F120" s="14">
        <v>51.765005927466298</v>
      </c>
      <c r="G120">
        <f t="shared" ref="G120:G121" si="96">F120/$G$55</f>
        <v>0.64706257409332868</v>
      </c>
      <c r="H120">
        <f t="shared" ref="H120:H121" si="97">G120*1000</f>
        <v>647.06257409332864</v>
      </c>
      <c r="J120" s="15"/>
      <c r="K120" s="16">
        <v>6.2500000000000001E-4</v>
      </c>
      <c r="L120" s="16">
        <v>754459.44</v>
      </c>
      <c r="M120">
        <f t="shared" ref="M120:M121" si="98">L120-$L$126</f>
        <v>455506.46799999994</v>
      </c>
      <c r="N120">
        <f t="shared" ref="N120:N121" si="99">M120/$N$55</f>
        <v>21.664992532699163</v>
      </c>
      <c r="O120" s="14">
        <v>9.0007637504626405</v>
      </c>
      <c r="P120">
        <f t="shared" si="92"/>
        <v>0.112509546880783</v>
      </c>
      <c r="Q120">
        <f t="shared" ref="Q120:Q121" si="100">P120*1000</f>
        <v>112.50954688078301</v>
      </c>
      <c r="S120" s="15"/>
      <c r="T120">
        <f t="shared" si="93"/>
        <v>42.764242177003659</v>
      </c>
      <c r="U120">
        <f t="shared" si="93"/>
        <v>0.53455302721254572</v>
      </c>
      <c r="V120">
        <f t="shared" ref="V120:V121" si="101">U120*1000</f>
        <v>534.55302721254577</v>
      </c>
    </row>
    <row r="121" spans="1:24" x14ac:dyDescent="0.25">
      <c r="B121" s="16">
        <v>6.2500000000000001E-4</v>
      </c>
      <c r="C121">
        <v>3406363.16</v>
      </c>
      <c r="D121" s="16">
        <f t="shared" si="94"/>
        <v>3070355.0920000002</v>
      </c>
      <c r="E121">
        <f t="shared" si="95"/>
        <v>146.0335358858502</v>
      </c>
      <c r="F121" s="14">
        <v>52.522977408550801</v>
      </c>
      <c r="G121">
        <f t="shared" si="96"/>
        <v>0.65653721760688499</v>
      </c>
      <c r="H121">
        <f t="shared" si="97"/>
        <v>656.53721760688495</v>
      </c>
      <c r="J121" s="15"/>
      <c r="K121" s="16">
        <v>6.2500000000000001E-4</v>
      </c>
      <c r="L121">
        <v>929996.24</v>
      </c>
      <c r="M121">
        <f t="shared" si="98"/>
        <v>631043.26799999992</v>
      </c>
      <c r="N121">
        <f t="shared" si="99"/>
        <v>30.013948537455406</v>
      </c>
      <c r="O121" s="14">
        <v>11.922443434312701</v>
      </c>
      <c r="P121">
        <f t="shared" si="92"/>
        <v>0.14903054292890877</v>
      </c>
      <c r="Q121">
        <f t="shared" si="100"/>
        <v>149.03054292890877</v>
      </c>
      <c r="S121" s="15"/>
      <c r="T121">
        <f t="shared" si="93"/>
        <v>40.600533974238104</v>
      </c>
      <c r="U121">
        <f t="shared" si="93"/>
        <v>0.50750667467797617</v>
      </c>
      <c r="V121">
        <f t="shared" si="101"/>
        <v>507.50667467797615</v>
      </c>
    </row>
    <row r="122" spans="1:24" x14ac:dyDescent="0.25">
      <c r="B122" s="16">
        <v>6.0000000000000001E-3</v>
      </c>
      <c r="C122">
        <v>2704699.4</v>
      </c>
      <c r="D122" s="16">
        <f>C122-$C$126</f>
        <v>2368691.3319999999</v>
      </c>
      <c r="E122">
        <f>D122/$E$55</f>
        <v>112.66070544589773</v>
      </c>
      <c r="F122" s="14">
        <v>40.844304970312599</v>
      </c>
      <c r="G122">
        <f>F122/$G$55</f>
        <v>0.51055381212890749</v>
      </c>
      <c r="H122">
        <f>G122*1000</f>
        <v>510.55381212890751</v>
      </c>
      <c r="J122" s="15"/>
      <c r="K122">
        <v>6.0000000000000001E-3</v>
      </c>
      <c r="L122">
        <v>842377.83600000001</v>
      </c>
      <c r="M122">
        <f>L122-$L$126</f>
        <v>543424.86400000006</v>
      </c>
      <c r="N122">
        <f>M122/$N$55</f>
        <v>25.846604708680147</v>
      </c>
      <c r="O122" s="14">
        <v>10.464100173660899</v>
      </c>
      <c r="P122">
        <f t="shared" si="92"/>
        <v>0.13080125217076125</v>
      </c>
      <c r="Q122">
        <f>P122*1000</f>
        <v>130.80125217076124</v>
      </c>
      <c r="S122" s="15"/>
      <c r="U122">
        <f t="shared" si="93"/>
        <v>0.37975255995814627</v>
      </c>
      <c r="V122">
        <f>U122*1000</f>
        <v>379.75255995814626</v>
      </c>
    </row>
    <row r="123" spans="1:24" x14ac:dyDescent="0.25">
      <c r="B123">
        <v>8.9999999999999993E-3</v>
      </c>
      <c r="C123">
        <v>2130214.3969999999</v>
      </c>
      <c r="D123" s="16">
        <f t="shared" ref="D123:D124" si="102">C123-$C$126</f>
        <v>1794206.3289999999</v>
      </c>
      <c r="E123">
        <f t="shared" ref="E123:E124" si="103">D123/$E$55</f>
        <v>85.336805184304396</v>
      </c>
      <c r="F123" s="14">
        <v>31.2824288591898</v>
      </c>
      <c r="G123">
        <f t="shared" ref="G123:G124" si="104">F123/$G$55</f>
        <v>0.39103036073987252</v>
      </c>
      <c r="H123">
        <f t="shared" ref="H123:H124" si="105">G123*1000</f>
        <v>391.03036073987249</v>
      </c>
      <c r="J123" s="15"/>
      <c r="K123">
        <v>8.9999999999999993E-3</v>
      </c>
      <c r="L123">
        <v>776874.16799999995</v>
      </c>
      <c r="M123">
        <f t="shared" ref="M123:M124" si="106">L123-$L$126</f>
        <v>477921.19599999994</v>
      </c>
      <c r="N123">
        <f t="shared" ref="N123:N124" si="107">M123/$N$55</f>
        <v>22.731091367419737</v>
      </c>
      <c r="O123" s="14">
        <v>9.3738402760911104</v>
      </c>
      <c r="P123">
        <f t="shared" si="92"/>
        <v>0.11717300345113887</v>
      </c>
      <c r="Q123">
        <f t="shared" ref="Q123:Q124" si="108">P123*1000</f>
        <v>117.17300345113887</v>
      </c>
      <c r="S123" s="15"/>
      <c r="U123">
        <f t="shared" si="93"/>
        <v>0.27385735728873362</v>
      </c>
      <c r="V123">
        <f t="shared" ref="V123:V124" si="109">U123*1000</f>
        <v>273.85735728873362</v>
      </c>
    </row>
    <row r="124" spans="1:24" x14ac:dyDescent="0.25">
      <c r="B124">
        <v>3.0000000000000001E-3</v>
      </c>
      <c r="C124">
        <v>2306220.0699999998</v>
      </c>
      <c r="D124" s="16">
        <f t="shared" si="102"/>
        <v>1970212.0019999999</v>
      </c>
      <c r="E124">
        <f t="shared" si="103"/>
        <v>93.708061926278233</v>
      </c>
      <c r="F124" s="14">
        <v>34.211912572924099</v>
      </c>
      <c r="G124">
        <f t="shared" si="104"/>
        <v>0.42764890716155124</v>
      </c>
      <c r="H124">
        <f t="shared" si="105"/>
        <v>427.64890716155122</v>
      </c>
      <c r="J124" s="15"/>
      <c r="K124">
        <v>6.0000000000000001E-3</v>
      </c>
      <c r="L124">
        <v>771669.48400000005</v>
      </c>
      <c r="M124">
        <f t="shared" si="106"/>
        <v>472716.51200000005</v>
      </c>
      <c r="N124">
        <f t="shared" si="107"/>
        <v>22.483543971462545</v>
      </c>
      <c r="O124" s="14">
        <v>9.2872121744015104</v>
      </c>
      <c r="P124">
        <f t="shared" si="92"/>
        <v>0.11609015218001888</v>
      </c>
      <c r="Q124">
        <f t="shared" si="108"/>
        <v>116.09015218001888</v>
      </c>
      <c r="S124" s="15"/>
      <c r="U124">
        <f t="shared" si="93"/>
        <v>0.31155875498153235</v>
      </c>
      <c r="V124">
        <f t="shared" si="109"/>
        <v>311.55875498153233</v>
      </c>
    </row>
    <row r="125" spans="1:24" s="18" customFormat="1" x14ac:dyDescent="0.25">
      <c r="A125" s="17"/>
      <c r="D125" s="19"/>
      <c r="F125" s="14"/>
      <c r="J125" s="17"/>
      <c r="O125" s="14"/>
      <c r="S125" s="17"/>
      <c r="U125" s="20">
        <f>AVERAGE(U119:U124)</f>
        <v>0.41172522873903278</v>
      </c>
      <c r="V125" s="20">
        <f>AVERAGE(V119:V124)</f>
        <v>411.72522873903284</v>
      </c>
      <c r="W125" s="20"/>
      <c r="X125" s="20">
        <f>V125/S119</f>
        <v>1097.9339433040875</v>
      </c>
    </row>
    <row r="126" spans="1:24" x14ac:dyDescent="0.25">
      <c r="A126" s="21" t="s">
        <v>65</v>
      </c>
      <c r="B126">
        <v>0.01</v>
      </c>
      <c r="C126">
        <v>336008.06800000003</v>
      </c>
      <c r="E126" s="16"/>
      <c r="F126" s="14"/>
      <c r="G126" s="20">
        <f>AVERAGE(G119:G124)</f>
        <v>0.53505842153670879</v>
      </c>
      <c r="H126" s="20">
        <f>AVERAGE(H119:H124)</f>
        <v>535.05842153670858</v>
      </c>
      <c r="J126" s="21" t="s">
        <v>65</v>
      </c>
      <c r="K126">
        <v>0.01</v>
      </c>
      <c r="L126">
        <v>298952.97200000001</v>
      </c>
      <c r="O126" s="14"/>
      <c r="P126" s="20">
        <f>AVERAGE(P119:P124)</f>
        <v>0.12333319279767589</v>
      </c>
      <c r="Q126" s="20">
        <f>AVERAGE(Q119:Q124)</f>
        <v>123.33319279767589</v>
      </c>
      <c r="S126" s="15"/>
    </row>
    <row r="127" spans="1:24" x14ac:dyDescent="0.25">
      <c r="E127" s="16"/>
      <c r="F127" s="14"/>
      <c r="J127" s="15"/>
      <c r="O127" s="14"/>
      <c r="S127" s="15"/>
    </row>
    <row r="128" spans="1:24" x14ac:dyDescent="0.25">
      <c r="A128" s="15">
        <v>0.1875</v>
      </c>
      <c r="B128" s="16">
        <v>6.2500000000000001E-4</v>
      </c>
      <c r="C128">
        <v>2143906.48</v>
      </c>
      <c r="D128" s="16">
        <f>C128-$C$135</f>
        <v>1853310.6469999999</v>
      </c>
      <c r="E128">
        <f>D128/$E$55</f>
        <v>88.147949916765754</v>
      </c>
      <c r="F128" s="14">
        <v>32.266176331131597</v>
      </c>
      <c r="G128">
        <f>F128/$G$55</f>
        <v>0.40332720413914497</v>
      </c>
      <c r="H128">
        <f>G128*1000</f>
        <v>403.32720413914495</v>
      </c>
      <c r="J128" s="22">
        <v>0.1875</v>
      </c>
      <c r="K128" s="23"/>
      <c r="L128" s="23" t="s">
        <v>66</v>
      </c>
      <c r="M128" s="23"/>
      <c r="N128" s="23"/>
      <c r="O128" s="14"/>
      <c r="P128" s="23"/>
      <c r="Q128" s="23">
        <v>25.353763768585601</v>
      </c>
      <c r="R128" s="23"/>
      <c r="S128" s="22">
        <v>0.1875</v>
      </c>
      <c r="T128" s="23"/>
      <c r="U128" s="23"/>
      <c r="V128" s="23">
        <f>H135-Q128</f>
        <v>308.75769687807025</v>
      </c>
      <c r="W128" s="23"/>
      <c r="X128" s="23">
        <f>V128/S128</f>
        <v>1646.7077166830413</v>
      </c>
    </row>
    <row r="129" spans="1:24" x14ac:dyDescent="0.25">
      <c r="B129" s="16">
        <v>6.2500000000000001E-4</v>
      </c>
      <c r="C129">
        <v>2019988.48</v>
      </c>
      <c r="D129" s="16">
        <f t="shared" ref="D129:D130" si="110">C129-$C$135</f>
        <v>1729392.6469999999</v>
      </c>
      <c r="E129">
        <f t="shared" ref="E129:E130" si="111">D129/$E$55</f>
        <v>82.254109250891787</v>
      </c>
      <c r="F129" s="14">
        <v>30.2036532634725</v>
      </c>
      <c r="G129">
        <f t="shared" ref="G129:G130" si="112">F129/$G$55</f>
        <v>0.37754566579340626</v>
      </c>
      <c r="H129">
        <f t="shared" ref="H129:H130" si="113">G129*1000</f>
        <v>377.54566579340627</v>
      </c>
      <c r="J129" s="22"/>
      <c r="K129" s="23"/>
      <c r="L129" s="23"/>
      <c r="M129" s="23"/>
      <c r="N129" s="23"/>
      <c r="O129" s="14"/>
      <c r="P129" s="23"/>
      <c r="Q129" s="23"/>
      <c r="R129" s="23"/>
      <c r="S129" s="22"/>
      <c r="T129" s="23"/>
      <c r="U129" s="23"/>
      <c r="V129" s="23"/>
      <c r="W129" s="23"/>
      <c r="X129" s="23"/>
    </row>
    <row r="130" spans="1:24" x14ac:dyDescent="0.25">
      <c r="B130" s="16">
        <v>6.2500000000000001E-4</v>
      </c>
      <c r="C130">
        <v>2146463.52</v>
      </c>
      <c r="D130" s="16">
        <f t="shared" si="110"/>
        <v>1855867.6869999999</v>
      </c>
      <c r="E130">
        <f t="shared" si="111"/>
        <v>88.269568941736026</v>
      </c>
      <c r="F130" s="14">
        <v>32.308736354381203</v>
      </c>
      <c r="G130">
        <f t="shared" si="112"/>
        <v>0.40385920442976503</v>
      </c>
      <c r="H130">
        <f t="shared" si="113"/>
        <v>403.85920442976504</v>
      </c>
      <c r="J130" s="15"/>
      <c r="O130" s="14"/>
      <c r="S130" s="15"/>
    </row>
    <row r="131" spans="1:24" x14ac:dyDescent="0.25">
      <c r="B131" s="16">
        <v>6.0000000000000001E-3</v>
      </c>
      <c r="C131">
        <v>1591437.6839999999</v>
      </c>
      <c r="D131" s="16">
        <f>C131-$C$135</f>
        <v>1300841.8509999998</v>
      </c>
      <c r="E131">
        <f>D131/$E$55</f>
        <v>61.871193864447079</v>
      </c>
      <c r="F131" s="14">
        <v>23.0707434934587</v>
      </c>
      <c r="G131">
        <f>F131/$G$55</f>
        <v>0.28838429366823376</v>
      </c>
      <c r="H131">
        <f>G131*1000</f>
        <v>288.38429366823374</v>
      </c>
      <c r="J131" s="15"/>
      <c r="O131" s="14"/>
      <c r="R131" s="16"/>
      <c r="S131" s="15"/>
    </row>
    <row r="132" spans="1:24" x14ac:dyDescent="0.25">
      <c r="B132" s="16">
        <v>8.9999999999999993E-3</v>
      </c>
      <c r="C132">
        <v>1480258.3149999999</v>
      </c>
      <c r="D132" s="16">
        <f t="shared" ref="D132:D133" si="114">C132-$C$135</f>
        <v>1189662.4819999998</v>
      </c>
      <c r="E132">
        <f t="shared" ref="E132:E133" si="115">D132/$E$55</f>
        <v>56.583233388822819</v>
      </c>
      <c r="F132" s="14">
        <v>21.220245447732701</v>
      </c>
      <c r="G132">
        <f t="shared" ref="G132:G133" si="116">F132/$G$55</f>
        <v>0.26525306809665877</v>
      </c>
      <c r="H132">
        <f t="shared" ref="H132:H133" si="117">G132*1000</f>
        <v>265.25306809665875</v>
      </c>
      <c r="J132" s="15"/>
      <c r="O132" s="14"/>
      <c r="R132" s="16"/>
      <c r="S132" s="15"/>
    </row>
    <row r="133" spans="1:24" x14ac:dyDescent="0.25">
      <c r="B133" s="16">
        <v>6.0000000000000001E-3</v>
      </c>
      <c r="C133">
        <v>1485287.1240000001</v>
      </c>
      <c r="D133" s="16">
        <f t="shared" si="114"/>
        <v>1194691.2910000002</v>
      </c>
      <c r="E133">
        <f t="shared" si="115"/>
        <v>56.822415743162914</v>
      </c>
      <c r="F133" s="14">
        <v>21.303946220218101</v>
      </c>
      <c r="G133">
        <f t="shared" si="116"/>
        <v>0.26629932775272624</v>
      </c>
      <c r="H133">
        <f t="shared" si="117"/>
        <v>266.29932775272624</v>
      </c>
      <c r="J133" s="15"/>
      <c r="O133" s="14"/>
      <c r="R133" s="16"/>
      <c r="S133" s="15"/>
    </row>
    <row r="134" spans="1:24" s="18" customFormat="1" x14ac:dyDescent="0.25">
      <c r="A134" s="17"/>
      <c r="D134" s="19"/>
      <c r="F134" s="14"/>
      <c r="J134" s="17"/>
      <c r="O134" s="14"/>
      <c r="R134" s="19"/>
      <c r="S134" s="17"/>
    </row>
    <row r="135" spans="1:24" x14ac:dyDescent="0.25">
      <c r="A135" s="21" t="s">
        <v>65</v>
      </c>
      <c r="B135" s="16">
        <v>0.01</v>
      </c>
      <c r="C135">
        <v>290595.83299999998</v>
      </c>
      <c r="F135" s="14"/>
      <c r="G135" s="20">
        <f>AVERAGE(G128:G133)</f>
        <v>0.33411146064665581</v>
      </c>
      <c r="H135" s="20">
        <f>AVERAGE(H128:H133)</f>
        <v>334.11146064665587</v>
      </c>
      <c r="J135" s="15"/>
      <c r="O135" s="14"/>
      <c r="R135" s="16"/>
      <c r="S135" s="15"/>
    </row>
    <row r="136" spans="1:24" x14ac:dyDescent="0.25">
      <c r="F136" s="14"/>
      <c r="J136" s="15"/>
      <c r="O136" s="14"/>
      <c r="R136" s="16"/>
      <c r="S136" s="15"/>
    </row>
    <row r="137" spans="1:24" x14ac:dyDescent="0.25">
      <c r="A137" s="15">
        <v>9.375E-2</v>
      </c>
      <c r="B137" s="16">
        <v>6.2500000000000001E-4</v>
      </c>
      <c r="C137" s="16">
        <v>1068851.56</v>
      </c>
      <c r="D137" s="16">
        <f>C137-$C$144</f>
        <v>770426.42200000002</v>
      </c>
      <c r="E137">
        <f>D137/$E$55</f>
        <v>36.643349441141503</v>
      </c>
      <c r="F137" s="14">
        <v>14.2423725279177</v>
      </c>
      <c r="G137">
        <f>F137/$G$55</f>
        <v>0.17802965659897124</v>
      </c>
      <c r="H137">
        <f>G137*1000</f>
        <v>178.02965659897123</v>
      </c>
      <c r="J137" s="15">
        <v>9.375E-2</v>
      </c>
      <c r="K137" s="16">
        <v>6.2500000000000001E-4</v>
      </c>
      <c r="L137">
        <v>455649.44</v>
      </c>
      <c r="M137">
        <f>L137-$L$144</f>
        <v>194879.073</v>
      </c>
      <c r="N137">
        <f>M137/$N$55</f>
        <v>9.2689214268727707</v>
      </c>
      <c r="O137" s="14">
        <v>4.6628143104630899</v>
      </c>
      <c r="P137">
        <f t="shared" ref="P137:P142" si="118">O137/$P$55</f>
        <v>5.8285178880788623E-2</v>
      </c>
      <c r="Q137">
        <f>P137*1000</f>
        <v>58.285178880788621</v>
      </c>
      <c r="R137" s="16"/>
      <c r="S137" s="15">
        <v>9.375E-2</v>
      </c>
      <c r="T137">
        <f t="shared" ref="T137:U142" si="119">F137-O137</f>
        <v>9.5795582174546112</v>
      </c>
      <c r="U137">
        <f t="shared" si="119"/>
        <v>0.11974447771818261</v>
      </c>
      <c r="V137">
        <f>U137*1000</f>
        <v>119.74447771818261</v>
      </c>
    </row>
    <row r="138" spans="1:24" x14ac:dyDescent="0.25">
      <c r="B138" s="16">
        <v>6.2500000000000001E-4</v>
      </c>
      <c r="C138" s="16">
        <v>1463745.56</v>
      </c>
      <c r="D138" s="16">
        <f t="shared" ref="D138:D139" si="120">C138-$C$144</f>
        <v>1165320.422</v>
      </c>
      <c r="E138">
        <f t="shared" ref="E138:E139" si="121">D138/$E$55</f>
        <v>55.425465969084428</v>
      </c>
      <c r="F138" s="14">
        <v>20.815089941918099</v>
      </c>
      <c r="G138">
        <f t="shared" ref="G138:G139" si="122">F138/$G$55</f>
        <v>0.26018862427397627</v>
      </c>
      <c r="H138">
        <f t="shared" ref="H138:H139" si="123">G138*1000</f>
        <v>260.18862427397625</v>
      </c>
      <c r="K138" s="16">
        <v>6.2500000000000001E-4</v>
      </c>
      <c r="L138">
        <v>412581.6</v>
      </c>
      <c r="M138">
        <f t="shared" ref="M138:M139" si="124">L138-$L$144</f>
        <v>151811.23299999998</v>
      </c>
      <c r="N138">
        <f t="shared" ref="N138:N139" si="125">M138/$N$55</f>
        <v>7.2205104875148622</v>
      </c>
      <c r="O138" s="14">
        <v>3.9459820948454398</v>
      </c>
      <c r="P138">
        <f t="shared" si="118"/>
        <v>4.9324776185567999E-2</v>
      </c>
      <c r="Q138">
        <f t="shared" ref="Q138:Q139" si="126">P138*1000</f>
        <v>49.324776185567998</v>
      </c>
      <c r="R138" s="16"/>
      <c r="T138">
        <f t="shared" si="119"/>
        <v>16.869107847072659</v>
      </c>
      <c r="U138">
        <f t="shared" si="119"/>
        <v>0.21086384808840827</v>
      </c>
      <c r="V138">
        <f t="shared" ref="V138:V139" si="127">U138*1000</f>
        <v>210.86384808840828</v>
      </c>
    </row>
    <row r="139" spans="1:24" x14ac:dyDescent="0.25">
      <c r="B139" s="16">
        <v>6.2500000000000001E-4</v>
      </c>
      <c r="C139" s="16">
        <v>1483734.16</v>
      </c>
      <c r="D139" s="16">
        <f t="shared" si="120"/>
        <v>1185309.0219999999</v>
      </c>
      <c r="E139">
        <f t="shared" si="121"/>
        <v>56.376172271105823</v>
      </c>
      <c r="F139" s="14">
        <v>21.147785345034201</v>
      </c>
      <c r="G139">
        <f t="shared" si="122"/>
        <v>0.2643473168129275</v>
      </c>
      <c r="H139">
        <f t="shared" si="123"/>
        <v>264.34731681292749</v>
      </c>
      <c r="K139" s="16">
        <v>6.2500000000000001E-4</v>
      </c>
      <c r="L139">
        <v>432496.84</v>
      </c>
      <c r="M139">
        <f t="shared" si="124"/>
        <v>171726.47300000003</v>
      </c>
      <c r="N139">
        <f t="shared" si="125"/>
        <v>8.1677276099881109</v>
      </c>
      <c r="O139" s="14">
        <v>4.2774564750792097</v>
      </c>
      <c r="P139">
        <f t="shared" si="118"/>
        <v>5.3468205938490124E-2</v>
      </c>
      <c r="Q139">
        <f t="shared" si="126"/>
        <v>53.468205938490122</v>
      </c>
      <c r="T139">
        <f t="shared" si="119"/>
        <v>16.870328869954992</v>
      </c>
      <c r="U139">
        <f t="shared" si="119"/>
        <v>0.21087911087443739</v>
      </c>
      <c r="V139">
        <f t="shared" si="127"/>
        <v>210.8791108744374</v>
      </c>
    </row>
    <row r="140" spans="1:24" x14ac:dyDescent="0.25">
      <c r="B140">
        <v>6.0000000000000001E-3</v>
      </c>
      <c r="C140" s="16">
        <v>998739.35100000002</v>
      </c>
      <c r="D140" s="16">
        <f>C140-$C$144</f>
        <v>700314.21299999999</v>
      </c>
      <c r="E140">
        <f>D140/$E$55</f>
        <v>33.308642711058262</v>
      </c>
      <c r="F140" s="14">
        <v>13.0754068837115</v>
      </c>
      <c r="G140">
        <f>F140/$G$55</f>
        <v>0.16344258604639375</v>
      </c>
      <c r="H140">
        <f>G140*1000</f>
        <v>163.44258604639376</v>
      </c>
      <c r="K140">
        <v>6.0000000000000001E-3</v>
      </c>
      <c r="L140">
        <v>485937.08</v>
      </c>
      <c r="M140">
        <f>L140-$L$144</f>
        <v>225166.71300000002</v>
      </c>
      <c r="N140">
        <f>M140/$N$55</f>
        <v>10.709475053507729</v>
      </c>
      <c r="O140" s="14">
        <v>5.1669296023791897</v>
      </c>
      <c r="P140">
        <f t="shared" si="118"/>
        <v>6.4586620029739875E-2</v>
      </c>
      <c r="Q140">
        <f>P140*1000</f>
        <v>64.586620029739876</v>
      </c>
      <c r="U140">
        <f t="shared" si="119"/>
        <v>9.8855966016653876E-2</v>
      </c>
      <c r="V140">
        <f>U140*1000</f>
        <v>98.855966016653881</v>
      </c>
      <c r="W140" s="16"/>
    </row>
    <row r="141" spans="1:24" x14ac:dyDescent="0.25">
      <c r="B141">
        <v>8.9999999999999993E-3</v>
      </c>
      <c r="C141" s="16">
        <v>990389.10900000005</v>
      </c>
      <c r="D141" s="16">
        <f t="shared" ref="D141:D142" si="128">C141-$C$144</f>
        <v>691963.97100000014</v>
      </c>
      <c r="E141">
        <f t="shared" ref="E141:E142" si="129">D141/$E$55</f>
        <v>32.91148494649228</v>
      </c>
      <c r="F141" s="14">
        <v>12.9364232939618</v>
      </c>
      <c r="G141">
        <f t="shared" ref="G141:G142" si="130">F141/$G$55</f>
        <v>0.16170529117452251</v>
      </c>
      <c r="H141">
        <f t="shared" ref="H141:H142" si="131">G141*1000</f>
        <v>161.7052911745225</v>
      </c>
      <c r="K141" s="16">
        <v>8.9999999999999993E-3</v>
      </c>
      <c r="L141">
        <v>479221.8</v>
      </c>
      <c r="M141">
        <f t="shared" ref="M141:M142" si="132">L141-$L$144</f>
        <v>218451.43299999999</v>
      </c>
      <c r="N141">
        <f t="shared" ref="N141:N142" si="133">M141/$N$55</f>
        <v>10.390080047562424</v>
      </c>
      <c r="O141" s="14">
        <v>5.0551587205118897</v>
      </c>
      <c r="P141">
        <f t="shared" si="118"/>
        <v>6.3189484006398622E-2</v>
      </c>
      <c r="Q141">
        <f t="shared" ref="Q141:Q142" si="134">P141*1000</f>
        <v>63.189484006398622</v>
      </c>
      <c r="U141">
        <f t="shared" si="119"/>
        <v>9.8515807168123887E-2</v>
      </c>
      <c r="V141">
        <f t="shared" ref="V141:V142" si="135">U141*1000</f>
        <v>98.515807168123885</v>
      </c>
      <c r="W141" s="16"/>
    </row>
    <row r="142" spans="1:24" x14ac:dyDescent="0.25">
      <c r="B142">
        <v>3.0000000000000001E-3</v>
      </c>
      <c r="C142">
        <v>1049813.99</v>
      </c>
      <c r="D142" s="16">
        <f t="shared" si="128"/>
        <v>751388.85199999996</v>
      </c>
      <c r="E142">
        <f t="shared" si="129"/>
        <v>35.737876432818069</v>
      </c>
      <c r="F142" s="14">
        <v>13.925506315139099</v>
      </c>
      <c r="G142">
        <f t="shared" si="130"/>
        <v>0.17406882893923875</v>
      </c>
      <c r="H142">
        <f t="shared" si="131"/>
        <v>174.06882893923876</v>
      </c>
      <c r="K142" s="16">
        <v>6.0000000000000001E-3</v>
      </c>
      <c r="L142">
        <v>494598.95600000001</v>
      </c>
      <c r="M142">
        <f t="shared" si="132"/>
        <v>233828.58900000001</v>
      </c>
      <c r="N142">
        <f t="shared" si="133"/>
        <v>11.121454887039238</v>
      </c>
      <c r="O142" s="14">
        <v>5.3111000845109197</v>
      </c>
      <c r="P142">
        <f t="shared" si="118"/>
        <v>6.6388751056386502E-2</v>
      </c>
      <c r="Q142">
        <f t="shared" si="134"/>
        <v>66.388751056386496</v>
      </c>
      <c r="U142">
        <f t="shared" si="119"/>
        <v>0.10768007788285225</v>
      </c>
      <c r="V142">
        <f t="shared" si="135"/>
        <v>107.68007788285225</v>
      </c>
      <c r="W142" s="16"/>
    </row>
    <row r="143" spans="1:24" s="18" customFormat="1" x14ac:dyDescent="0.25">
      <c r="A143" s="17"/>
      <c r="D143" s="19"/>
      <c r="U143" s="20">
        <f>AVERAGE(U137:U142)</f>
        <v>0.14108988129144306</v>
      </c>
      <c r="V143" s="20">
        <f>AVERAGE(V137:V142)</f>
        <v>141.08988129144305</v>
      </c>
      <c r="W143" s="20"/>
      <c r="X143" s="20">
        <f>V143/S137</f>
        <v>1504.9587337753926</v>
      </c>
    </row>
    <row r="144" spans="1:24" x14ac:dyDescent="0.25">
      <c r="A144" s="21" t="s">
        <v>65</v>
      </c>
      <c r="B144">
        <v>0.01</v>
      </c>
      <c r="C144">
        <v>298425.13799999998</v>
      </c>
      <c r="E144" s="16"/>
      <c r="G144" s="20">
        <f>AVERAGE(G137:G142)</f>
        <v>0.200297050641005</v>
      </c>
      <c r="H144" s="20">
        <f>AVERAGE(H137:H142)</f>
        <v>200.29705064100503</v>
      </c>
      <c r="J144" s="21" t="s">
        <v>65</v>
      </c>
      <c r="K144" s="16">
        <v>0.01</v>
      </c>
      <c r="L144">
        <v>260770.367</v>
      </c>
      <c r="P144" s="20">
        <f>AVERAGE(P137:P142)</f>
        <v>5.920716934956196E-2</v>
      </c>
      <c r="Q144" s="20">
        <f>AVERAGE(Q137:Q142)</f>
        <v>59.207169349561958</v>
      </c>
      <c r="V144" s="16"/>
      <c r="W144" s="16"/>
    </row>
    <row r="145" spans="1:23" x14ac:dyDescent="0.25">
      <c r="E145" s="16"/>
      <c r="V145" s="16"/>
      <c r="W145" s="16"/>
    </row>
    <row r="146" spans="1:23" s="41" customFormat="1" x14ac:dyDescent="0.25">
      <c r="A146" s="42"/>
      <c r="D146" s="43"/>
      <c r="E146" s="43"/>
      <c r="V146" s="43"/>
      <c r="W146" s="43"/>
    </row>
    <row r="147" spans="1:23" x14ac:dyDescent="0.25">
      <c r="D147" s="16"/>
      <c r="E147" s="16"/>
      <c r="V147" s="16"/>
      <c r="W147" s="16"/>
    </row>
    <row r="148" spans="1:23" x14ac:dyDescent="0.25">
      <c r="A148" s="5" t="s">
        <v>79</v>
      </c>
    </row>
    <row r="150" spans="1:23" x14ac:dyDescent="0.25">
      <c r="A150" s="6" t="s">
        <v>48</v>
      </c>
      <c r="B150" s="7"/>
      <c r="C150" s="8"/>
    </row>
    <row r="151" spans="1:23" x14ac:dyDescent="0.25">
      <c r="A151" s="9" t="s">
        <v>67</v>
      </c>
      <c r="C151" s="10"/>
    </row>
    <row r="152" spans="1:23" x14ac:dyDescent="0.25">
      <c r="A152" s="9" t="s">
        <v>68</v>
      </c>
      <c r="C152" s="10"/>
      <c r="G152" s="24"/>
      <c r="H152" t="s">
        <v>69</v>
      </c>
    </row>
    <row r="153" spans="1:23" x14ac:dyDescent="0.25">
      <c r="A153" s="9" t="s">
        <v>70</v>
      </c>
      <c r="C153" s="10"/>
    </row>
    <row r="154" spans="1:23" x14ac:dyDescent="0.25">
      <c r="A154" s="9" t="s">
        <v>71</v>
      </c>
      <c r="C154" s="10"/>
    </row>
    <row r="155" spans="1:23" x14ac:dyDescent="0.25">
      <c r="A155" s="9" t="s">
        <v>72</v>
      </c>
      <c r="C155" s="10"/>
    </row>
    <row r="156" spans="1:23" x14ac:dyDescent="0.25">
      <c r="A156" s="9" t="s">
        <v>73</v>
      </c>
      <c r="C156" s="10"/>
    </row>
    <row r="157" spans="1:23" x14ac:dyDescent="0.25">
      <c r="A157" s="11" t="s">
        <v>74</v>
      </c>
      <c r="B157" s="12"/>
      <c r="C157" s="12"/>
    </row>
    <row r="158" spans="1:23" x14ac:dyDescent="0.25">
      <c r="A158" s="13"/>
    </row>
    <row r="159" spans="1:23" x14ac:dyDescent="0.25">
      <c r="A159" s="13"/>
    </row>
    <row r="160" spans="1:23" x14ac:dyDescent="0.25">
      <c r="A160" s="5"/>
      <c r="K160" s="5"/>
    </row>
    <row r="161" spans="1:19" x14ac:dyDescent="0.25">
      <c r="A161" s="13"/>
      <c r="G161" t="s">
        <v>57</v>
      </c>
      <c r="H161" s="25" t="s">
        <v>75</v>
      </c>
      <c r="I161" s="25" t="s">
        <v>76</v>
      </c>
      <c r="S161" s="14"/>
    </row>
    <row r="162" spans="1:19" x14ac:dyDescent="0.25">
      <c r="A162" s="15" t="s">
        <v>77</v>
      </c>
      <c r="B162" t="s">
        <v>60</v>
      </c>
      <c r="C162" t="s">
        <v>61</v>
      </c>
      <c r="D162" t="s">
        <v>62</v>
      </c>
      <c r="E162">
        <v>21025</v>
      </c>
      <c r="F162" t="s">
        <v>63</v>
      </c>
      <c r="G162" s="26">
        <v>76.599999999999994</v>
      </c>
      <c r="K162" s="15"/>
      <c r="L162" s="34"/>
      <c r="M162" s="34"/>
      <c r="N162" s="34"/>
      <c r="O162" s="34"/>
      <c r="S162" s="14"/>
    </row>
    <row r="163" spans="1:19" x14ac:dyDescent="0.25">
      <c r="F163" s="14"/>
      <c r="K163" s="15"/>
      <c r="L163" s="34"/>
      <c r="M163" s="34"/>
      <c r="N163" s="35"/>
      <c r="O163" s="34"/>
    </row>
    <row r="164" spans="1:19" x14ac:dyDescent="0.25">
      <c r="A164" s="15">
        <v>2000</v>
      </c>
      <c r="B164" s="16">
        <v>5.0000000000000001E-3</v>
      </c>
      <c r="C164">
        <v>1411680.66</v>
      </c>
      <c r="D164" s="16">
        <f>C164-C170</f>
        <v>1170225.1409999998</v>
      </c>
      <c r="E164">
        <f t="shared" ref="E164:E169" si="136">D164/$E$57</f>
        <v>336.72434187294232</v>
      </c>
      <c r="F164" s="14">
        <v>24.332403441992899</v>
      </c>
      <c r="G164">
        <f>F164/$G$57</f>
        <v>1.598722759562357</v>
      </c>
      <c r="H164">
        <f>G164*1000</f>
        <v>1598.7227595623569</v>
      </c>
      <c r="I164">
        <f>(H164/$H236)*100</f>
        <v>67.440715183385009</v>
      </c>
      <c r="K164" s="15"/>
      <c r="L164" s="34"/>
      <c r="M164" s="36"/>
      <c r="N164" s="37"/>
      <c r="O164" s="34"/>
    </row>
    <row r="165" spans="1:19" x14ac:dyDescent="0.25">
      <c r="B165">
        <v>2E-3</v>
      </c>
      <c r="C165">
        <v>1062983.1629999999</v>
      </c>
      <c r="D165" s="16">
        <f>C165-C170</f>
        <v>821527.64399999997</v>
      </c>
      <c r="E165">
        <f t="shared" si="136"/>
        <v>236.38900376037031</v>
      </c>
      <c r="F165" s="14">
        <v>18.267281104881199</v>
      </c>
      <c r="G165">
        <f t="shared" ref="G165:G166" si="137">F165/$G$57</f>
        <v>1.2002233206151809</v>
      </c>
      <c r="H165">
        <f t="shared" ref="H165:H166" si="138">G165*1000</f>
        <v>1200.2233206151809</v>
      </c>
      <c r="I165">
        <f t="shared" ref="I165:I169" si="139">(H165/$H237)*100</f>
        <v>58.638815903282037</v>
      </c>
      <c r="K165" s="15"/>
      <c r="L165" s="34"/>
      <c r="M165" s="36"/>
      <c r="N165" s="37"/>
      <c r="O165" s="34"/>
    </row>
    <row r="166" spans="1:19" x14ac:dyDescent="0.25">
      <c r="B166">
        <v>7.0000000000000001E-3</v>
      </c>
      <c r="C166">
        <v>1120786.267</v>
      </c>
      <c r="D166" s="16">
        <f>C166-C170</f>
        <v>879330.74800000002</v>
      </c>
      <c r="E166">
        <f t="shared" si="136"/>
        <v>253.02145462019445</v>
      </c>
      <c r="F166" s="14">
        <v>19.2726881061905</v>
      </c>
      <c r="G166">
        <f t="shared" si="137"/>
        <v>1.2662820253974023</v>
      </c>
      <c r="H166">
        <f t="shared" si="138"/>
        <v>1266.2820253974023</v>
      </c>
      <c r="I166">
        <f t="shared" si="139"/>
        <v>62.136465622725368</v>
      </c>
      <c r="K166" s="15"/>
      <c r="L166" s="34"/>
      <c r="M166" s="36"/>
      <c r="N166" s="37"/>
      <c r="O166" s="34"/>
    </row>
    <row r="167" spans="1:19" x14ac:dyDescent="0.25">
      <c r="B167">
        <v>4.0000000000000001E-3</v>
      </c>
      <c r="C167">
        <v>939345.14</v>
      </c>
      <c r="D167" s="16">
        <f>C167-C170</f>
        <v>697889.62100000004</v>
      </c>
      <c r="E167">
        <f t="shared" si="136"/>
        <v>200.81300178730496</v>
      </c>
      <c r="F167" s="14">
        <v>16.116764558717001</v>
      </c>
      <c r="G167">
        <f>F167/$G$57</f>
        <v>1.0589269725020845</v>
      </c>
      <c r="H167">
        <f>G167*1000</f>
        <v>1058.9269725020845</v>
      </c>
      <c r="I167">
        <f t="shared" si="139"/>
        <v>34.461653348389461</v>
      </c>
      <c r="K167" s="15"/>
      <c r="L167" s="34"/>
      <c r="M167" s="36"/>
      <c r="N167" s="37"/>
      <c r="O167" s="34"/>
    </row>
    <row r="168" spans="1:19" x14ac:dyDescent="0.25">
      <c r="B168">
        <v>4.0000000000000001E-3</v>
      </c>
      <c r="C168">
        <v>1066236.1599999999</v>
      </c>
      <c r="D168" s="16">
        <f>C168-C170</f>
        <v>824780.64099999995</v>
      </c>
      <c r="E168">
        <f t="shared" si="136"/>
        <v>237.32503156866335</v>
      </c>
      <c r="F168" s="14">
        <v>18.323862586948898</v>
      </c>
      <c r="G168">
        <f>F168/$G$57</f>
        <v>1.2039409189760271</v>
      </c>
      <c r="H168">
        <f>G168*1000</f>
        <v>1203.940918976027</v>
      </c>
      <c r="I168">
        <f t="shared" si="139"/>
        <v>50.192140548279809</v>
      </c>
      <c r="K168" s="15"/>
      <c r="L168" s="34"/>
      <c r="M168" s="38"/>
      <c r="N168" s="37"/>
      <c r="O168" s="34"/>
    </row>
    <row r="169" spans="1:19" x14ac:dyDescent="0.25">
      <c r="B169">
        <v>5.0000000000000001E-3</v>
      </c>
      <c r="C169">
        <v>1017688.3149999999</v>
      </c>
      <c r="D169" s="16">
        <f>C169-C170</f>
        <v>776232.79599999997</v>
      </c>
      <c r="E169">
        <f t="shared" si="136"/>
        <v>223.35571866960422</v>
      </c>
      <c r="F169" s="14">
        <v>17.479438372500301</v>
      </c>
      <c r="G169">
        <f t="shared" ref="G169" si="140">F169/$G$57</f>
        <v>1.1484593380634442</v>
      </c>
      <c r="H169">
        <f t="shared" ref="H169" si="141">G169*1000</f>
        <v>1148.4593380634442</v>
      </c>
      <c r="I169">
        <f t="shared" si="139"/>
        <v>49.855514051932417</v>
      </c>
      <c r="K169" s="15"/>
      <c r="L169" s="34"/>
      <c r="M169" s="38"/>
      <c r="N169" s="37"/>
      <c r="O169" s="34"/>
    </row>
    <row r="170" spans="1:19" x14ac:dyDescent="0.25">
      <c r="A170" s="21" t="s">
        <v>65</v>
      </c>
      <c r="B170">
        <v>0.04</v>
      </c>
      <c r="C170">
        <v>241455.519</v>
      </c>
      <c r="F170" s="14"/>
      <c r="G170" s="20">
        <f>AVERAGE(G164:G168)</f>
        <v>1.2656191994106103</v>
      </c>
      <c r="H170" s="20">
        <f>AVERAGE(H164:H168)</f>
        <v>1265.6191994106105</v>
      </c>
      <c r="I170" s="20">
        <f>AVERAGE(I164:I169)</f>
        <v>53.787550776332345</v>
      </c>
      <c r="K170" s="15"/>
      <c r="L170" s="34"/>
      <c r="M170" s="38"/>
      <c r="N170" s="37"/>
      <c r="O170" s="34"/>
    </row>
    <row r="171" spans="1:19" x14ac:dyDescent="0.25">
      <c r="F171" s="14"/>
      <c r="K171" s="27"/>
      <c r="L171" s="39"/>
      <c r="M171" s="38"/>
      <c r="N171" s="37"/>
      <c r="O171" s="39"/>
      <c r="P171" s="14"/>
      <c r="Q171" s="14"/>
    </row>
    <row r="172" spans="1:19" x14ac:dyDescent="0.25">
      <c r="A172" s="15">
        <v>500</v>
      </c>
      <c r="B172">
        <v>3.0000000000000001E-3</v>
      </c>
      <c r="C172">
        <v>1315184.8700000001</v>
      </c>
      <c r="D172" s="16">
        <f>C172-C178</f>
        <v>1089610.534</v>
      </c>
      <c r="E172">
        <f t="shared" ref="E172:E177" si="142">D172/$E$57</f>
        <v>313.52803584910782</v>
      </c>
      <c r="F172" s="14">
        <v>22.930221140001901</v>
      </c>
      <c r="G172">
        <f>F172/$G$57</f>
        <v>1.5065945501730693</v>
      </c>
      <c r="H172">
        <f>G172*1000</f>
        <v>1506.5945501730694</v>
      </c>
      <c r="I172">
        <f>(H172/$H236)*100</f>
        <v>63.554367602095162</v>
      </c>
      <c r="J172" s="23"/>
      <c r="K172" s="27"/>
      <c r="L172" s="39"/>
      <c r="M172" s="39"/>
      <c r="N172" s="39"/>
      <c r="O172" s="39"/>
      <c r="P172" s="14"/>
      <c r="Q172" s="14"/>
    </row>
    <row r="173" spans="1:19" x14ac:dyDescent="0.25">
      <c r="B173">
        <v>2E-3</v>
      </c>
      <c r="C173">
        <v>1215515.8</v>
      </c>
      <c r="D173" s="16">
        <f>C173-C178</f>
        <v>989941.46400000004</v>
      </c>
      <c r="E173">
        <f t="shared" si="142"/>
        <v>284.84893742180941</v>
      </c>
      <c r="F173" s="14">
        <v>21.196612200832</v>
      </c>
      <c r="G173">
        <f t="shared" ref="G173:G174" si="143">F173/$G$57</f>
        <v>1.3926904685709818</v>
      </c>
      <c r="H173">
        <f t="shared" ref="H173:H174" si="144">G173*1000</f>
        <v>1392.6904685709817</v>
      </c>
      <c r="I173">
        <f t="shared" ref="I173:I176" si="145">(H173/$H237)*100</f>
        <v>68.042103993556125</v>
      </c>
      <c r="J173" s="23"/>
      <c r="K173" s="27"/>
      <c r="L173" s="39"/>
      <c r="M173" s="39"/>
      <c r="N173" s="39"/>
      <c r="O173" s="39"/>
      <c r="P173" s="14"/>
      <c r="Q173" s="14"/>
    </row>
    <row r="174" spans="1:19" x14ac:dyDescent="0.25">
      <c r="B174">
        <v>7.0000000000000001E-3</v>
      </c>
      <c r="C174">
        <v>1099078.8529999999</v>
      </c>
      <c r="D174" s="16">
        <f>C174-C178</f>
        <v>873504.51699999988</v>
      </c>
      <c r="E174">
        <f t="shared" si="142"/>
        <v>251.34499619323026</v>
      </c>
      <c r="F174" s="14">
        <v>19.171348673760502</v>
      </c>
      <c r="G174">
        <f t="shared" si="143"/>
        <v>1.25962367545457</v>
      </c>
      <c r="H174">
        <f t="shared" si="144"/>
        <v>1259.62367545457</v>
      </c>
      <c r="I174">
        <f t="shared" si="145"/>
        <v>61.809740356134746</v>
      </c>
      <c r="K174" s="27"/>
      <c r="L174" s="39"/>
      <c r="M174" s="39"/>
      <c r="N174" s="39"/>
      <c r="O174" s="39"/>
      <c r="P174" s="14"/>
      <c r="Q174" s="14"/>
    </row>
    <row r="175" spans="1:19" x14ac:dyDescent="0.25">
      <c r="B175">
        <v>4.0000000000000001E-3</v>
      </c>
      <c r="C175">
        <v>1146267.8600000001</v>
      </c>
      <c r="D175" s="16">
        <f>C175-C178</f>
        <v>920693.52400000009</v>
      </c>
      <c r="E175">
        <f t="shared" si="142"/>
        <v>264.923312680376</v>
      </c>
      <c r="F175" s="14">
        <v>19.992137746667101</v>
      </c>
      <c r="G175">
        <f>F175/$G$57</f>
        <v>1.313552346117298</v>
      </c>
      <c r="H175">
        <f>G175*1000</f>
        <v>1313.5523461172979</v>
      </c>
      <c r="I175">
        <f t="shared" si="145"/>
        <v>42.748165626472336</v>
      </c>
      <c r="K175" s="27"/>
      <c r="L175" s="14"/>
      <c r="M175" s="14"/>
      <c r="N175" s="14"/>
      <c r="O175" s="14"/>
      <c r="P175" s="14"/>
      <c r="Q175" s="14"/>
    </row>
    <row r="176" spans="1:19" x14ac:dyDescent="0.25">
      <c r="B176">
        <v>4.0000000000000001E-3</v>
      </c>
      <c r="C176">
        <v>1189278.473</v>
      </c>
      <c r="D176" s="16">
        <f>C176-C178</f>
        <v>963704.13699999999</v>
      </c>
      <c r="E176">
        <f t="shared" si="142"/>
        <v>277.29932465325226</v>
      </c>
      <c r="F176" s="14">
        <v>20.740249315198099</v>
      </c>
      <c r="G176">
        <f>F176/$G$57</f>
        <v>1.3627058542840376</v>
      </c>
      <c r="H176">
        <f>G176*1000</f>
        <v>1362.7058542840375</v>
      </c>
      <c r="I176">
        <f t="shared" si="145"/>
        <v>56.811030081410529</v>
      </c>
      <c r="K176" s="27"/>
      <c r="L176" s="14"/>
      <c r="M176" s="14"/>
      <c r="N176" s="14"/>
      <c r="O176" s="14"/>
      <c r="P176" s="14"/>
      <c r="Q176" s="14"/>
    </row>
    <row r="177" spans="1:17" x14ac:dyDescent="0.25">
      <c r="B177" s="24">
        <v>5.0000000000000001E-3</v>
      </c>
      <c r="C177" s="24">
        <v>365346.07</v>
      </c>
      <c r="D177" s="28">
        <f>C177-C178</f>
        <v>139771.734</v>
      </c>
      <c r="E177" s="24">
        <f t="shared" si="142"/>
        <v>40.21836781200205</v>
      </c>
      <c r="F177" s="29">
        <v>6.4090572036157898</v>
      </c>
      <c r="G177" s="24">
        <f t="shared" ref="G177" si="146">F177/$G$57</f>
        <v>0.42109714493203532</v>
      </c>
      <c r="H177" s="24"/>
      <c r="I177" s="24"/>
      <c r="K177" s="27"/>
      <c r="L177" s="14"/>
      <c r="M177" s="14"/>
      <c r="N177" s="14"/>
      <c r="O177" s="14"/>
      <c r="P177" s="14"/>
      <c r="Q177" s="14"/>
    </row>
    <row r="178" spans="1:17" x14ac:dyDescent="0.25">
      <c r="A178" s="21" t="s">
        <v>65</v>
      </c>
      <c r="B178">
        <v>0.04</v>
      </c>
      <c r="C178">
        <v>225574.33600000001</v>
      </c>
      <c r="F178" s="14"/>
      <c r="G178" s="20">
        <f>AVERAGE(G172:G176)</f>
        <v>1.3670333789199911</v>
      </c>
      <c r="H178" s="20">
        <f>AVERAGE(H172:H176)</f>
        <v>1367.0333789199913</v>
      </c>
      <c r="I178" s="20">
        <f>AVERAGE(I172:I176)</f>
        <v>58.593081531933777</v>
      </c>
      <c r="K178" s="15"/>
      <c r="N178" s="20"/>
    </row>
    <row r="179" spans="1:17" x14ac:dyDescent="0.25">
      <c r="E179" s="16"/>
      <c r="F179" s="14"/>
      <c r="K179" s="15"/>
    </row>
    <row r="180" spans="1:17" x14ac:dyDescent="0.25">
      <c r="A180" s="15">
        <v>125</v>
      </c>
      <c r="B180">
        <v>4.0000000000000001E-3</v>
      </c>
      <c r="C180">
        <v>1484866.48</v>
      </c>
      <c r="D180" s="16">
        <f>C180-C186</f>
        <v>1262796.4669999999</v>
      </c>
      <c r="E180">
        <f t="shared" ref="E180:E185" si="147">D180/$E$57</f>
        <v>363.36111263742862</v>
      </c>
      <c r="F180" s="14">
        <v>25.942556711793099</v>
      </c>
      <c r="G180">
        <f t="shared" ref="G180:G181" si="148">F180/$G$57</f>
        <v>1.7045153782385207</v>
      </c>
      <c r="H180">
        <f t="shared" ref="H180:H182" si="149">G180*1000</f>
        <v>1704.5153782385207</v>
      </c>
      <c r="I180">
        <f>(H180/$H236)*100</f>
        <v>71.903483866678613</v>
      </c>
      <c r="K180" s="15"/>
    </row>
    <row r="181" spans="1:17" x14ac:dyDescent="0.25">
      <c r="B181">
        <v>2E-3</v>
      </c>
      <c r="C181">
        <v>1139445.531</v>
      </c>
      <c r="D181" s="16">
        <f>C181-C186</f>
        <v>917375.51799999992</v>
      </c>
      <c r="E181">
        <f t="shared" si="147"/>
        <v>263.9685789735563</v>
      </c>
      <c r="F181" s="14">
        <v>19.934425515567199</v>
      </c>
      <c r="G181">
        <f t="shared" si="148"/>
        <v>1.309760453648291</v>
      </c>
      <c r="H181">
        <f t="shared" si="149"/>
        <v>1309.7604536482909</v>
      </c>
      <c r="I181">
        <f t="shared" ref="I181:I185" si="150">(H181/$H237)*100</f>
        <v>63.990426447901051</v>
      </c>
      <c r="K181" s="15"/>
    </row>
    <row r="182" spans="1:17" x14ac:dyDescent="0.25">
      <c r="B182">
        <v>3.0000000000000001E-3</v>
      </c>
      <c r="C182">
        <v>1346700.06</v>
      </c>
      <c r="D182" s="16">
        <f>C182-C186</f>
        <v>1124630.047</v>
      </c>
      <c r="E182">
        <f t="shared" si="147"/>
        <v>323.60466303347971</v>
      </c>
      <c r="F182" s="14">
        <v>23.539338309368301</v>
      </c>
      <c r="G182">
        <f>F182/$G$57</f>
        <v>1.5466156473173678</v>
      </c>
      <c r="H182">
        <f t="shared" si="149"/>
        <v>1546.6156473173678</v>
      </c>
      <c r="I182">
        <f t="shared" si="150"/>
        <v>75.892437919542388</v>
      </c>
      <c r="K182" s="15"/>
    </row>
    <row r="183" spans="1:17" x14ac:dyDescent="0.25">
      <c r="B183" s="24">
        <v>4.0000000000000001E-3</v>
      </c>
      <c r="C183" s="24">
        <v>455977.16700000002</v>
      </c>
      <c r="D183" s="28">
        <f>C183-C186</f>
        <v>233907.15400000001</v>
      </c>
      <c r="E183" s="24">
        <f t="shared" si="147"/>
        <v>67.305196009306201</v>
      </c>
      <c r="F183" s="29">
        <v>8.0464157721762408</v>
      </c>
      <c r="G183" s="24">
        <f>F183/$G$57</f>
        <v>0.52867724549063588</v>
      </c>
      <c r="H183" s="24"/>
      <c r="I183" s="24"/>
      <c r="K183" s="15"/>
    </row>
    <row r="184" spans="1:17" x14ac:dyDescent="0.25">
      <c r="B184" s="24">
        <v>4.0000000000000001E-3</v>
      </c>
      <c r="C184" s="24">
        <v>398687.16700000002</v>
      </c>
      <c r="D184" s="28">
        <f>C184-C186</f>
        <v>176617.15400000001</v>
      </c>
      <c r="E184" s="24">
        <f t="shared" si="147"/>
        <v>50.820387342987459</v>
      </c>
      <c r="F184" s="29">
        <v>7.0499335550195799</v>
      </c>
      <c r="G184" s="24">
        <f>F184/$G$57</f>
        <v>0.46320492978350192</v>
      </c>
      <c r="H184" s="24"/>
      <c r="I184" s="24"/>
      <c r="K184" s="15"/>
    </row>
    <row r="185" spans="1:17" x14ac:dyDescent="0.25">
      <c r="B185">
        <v>5.0000000000000001E-3</v>
      </c>
      <c r="C185">
        <v>1304417.48</v>
      </c>
      <c r="D185" s="16">
        <f>C185-C186</f>
        <v>1082347.4669999999</v>
      </c>
      <c r="E185">
        <f t="shared" si="147"/>
        <v>311.43813761511143</v>
      </c>
      <c r="F185" s="14">
        <v>22.8038899231824</v>
      </c>
      <c r="G185">
        <f t="shared" ref="G185" si="151">F185/$G$57</f>
        <v>1.4982941538700891</v>
      </c>
      <c r="H185">
        <f t="shared" ref="H185" si="152">G185*1000</f>
        <v>1498.2941538700891</v>
      </c>
      <c r="I185">
        <f t="shared" si="150"/>
        <v>65.042115786316046</v>
      </c>
      <c r="K185" s="15"/>
    </row>
    <row r="186" spans="1:17" x14ac:dyDescent="0.25">
      <c r="A186" s="21" t="s">
        <v>65</v>
      </c>
      <c r="B186">
        <v>0.04</v>
      </c>
      <c r="C186">
        <v>222070.01300000001</v>
      </c>
      <c r="F186" s="14"/>
      <c r="G186" s="20">
        <f>AVERAGE(G180:G185)</f>
        <v>1.1751779680580678</v>
      </c>
      <c r="H186" s="20">
        <f>AVERAGE(H180:H182,H185)</f>
        <v>1514.7964082685671</v>
      </c>
      <c r="I186" s="20">
        <f>AVERAGE(I180:I182,I185)</f>
        <v>69.207116005109526</v>
      </c>
      <c r="K186" s="15"/>
      <c r="N186" s="30"/>
    </row>
    <row r="187" spans="1:17" x14ac:dyDescent="0.25">
      <c r="F187" s="14"/>
      <c r="K187" s="15"/>
    </row>
    <row r="188" spans="1:17" x14ac:dyDescent="0.25">
      <c r="A188" s="15">
        <v>31.25</v>
      </c>
      <c r="B188">
        <v>5.0000000000000001E-3</v>
      </c>
      <c r="C188">
        <v>1981652.605</v>
      </c>
      <c r="D188" s="16">
        <f>C188-C194</f>
        <v>1786379.946</v>
      </c>
      <c r="E188">
        <f t="shared" ref="E188:E193" si="153">D188/$E$57</f>
        <v>514.01870509964738</v>
      </c>
      <c r="F188" s="14">
        <v>35.049584658710401</v>
      </c>
      <c r="G188">
        <f t="shared" ref="G188:G189" si="154">F188/$G$57</f>
        <v>2.3028784986518596</v>
      </c>
      <c r="H188">
        <f t="shared" ref="H188:H190" si="155">G188*1000</f>
        <v>2302.8784986518594</v>
      </c>
      <c r="I188">
        <f>(H188/$H236)*100</f>
        <v>97.144906457725128</v>
      </c>
      <c r="J188" s="23"/>
      <c r="K188" s="27"/>
      <c r="L188" s="23"/>
      <c r="M188" s="23"/>
      <c r="N188" s="23"/>
      <c r="O188" s="23"/>
      <c r="P188" s="23"/>
      <c r="Q188" s="23"/>
    </row>
    <row r="189" spans="1:17" x14ac:dyDescent="0.25">
      <c r="B189">
        <v>2E-3</v>
      </c>
      <c r="C189">
        <v>1678633.8119999999</v>
      </c>
      <c r="D189" s="16">
        <f>C189-C194</f>
        <v>1483361.1529999999</v>
      </c>
      <c r="E189">
        <f t="shared" si="153"/>
        <v>426.82710403656756</v>
      </c>
      <c r="F189" s="14">
        <v>29.778981739370799</v>
      </c>
      <c r="G189">
        <f t="shared" si="154"/>
        <v>1.9565817234955667</v>
      </c>
      <c r="H189">
        <f t="shared" si="155"/>
        <v>1956.5817234955666</v>
      </c>
      <c r="I189">
        <f t="shared" ref="I189:I192" si="156">(H189/$H237)*100</f>
        <v>95.591906533674504</v>
      </c>
      <c r="K189" s="15"/>
    </row>
    <row r="190" spans="1:17" x14ac:dyDescent="0.25">
      <c r="B190">
        <v>7.0000000000000001E-3</v>
      </c>
      <c r="C190">
        <v>1887303.8370000001</v>
      </c>
      <c r="D190" s="16">
        <f>C190-C194</f>
        <v>1692031.1780000001</v>
      </c>
      <c r="E190">
        <f t="shared" si="153"/>
        <v>486.87048746336018</v>
      </c>
      <c r="F190" s="14">
        <v>33.408515203681198</v>
      </c>
      <c r="G190">
        <f>F190/$G$57</f>
        <v>2.1950545800639429</v>
      </c>
      <c r="H190">
        <f t="shared" si="155"/>
        <v>2195.0545800639429</v>
      </c>
      <c r="I190">
        <f t="shared" si="156"/>
        <v>107.71133974782934</v>
      </c>
      <c r="K190" s="15"/>
    </row>
    <row r="191" spans="1:17" x14ac:dyDescent="0.25">
      <c r="B191" s="31">
        <v>4.0000000000000001E-3</v>
      </c>
      <c r="C191" s="31">
        <v>2440133.3330000001</v>
      </c>
      <c r="D191" s="32">
        <f>C191-C194</f>
        <v>2244860.6740000001</v>
      </c>
      <c r="E191" s="31">
        <f t="shared" si="153"/>
        <v>645.94342282131834</v>
      </c>
      <c r="F191" s="33">
        <v>43.024238140032601</v>
      </c>
      <c r="G191" s="31">
        <f>F191/$G$57</f>
        <v>2.8268407143288483</v>
      </c>
      <c r="H191" s="31">
        <f>G191*1000</f>
        <v>2826.8407143288482</v>
      </c>
      <c r="I191">
        <f t="shared" si="156"/>
        <v>91.99652789854936</v>
      </c>
      <c r="K191" s="15"/>
    </row>
    <row r="192" spans="1:17" x14ac:dyDescent="0.25">
      <c r="B192" s="31">
        <v>4.0000000000000001E-3</v>
      </c>
      <c r="C192" s="31">
        <v>2117132.9670000002</v>
      </c>
      <c r="D192" s="32">
        <f>C192-C194</f>
        <v>1921860.3080000002</v>
      </c>
      <c r="E192" s="31">
        <f t="shared" si="153"/>
        <v>553.00225974467457</v>
      </c>
      <c r="F192" s="33">
        <v>37.406082719963898</v>
      </c>
      <c r="G192" s="31">
        <f>F192/$G$57</f>
        <v>2.4577085421521563</v>
      </c>
      <c r="H192" s="31">
        <f>G192*1000</f>
        <v>2457.7085421521565</v>
      </c>
      <c r="I192">
        <f t="shared" si="156"/>
        <v>102.46154992333574</v>
      </c>
      <c r="K192" s="15"/>
    </row>
    <row r="193" spans="1:18" x14ac:dyDescent="0.25">
      <c r="B193" s="24">
        <v>5.0000000000000001E-3</v>
      </c>
      <c r="C193" s="24">
        <v>482349.43</v>
      </c>
      <c r="D193" s="28">
        <f>C193-C194</f>
        <v>287076.77099999995</v>
      </c>
      <c r="E193" s="24">
        <f t="shared" si="153"/>
        <v>82.604392432878328</v>
      </c>
      <c r="F193" s="29">
        <v>8.9712295139028893</v>
      </c>
      <c r="G193" s="24">
        <f t="shared" ref="G193" si="157">F193/$G$57</f>
        <v>0.58944069538078459</v>
      </c>
      <c r="H193" s="24"/>
      <c r="I193" s="24"/>
      <c r="K193" s="15"/>
    </row>
    <row r="194" spans="1:18" x14ac:dyDescent="0.25">
      <c r="A194" s="21" t="s">
        <v>65</v>
      </c>
      <c r="B194">
        <v>0.04</v>
      </c>
      <c r="C194">
        <v>195272.65900000001</v>
      </c>
      <c r="F194" s="14"/>
      <c r="G194" s="20">
        <f>AVERAGE(G188:G193)</f>
        <v>2.0547507923455259</v>
      </c>
      <c r="H194" s="20">
        <f>AVERAGE(H188:H192)</f>
        <v>2347.8128117384749</v>
      </c>
      <c r="I194" s="20">
        <f>AVERAGE(I188:I192)</f>
        <v>98.981246112222806</v>
      </c>
      <c r="K194" s="15"/>
      <c r="L194" s="16"/>
      <c r="N194" s="20"/>
    </row>
    <row r="195" spans="1:18" x14ac:dyDescent="0.25">
      <c r="F195" s="14"/>
      <c r="G195" s="20"/>
      <c r="H195" s="20"/>
      <c r="K195" s="15"/>
      <c r="L195" s="16"/>
    </row>
    <row r="196" spans="1:18" x14ac:dyDescent="0.25">
      <c r="A196" s="15">
        <v>7.81</v>
      </c>
      <c r="B196">
        <v>5.0000000000000001E-3</v>
      </c>
      <c r="C196">
        <v>1498897.095</v>
      </c>
      <c r="D196" s="16">
        <f>C196-C202</f>
        <v>1301804.0719999999</v>
      </c>
      <c r="E196">
        <f t="shared" ref="E196:E201" si="158">D196/$E$57</f>
        <v>374.58528622717091</v>
      </c>
      <c r="F196" s="14">
        <v>26.6210413481353</v>
      </c>
      <c r="G196">
        <f>F196/$G$57</f>
        <v>1.7490941570147132</v>
      </c>
      <c r="H196">
        <f>G196*1000</f>
        <v>1749.0941570147131</v>
      </c>
      <c r="I196">
        <f>(H196/$H236)*100</f>
        <v>73.784000488266798</v>
      </c>
      <c r="K196" s="15"/>
    </row>
    <row r="197" spans="1:18" x14ac:dyDescent="0.25">
      <c r="B197">
        <v>2E-3</v>
      </c>
      <c r="C197">
        <v>2114399.6379999998</v>
      </c>
      <c r="D197" s="16">
        <f>C197-C202</f>
        <v>1917306.6149999998</v>
      </c>
      <c r="E197">
        <f t="shared" si="158"/>
        <v>551.69196549035155</v>
      </c>
      <c r="F197" s="14">
        <v>37.326877370706903</v>
      </c>
      <c r="G197">
        <f t="shared" ref="G197:G199" si="159">F197/$G$57</f>
        <v>2.4525044777514444</v>
      </c>
      <c r="H197">
        <f t="shared" ref="H197:H199" si="160">G197*1000</f>
        <v>2452.5044777514445</v>
      </c>
      <c r="I197">
        <f t="shared" ref="I197:I201" si="161">(H197/$H237)*100</f>
        <v>119.8210000611638</v>
      </c>
      <c r="K197" s="15"/>
    </row>
    <row r="198" spans="1:18" x14ac:dyDescent="0.25">
      <c r="B198">
        <v>4.0000000000000001E-3</v>
      </c>
      <c r="C198">
        <v>2191508.4530000002</v>
      </c>
      <c r="D198" s="16">
        <f>C198-C202</f>
        <v>1994415.4300000002</v>
      </c>
      <c r="E198">
        <f t="shared" si="158"/>
        <v>573.87950366039126</v>
      </c>
      <c r="F198" s="14">
        <v>38.668081142097499</v>
      </c>
      <c r="G198">
        <f t="shared" si="159"/>
        <v>2.5406261875383422</v>
      </c>
      <c r="H198">
        <f t="shared" si="160"/>
        <v>2540.626187538342</v>
      </c>
      <c r="I198">
        <f t="shared" si="161"/>
        <v>124.66854033770906</v>
      </c>
      <c r="K198" s="15"/>
    </row>
    <row r="199" spans="1:18" x14ac:dyDescent="0.25">
      <c r="B199">
        <v>1E-3</v>
      </c>
      <c r="C199">
        <v>2300269.86</v>
      </c>
      <c r="D199" s="16">
        <f>C199-C202</f>
        <v>2103176.8369999998</v>
      </c>
      <c r="E199">
        <f t="shared" si="158"/>
        <v>605.17486034872456</v>
      </c>
      <c r="F199" s="14">
        <v>40.559839010649199</v>
      </c>
      <c r="G199">
        <f t="shared" si="159"/>
        <v>2.6649211988077703</v>
      </c>
      <c r="H199">
        <f t="shared" si="160"/>
        <v>2664.9211988077705</v>
      </c>
      <c r="I199">
        <f t="shared" si="161"/>
        <v>86.727029284266436</v>
      </c>
      <c r="K199" s="15"/>
    </row>
    <row r="200" spans="1:18" x14ac:dyDescent="0.25">
      <c r="B200">
        <v>3.0000000000000001E-3</v>
      </c>
      <c r="C200">
        <v>1928738.76</v>
      </c>
      <c r="D200" s="16">
        <f>C200-C202</f>
        <v>1731645.737</v>
      </c>
      <c r="E200">
        <f t="shared" si="158"/>
        <v>498.26930794713735</v>
      </c>
      <c r="F200" s="14">
        <v>34.097556984011099</v>
      </c>
      <c r="G200">
        <f>F200/$G$57</f>
        <v>2.2403269995817641</v>
      </c>
      <c r="H200">
        <f>G200*1000</f>
        <v>2240.3269995817641</v>
      </c>
      <c r="I200">
        <f t="shared" si="161"/>
        <v>93.398941646365742</v>
      </c>
      <c r="K200" s="15"/>
    </row>
    <row r="201" spans="1:18" x14ac:dyDescent="0.25">
      <c r="B201">
        <v>4.0000000000000001E-3</v>
      </c>
      <c r="C201">
        <v>2126301.193</v>
      </c>
      <c r="D201" s="16">
        <f>C201-C202</f>
        <v>1929208.17</v>
      </c>
      <c r="E201">
        <f t="shared" si="158"/>
        <v>555.1165571644076</v>
      </c>
      <c r="F201" s="14">
        <v>37.533888847495497</v>
      </c>
      <c r="G201">
        <f t="shared" ref="G201" si="162">F201/$G$57</f>
        <v>2.4661058451717039</v>
      </c>
      <c r="H201">
        <f t="shared" ref="H201" si="163">G201*1000</f>
        <v>2466.105845171704</v>
      </c>
      <c r="I201">
        <f t="shared" si="161"/>
        <v>107.05557484066406</v>
      </c>
      <c r="K201" s="15"/>
    </row>
    <row r="202" spans="1:18" x14ac:dyDescent="0.25">
      <c r="A202" s="21" t="s">
        <v>65</v>
      </c>
      <c r="B202">
        <v>0.04</v>
      </c>
      <c r="C202">
        <v>197093.02299999999</v>
      </c>
      <c r="F202" s="14"/>
      <c r="G202" s="20">
        <f>AVERAGE(G196:G201)</f>
        <v>2.3522631443109563</v>
      </c>
      <c r="H202" s="20">
        <f>AVERAGE(H196:H201)</f>
        <v>2352.2631443109562</v>
      </c>
      <c r="I202" s="20">
        <f>AVERAGE(I196:I201)</f>
        <v>100.90918110973932</v>
      </c>
      <c r="K202" s="15"/>
      <c r="N202" s="30"/>
    </row>
    <row r="203" spans="1:18" x14ac:dyDescent="0.25">
      <c r="F203" s="14"/>
      <c r="G203" s="20"/>
      <c r="H203" s="20"/>
      <c r="K203" s="15"/>
    </row>
    <row r="204" spans="1:18" x14ac:dyDescent="0.25">
      <c r="A204" s="15">
        <v>1.95</v>
      </c>
      <c r="B204">
        <v>5.0000000000000001E-3</v>
      </c>
      <c r="C204">
        <v>1925086.68</v>
      </c>
      <c r="D204" s="16">
        <f>C204-C210</f>
        <v>1726678.0289999999</v>
      </c>
      <c r="E204">
        <f t="shared" ref="E204:E209" si="164">D204/$E$57</f>
        <v>496.83988368653092</v>
      </c>
      <c r="F204" s="14">
        <v>34.011150387134002</v>
      </c>
      <c r="G204">
        <f>F204/$G$57</f>
        <v>2.2346497883957395</v>
      </c>
      <c r="H204">
        <f>G204*1000</f>
        <v>2234.6497883957395</v>
      </c>
      <c r="I204">
        <f>(H204/$H236)*100</f>
        <v>94.266738252393338</v>
      </c>
      <c r="J204" s="23"/>
      <c r="K204" s="27"/>
      <c r="L204" s="14"/>
      <c r="M204" s="14"/>
      <c r="N204" s="14"/>
      <c r="O204" s="14"/>
      <c r="P204" s="14"/>
      <c r="Q204" s="14"/>
      <c r="R204" s="23"/>
    </row>
    <row r="205" spans="1:18" x14ac:dyDescent="0.25">
      <c r="B205">
        <v>2E-3</v>
      </c>
      <c r="C205">
        <v>1545764.425</v>
      </c>
      <c r="D205" s="16">
        <f>C205-C210</f>
        <v>1347355.774</v>
      </c>
      <c r="E205">
        <f t="shared" si="164"/>
        <v>387.69247931314004</v>
      </c>
      <c r="F205" s="14">
        <v>27.4133517460081</v>
      </c>
      <c r="G205">
        <f t="shared" ref="G205:G209" si="165">F205/$G$57</f>
        <v>1.8011516805855705</v>
      </c>
      <c r="H205">
        <f t="shared" ref="H205:H209" si="166">G205*1000</f>
        <v>1801.1516805855706</v>
      </c>
      <c r="I205">
        <f t="shared" ref="I205:I209" si="167">(H205/$H237)*100</f>
        <v>87.998125013609609</v>
      </c>
      <c r="K205" s="15"/>
    </row>
    <row r="206" spans="1:18" x14ac:dyDescent="0.25">
      <c r="B206">
        <v>7.0000000000000001E-3</v>
      </c>
      <c r="C206">
        <v>1688844.8629999999</v>
      </c>
      <c r="D206" s="16">
        <f>C206-C210</f>
        <v>1490436.2119999998</v>
      </c>
      <c r="E206">
        <f t="shared" si="164"/>
        <v>428.86290424459543</v>
      </c>
      <c r="F206" s="14">
        <v>29.902042853394299</v>
      </c>
      <c r="G206">
        <f t="shared" si="165"/>
        <v>1.964667262775543</v>
      </c>
      <c r="H206">
        <f t="shared" si="166"/>
        <v>1964.6672627755431</v>
      </c>
      <c r="I206">
        <f t="shared" si="167"/>
        <v>96.406232881047487</v>
      </c>
      <c r="K206" s="15"/>
    </row>
    <row r="207" spans="1:18" x14ac:dyDescent="0.25">
      <c r="B207">
        <v>4.0000000000000001E-3</v>
      </c>
      <c r="C207">
        <v>1943216.2069999999</v>
      </c>
      <c r="D207" s="16">
        <f>C207-C210</f>
        <v>1744807.5559999999</v>
      </c>
      <c r="E207">
        <f t="shared" si="164"/>
        <v>502.05653203363966</v>
      </c>
      <c r="F207" s="14">
        <v>34.326489047438002</v>
      </c>
      <c r="G207">
        <f t="shared" si="165"/>
        <v>2.2553686250860712</v>
      </c>
      <c r="H207">
        <f t="shared" si="166"/>
        <v>2255.368625086071</v>
      </c>
      <c r="I207">
        <f t="shared" si="167"/>
        <v>73.398575868646077</v>
      </c>
      <c r="K207" s="15"/>
    </row>
    <row r="208" spans="1:18" x14ac:dyDescent="0.25">
      <c r="B208">
        <v>3.0000000000000001E-3</v>
      </c>
      <c r="C208">
        <v>1699530.683</v>
      </c>
      <c r="D208" s="16">
        <f>C208-C210</f>
        <v>1501122.0319999999</v>
      </c>
      <c r="E208">
        <f t="shared" si="164"/>
        <v>431.93767642373177</v>
      </c>
      <c r="F208" s="14">
        <v>30.087908262747401</v>
      </c>
      <c r="G208">
        <f t="shared" si="165"/>
        <v>1.9768792606925003</v>
      </c>
      <c r="H208">
        <f t="shared" si="166"/>
        <v>1976.8792606925003</v>
      </c>
      <c r="I208">
        <f t="shared" si="167"/>
        <v>82.415839627785928</v>
      </c>
      <c r="K208" s="15"/>
    </row>
    <row r="209" spans="1:16" x14ac:dyDescent="0.25">
      <c r="B209">
        <v>4.0000000000000001E-3</v>
      </c>
      <c r="C209">
        <v>1810671.567</v>
      </c>
      <c r="D209" s="16">
        <f>C209-C210</f>
        <v>1612262.916</v>
      </c>
      <c r="E209">
        <f t="shared" si="164"/>
        <v>463.91771146903682</v>
      </c>
      <c r="F209" s="14">
        <v>32.021053922935401</v>
      </c>
      <c r="G209">
        <f t="shared" si="165"/>
        <v>2.103893592501501</v>
      </c>
      <c r="H209">
        <f t="shared" si="166"/>
        <v>2103.8935925015012</v>
      </c>
      <c r="I209">
        <f t="shared" si="167"/>
        <v>91.331658935002451</v>
      </c>
      <c r="K209" s="15"/>
    </row>
    <row r="210" spans="1:16" x14ac:dyDescent="0.25">
      <c r="A210" s="21" t="s">
        <v>65</v>
      </c>
      <c r="B210">
        <v>0.04</v>
      </c>
      <c r="C210">
        <v>198408.65100000001</v>
      </c>
      <c r="F210" s="14"/>
      <c r="G210" s="20">
        <f>AVERAGE(G204:G209)</f>
        <v>2.0561017016728211</v>
      </c>
      <c r="H210" s="20">
        <f>AVERAGE(H204:H209)</f>
        <v>2056.1017016728206</v>
      </c>
      <c r="I210" s="20">
        <f>AVERAGE(I204:I209)</f>
        <v>87.636195096414141</v>
      </c>
      <c r="K210" s="15"/>
      <c r="N210" s="20"/>
    </row>
    <row r="211" spans="1:16" x14ac:dyDescent="0.25">
      <c r="F211" s="14"/>
      <c r="G211" s="20"/>
      <c r="H211" s="20"/>
      <c r="K211" s="15"/>
    </row>
    <row r="212" spans="1:16" x14ac:dyDescent="0.25">
      <c r="A212" s="15">
        <v>0.49</v>
      </c>
      <c r="B212">
        <v>5.0000000000000001E-3</v>
      </c>
      <c r="C212">
        <v>1965217.17</v>
      </c>
      <c r="D212" s="16">
        <f>C212-C218</f>
        <v>1782959.676</v>
      </c>
      <c r="E212">
        <f t="shared" ref="E212:E217" si="168">D212/$E$57</f>
        <v>513.03454562090508</v>
      </c>
      <c r="F212" s="14">
        <v>34.990093692094</v>
      </c>
      <c r="G212">
        <f>F212/$G$57</f>
        <v>2.2989697371296063</v>
      </c>
      <c r="H212">
        <f>G212*1000</f>
        <v>2298.9697371296061</v>
      </c>
      <c r="I212">
        <f>(H212/$H236)*100</f>
        <v>96.980018786635597</v>
      </c>
      <c r="K212" s="15"/>
    </row>
    <row r="213" spans="1:16" x14ac:dyDescent="0.25">
      <c r="B213" s="24">
        <v>2E-3</v>
      </c>
      <c r="C213" s="24">
        <v>901541.1</v>
      </c>
      <c r="D213" s="28">
        <f>C213-C218</f>
        <v>719283.60599999991</v>
      </c>
      <c r="E213" s="24">
        <f t="shared" si="168"/>
        <v>206.9689757676696</v>
      </c>
      <c r="F213" s="29">
        <v>16.488884081545599</v>
      </c>
      <c r="G213" s="24">
        <f t="shared" ref="G213:G214" si="169">F213/$G$57</f>
        <v>1.0833765075363777</v>
      </c>
      <c r="H213" s="24"/>
      <c r="I213" s="24"/>
      <c r="K213" s="15"/>
    </row>
    <row r="214" spans="1:16" x14ac:dyDescent="0.25">
      <c r="B214">
        <v>7.0000000000000001E-3</v>
      </c>
      <c r="C214">
        <v>1563497.2830000001</v>
      </c>
      <c r="D214" s="16">
        <f>C214-C218</f>
        <v>1381239.7890000001</v>
      </c>
      <c r="E214">
        <f t="shared" si="168"/>
        <v>397.44237465476465</v>
      </c>
      <c r="F214" s="14">
        <v>28.002718437996101</v>
      </c>
      <c r="G214">
        <f t="shared" si="169"/>
        <v>1.8398751033027478</v>
      </c>
      <c r="H214">
        <f t="shared" ref="H214" si="170">G214*1000</f>
        <v>1839.8751033027479</v>
      </c>
      <c r="I214">
        <f t="shared" ref="I214:I217" si="171">(H214/$H238)*100</f>
        <v>90.282680961692492</v>
      </c>
      <c r="K214" s="15"/>
    </row>
    <row r="215" spans="1:16" x14ac:dyDescent="0.25">
      <c r="B215">
        <v>4.0000000000000001E-3</v>
      </c>
      <c r="C215">
        <v>2338393.7200000002</v>
      </c>
      <c r="D215" s="16">
        <f>C215-C218</f>
        <v>2156136.2260000003</v>
      </c>
      <c r="E215">
        <f t="shared" si="168"/>
        <v>620.4135650921379</v>
      </c>
      <c r="F215" s="14">
        <v>41.480996103096302</v>
      </c>
      <c r="G215">
        <f>F215/$G$57</f>
        <v>2.7254443942388442</v>
      </c>
      <c r="H215">
        <f>G215*1000</f>
        <v>2725.4443942388443</v>
      </c>
      <c r="I215">
        <f t="shared" si="171"/>
        <v>88.696692381575431</v>
      </c>
      <c r="K215" s="15"/>
    </row>
    <row r="216" spans="1:16" x14ac:dyDescent="0.25">
      <c r="B216">
        <v>4.0000000000000001E-3</v>
      </c>
      <c r="C216">
        <v>1958326.753</v>
      </c>
      <c r="D216" s="16">
        <f>C216-C218</f>
        <v>1776069.2590000001</v>
      </c>
      <c r="E216">
        <f t="shared" si="168"/>
        <v>511.05187489519119</v>
      </c>
      <c r="F216" s="14">
        <v>34.870244168626897</v>
      </c>
      <c r="G216">
        <f>F216/$G$57</f>
        <v>2.2910952104168492</v>
      </c>
      <c r="H216">
        <f>G216*1000</f>
        <v>2291.0952104168491</v>
      </c>
      <c r="I216">
        <f t="shared" si="171"/>
        <v>95.515461762474558</v>
      </c>
      <c r="K216" s="15"/>
    </row>
    <row r="217" spans="1:16" x14ac:dyDescent="0.25">
      <c r="B217">
        <v>5.0000000000000001E-3</v>
      </c>
      <c r="C217">
        <v>2270728.855</v>
      </c>
      <c r="D217" s="16">
        <f>C217-C218</f>
        <v>2088471.361</v>
      </c>
      <c r="E217">
        <f t="shared" si="168"/>
        <v>600.94345943744622</v>
      </c>
      <c r="F217" s="14">
        <v>40.304057106661098</v>
      </c>
      <c r="G217">
        <f t="shared" ref="G217" si="172">F217/$G$57</f>
        <v>2.6481154462496712</v>
      </c>
      <c r="H217">
        <f t="shared" ref="H217" si="173">G217*1000</f>
        <v>2648.1154462496711</v>
      </c>
      <c r="I217">
        <f t="shared" si="171"/>
        <v>114.95675333552509</v>
      </c>
      <c r="K217" s="15"/>
    </row>
    <row r="218" spans="1:16" x14ac:dyDescent="0.25">
      <c r="A218" s="21" t="s">
        <v>65</v>
      </c>
      <c r="B218">
        <v>0.04</v>
      </c>
      <c r="C218">
        <v>182257.49400000001</v>
      </c>
      <c r="F218" s="14"/>
      <c r="G218" s="20">
        <f>AVERAGE(G212:G217)</f>
        <v>2.1478127331456824</v>
      </c>
      <c r="H218" s="20">
        <f>AVERAGE(H212,H214:H217)</f>
        <v>2360.6999782675434</v>
      </c>
      <c r="I218" s="20">
        <f>AVERAGE(I212,I214:I217)</f>
        <v>97.286321445580626</v>
      </c>
      <c r="K218" s="15"/>
      <c r="N218" s="30"/>
    </row>
    <row r="219" spans="1:16" x14ac:dyDescent="0.25">
      <c r="F219" s="14"/>
      <c r="G219" s="20"/>
      <c r="H219" s="20"/>
      <c r="K219" s="15"/>
    </row>
    <row r="220" spans="1:16" x14ac:dyDescent="0.25">
      <c r="A220" s="15">
        <v>0.12</v>
      </c>
      <c r="B220">
        <v>6.0000000000000001E-3</v>
      </c>
      <c r="C220">
        <v>2035993.4979999999</v>
      </c>
      <c r="D220" s="16">
        <f>C220-C226</f>
        <v>1838992.3569999998</v>
      </c>
      <c r="E220">
        <f t="shared" ref="E220:E225" si="174">D220/$E$57</f>
        <v>529.15756927853943</v>
      </c>
      <c r="F220" s="14">
        <v>35.964706542764098</v>
      </c>
      <c r="G220">
        <f>F220/$G$57</f>
        <v>2.3630051600931758</v>
      </c>
      <c r="H220">
        <f>G220*1000</f>
        <v>2363.0051600931761</v>
      </c>
      <c r="I220">
        <f>(H220/$H236)*100</f>
        <v>99.681296851205033</v>
      </c>
      <c r="J220" s="23"/>
      <c r="K220" s="22"/>
      <c r="L220" s="23"/>
      <c r="M220" s="23"/>
      <c r="N220" s="23"/>
      <c r="O220" s="23"/>
      <c r="P220" s="23"/>
    </row>
    <row r="221" spans="1:16" x14ac:dyDescent="0.25">
      <c r="B221">
        <v>2E-3</v>
      </c>
      <c r="C221">
        <v>1781363.5120000001</v>
      </c>
      <c r="D221" s="16">
        <f>C221-C226</f>
        <v>1584362.371</v>
      </c>
      <c r="E221">
        <f t="shared" si="174"/>
        <v>455.8895190094276</v>
      </c>
      <c r="F221" s="14">
        <v>31.535761598601098</v>
      </c>
      <c r="G221">
        <f t="shared" ref="G221:G222" si="175">F221/$G$57</f>
        <v>2.0720082143963849</v>
      </c>
      <c r="H221">
        <f t="shared" ref="H221:H222" si="176">G221*1000</f>
        <v>2072.008214396385</v>
      </c>
      <c r="I221">
        <f t="shared" ref="I221:I224" si="177">(H221/$H237)*100</f>
        <v>101.23125100735606</v>
      </c>
      <c r="J221" s="23"/>
      <c r="K221" s="22"/>
      <c r="L221" s="23"/>
      <c r="M221" s="23"/>
      <c r="N221" s="23"/>
      <c r="O221" s="23"/>
      <c r="P221" s="23"/>
    </row>
    <row r="222" spans="1:16" x14ac:dyDescent="0.25">
      <c r="B222">
        <v>3.0000000000000001E-3</v>
      </c>
      <c r="C222">
        <v>2079737.2749999999</v>
      </c>
      <c r="D222" s="16">
        <f>C222-C226</f>
        <v>1882736.1339999998</v>
      </c>
      <c r="E222">
        <f t="shared" si="174"/>
        <v>541.74454421634903</v>
      </c>
      <c r="F222" s="14">
        <v>36.725570524805804</v>
      </c>
      <c r="G222">
        <f t="shared" si="175"/>
        <v>2.4129965457744622</v>
      </c>
      <c r="H222">
        <f t="shared" si="176"/>
        <v>2412.996545774462</v>
      </c>
      <c r="I222">
        <f t="shared" si="177"/>
        <v>118.40575314745954</v>
      </c>
      <c r="K222" s="15"/>
    </row>
    <row r="223" spans="1:16" x14ac:dyDescent="0.25">
      <c r="B223">
        <v>4.0000000000000001E-3</v>
      </c>
      <c r="C223">
        <v>2302939.7000000002</v>
      </c>
      <c r="D223" s="16">
        <f>C223-C226</f>
        <v>2105938.5590000004</v>
      </c>
      <c r="E223">
        <f t="shared" si="174"/>
        <v>605.96952711010647</v>
      </c>
      <c r="F223" s="14">
        <v>40.6078753652315</v>
      </c>
      <c r="G223">
        <f>F223/$G$57</f>
        <v>2.6680773528449251</v>
      </c>
      <c r="H223">
        <f>G223*1000</f>
        <v>2668.0773528449249</v>
      </c>
      <c r="I223">
        <f t="shared" si="177"/>
        <v>86.82974296440392</v>
      </c>
      <c r="K223" s="15"/>
    </row>
    <row r="224" spans="1:16" x14ac:dyDescent="0.25">
      <c r="B224">
        <v>4.0000000000000001E-3</v>
      </c>
      <c r="C224">
        <v>1944312.3470000001</v>
      </c>
      <c r="D224" s="16">
        <f>C224-C226</f>
        <v>1747311.206</v>
      </c>
      <c r="E224">
        <f t="shared" si="174"/>
        <v>502.77694032858523</v>
      </c>
      <c r="F224" s="14">
        <v>34.370036672122197</v>
      </c>
      <c r="G224">
        <f>F224/$G$57</f>
        <v>2.2582298541000267</v>
      </c>
      <c r="H224">
        <f>G224*1000</f>
        <v>2258.2298541000268</v>
      </c>
      <c r="I224">
        <f t="shared" si="177"/>
        <v>94.145309326069082</v>
      </c>
      <c r="J224" s="16"/>
      <c r="K224" s="15"/>
    </row>
    <row r="225" spans="1:15" x14ac:dyDescent="0.25">
      <c r="B225" s="24">
        <v>5.0000000000000001E-3</v>
      </c>
      <c r="C225" s="24">
        <v>1583260.4950000001</v>
      </c>
      <c r="D225" s="28">
        <f>C225-C226</f>
        <v>1386259.3540000001</v>
      </c>
      <c r="E225" s="24">
        <f t="shared" si="174"/>
        <v>398.88672041516179</v>
      </c>
      <c r="F225" s="29">
        <v>28.090027001048199</v>
      </c>
      <c r="G225" s="24">
        <f t="shared" ref="G225" si="178">F225/$G$57</f>
        <v>1.8456115767747923</v>
      </c>
      <c r="H225" s="24"/>
      <c r="I225" s="24"/>
      <c r="J225" s="16"/>
      <c r="K225" s="15"/>
    </row>
    <row r="226" spans="1:15" x14ac:dyDescent="0.25">
      <c r="A226" s="21" t="s">
        <v>65</v>
      </c>
      <c r="B226">
        <v>0.04</v>
      </c>
      <c r="C226">
        <v>197001.141</v>
      </c>
      <c r="F226" s="14"/>
      <c r="G226" s="20">
        <f>AVERAGE(G220:G225)</f>
        <v>2.269988117330628</v>
      </c>
      <c r="H226" s="20">
        <f>AVERAGE(H220:H224)</f>
        <v>2354.8634254417948</v>
      </c>
      <c r="I226" s="20">
        <f>AVERAGE(I220:I224)</f>
        <v>100.05867065929873</v>
      </c>
      <c r="J226" s="16"/>
      <c r="K226" s="15"/>
      <c r="N226" s="30"/>
    </row>
    <row r="227" spans="1:15" x14ac:dyDescent="0.25">
      <c r="F227" s="14"/>
      <c r="G227" s="20"/>
      <c r="H227" s="20"/>
      <c r="J227" s="16"/>
      <c r="K227" s="15"/>
    </row>
    <row r="228" spans="1:15" x14ac:dyDescent="0.25">
      <c r="A228" s="15">
        <v>0.03</v>
      </c>
      <c r="B228" s="24">
        <v>5.0000000000000001E-3</v>
      </c>
      <c r="C228" s="24">
        <v>507095.84</v>
      </c>
      <c r="D228" s="28">
        <f>C228-C234</f>
        <v>310082.50300000003</v>
      </c>
      <c r="E228" s="24">
        <f t="shared" ref="E228:E233" si="179">D228/$E$57</f>
        <v>89.224135673384652</v>
      </c>
      <c r="F228" s="29">
        <v>9.3713831650240706</v>
      </c>
      <c r="G228" s="24">
        <f>F228/$G$57</f>
        <v>0.61573216925407048</v>
      </c>
      <c r="H228" s="24">
        <f>G228*1000</f>
        <v>615.73216925407053</v>
      </c>
      <c r="I228" s="24"/>
      <c r="J228" s="16"/>
      <c r="K228" s="15"/>
    </row>
    <row r="229" spans="1:15" x14ac:dyDescent="0.25">
      <c r="B229" s="24">
        <v>2E-3</v>
      </c>
      <c r="C229" s="24">
        <v>1352090.2749999999</v>
      </c>
      <c r="D229" s="28">
        <f>C229-C234</f>
        <v>1155076.9379999998</v>
      </c>
      <c r="E229" s="24">
        <f t="shared" si="179"/>
        <v>332.36554927225188</v>
      </c>
      <c r="F229" s="29">
        <v>24.068920888418901</v>
      </c>
      <c r="G229" s="24">
        <f t="shared" ref="G229:G230" si="180">F229/$G$57</f>
        <v>1.5814110477887724</v>
      </c>
      <c r="H229" s="24">
        <f t="shared" ref="H229:H230" si="181">G229*1000</f>
        <v>1581.4110477887723</v>
      </c>
      <c r="I229" s="24"/>
      <c r="J229" s="16"/>
    </row>
    <row r="230" spans="1:15" x14ac:dyDescent="0.25">
      <c r="B230" s="24">
        <v>7.0000000000000001E-3</v>
      </c>
      <c r="C230" s="24">
        <v>673096.55</v>
      </c>
      <c r="D230" s="28">
        <f>C230-C234</f>
        <v>476083.21300000005</v>
      </c>
      <c r="E230" s="24">
        <f t="shared" si="179"/>
        <v>136.98971331037302</v>
      </c>
      <c r="F230" s="29">
        <v>12.2587414566521</v>
      </c>
      <c r="G230" s="24">
        <f t="shared" si="180"/>
        <v>0.80544155932074868</v>
      </c>
      <c r="H230" s="24">
        <f t="shared" si="181"/>
        <v>805.44155932074864</v>
      </c>
      <c r="I230" s="24"/>
    </row>
    <row r="231" spans="1:15" x14ac:dyDescent="0.25">
      <c r="B231" s="24">
        <v>4.0000000000000001E-3</v>
      </c>
      <c r="C231" s="24">
        <v>804171.24</v>
      </c>
      <c r="D231" s="28">
        <f>C231-C234</f>
        <v>607157.90299999993</v>
      </c>
      <c r="E231" s="24">
        <f t="shared" si="179"/>
        <v>174.70556573919202</v>
      </c>
      <c r="F231" s="29">
        <v>14.538608780335499</v>
      </c>
      <c r="G231" s="24">
        <f>F231/$G$57</f>
        <v>0.95523669928069355</v>
      </c>
      <c r="H231" s="24">
        <f>G231*1000</f>
        <v>955.23669928069353</v>
      </c>
      <c r="I231" s="24"/>
    </row>
    <row r="232" spans="1:15" x14ac:dyDescent="0.25">
      <c r="B232">
        <v>4.0000000000000001E-3</v>
      </c>
      <c r="C232">
        <v>2029424.82</v>
      </c>
      <c r="D232" s="16">
        <f>C232-C234</f>
        <v>1832411.483</v>
      </c>
      <c r="E232">
        <f t="shared" si="179"/>
        <v>527.26396745017234</v>
      </c>
      <c r="F232" s="14">
        <v>35.8502411327432</v>
      </c>
      <c r="G232">
        <f>F232/$G$57</f>
        <v>2.3554843881883656</v>
      </c>
      <c r="H232">
        <f>G232*1000</f>
        <v>2355.4843881883658</v>
      </c>
      <c r="O232" s="16"/>
    </row>
    <row r="233" spans="1:15" x14ac:dyDescent="0.25">
      <c r="B233" s="24">
        <v>5.0000000000000001E-3</v>
      </c>
      <c r="C233" s="24">
        <v>659356.46</v>
      </c>
      <c r="D233" s="28">
        <f>C233-C234</f>
        <v>462343.12299999996</v>
      </c>
      <c r="E233" s="24">
        <f t="shared" si="179"/>
        <v>133.03609566841106</v>
      </c>
      <c r="F233" s="29">
        <v>12.019751139221199</v>
      </c>
      <c r="G233" s="24">
        <f t="shared" ref="G233" si="182">F233/$G$57</f>
        <v>0.78973907186599857</v>
      </c>
      <c r="H233" s="24">
        <f t="shared" ref="H233" si="183">G233*1000</f>
        <v>789.73907186599854</v>
      </c>
      <c r="I233" s="24"/>
      <c r="O233" s="16"/>
    </row>
    <row r="234" spans="1:15" x14ac:dyDescent="0.25">
      <c r="A234" s="21" t="s">
        <v>65</v>
      </c>
      <c r="B234">
        <v>0.04</v>
      </c>
      <c r="C234">
        <v>197013.337</v>
      </c>
      <c r="F234" s="14"/>
      <c r="G234" s="20">
        <f>AVERAGE(G228:G233)</f>
        <v>1.1838408226164416</v>
      </c>
      <c r="H234" s="20">
        <f>AVERAGE(H228:H233)</f>
        <v>1183.8408226164418</v>
      </c>
      <c r="N234" s="20"/>
      <c r="O234" s="16"/>
    </row>
    <row r="235" spans="1:15" x14ac:dyDescent="0.25">
      <c r="F235" s="14"/>
      <c r="G235" s="20"/>
      <c r="H235" s="20"/>
      <c r="N235" s="16"/>
      <c r="O235" s="16"/>
    </row>
    <row r="236" spans="1:15" x14ac:dyDescent="0.25">
      <c r="A236" s="15">
        <v>0</v>
      </c>
      <c r="B236">
        <v>5.0000000000000001E-3</v>
      </c>
      <c r="C236">
        <v>2031494.5549999999</v>
      </c>
      <c r="D236" s="16">
        <f>C236-C242</f>
        <v>1845603.2239999999</v>
      </c>
      <c r="E236">
        <f t="shared" ref="E236:E241" si="184">D236/$E$57</f>
        <v>531.05980138909069</v>
      </c>
      <c r="F236" s="14">
        <v>36.079693662542198</v>
      </c>
      <c r="G236">
        <f>F236/$G$57</f>
        <v>2.3705602101269312</v>
      </c>
      <c r="H236">
        <f>G236*1000</f>
        <v>2370.560210126931</v>
      </c>
      <c r="I236">
        <f>(H236/$H236)*100</f>
        <v>100</v>
      </c>
      <c r="N236" s="16"/>
      <c r="O236" s="16"/>
    </row>
    <row r="237" spans="1:15" x14ac:dyDescent="0.25">
      <c r="B237">
        <v>2E-3</v>
      </c>
      <c r="C237">
        <v>1748201.875</v>
      </c>
      <c r="D237" s="16">
        <f>C237-C242</f>
        <v>1562310.544</v>
      </c>
      <c r="E237">
        <f t="shared" si="184"/>
        <v>449.54425545841059</v>
      </c>
      <c r="F237" s="14">
        <v>31.152199824448999</v>
      </c>
      <c r="G237">
        <f t="shared" ref="G237:G238" si="185">F237/$G$57</f>
        <v>2.0468068840182769</v>
      </c>
      <c r="H237">
        <f t="shared" ref="H237:H238" si="186">G237*1000</f>
        <v>2046.8068840182768</v>
      </c>
      <c r="I237">
        <f t="shared" ref="I237:I241" si="187">(H237/$H237)*100</f>
        <v>100</v>
      </c>
      <c r="N237" s="16"/>
      <c r="O237" s="16"/>
    </row>
    <row r="238" spans="1:15" x14ac:dyDescent="0.25">
      <c r="B238">
        <v>7.0000000000000001E-3</v>
      </c>
      <c r="C238">
        <v>1740412.33</v>
      </c>
      <c r="D238" s="16">
        <f>C238-C242</f>
        <v>1554520.9990000001</v>
      </c>
      <c r="E238">
        <f t="shared" si="184"/>
        <v>447.30286675317967</v>
      </c>
      <c r="F238" s="14">
        <v>31.016711222695999</v>
      </c>
      <c r="G238">
        <f t="shared" si="185"/>
        <v>2.0379048159673263</v>
      </c>
      <c r="H238">
        <f t="shared" si="186"/>
        <v>2037.9048159673264</v>
      </c>
      <c r="I238">
        <f t="shared" si="187"/>
        <v>100</v>
      </c>
    </row>
    <row r="239" spans="1:15" x14ac:dyDescent="0.25">
      <c r="B239">
        <v>4.0000000000000001E-3</v>
      </c>
      <c r="C239">
        <v>2645945.66</v>
      </c>
      <c r="D239" s="16">
        <f>C239-C242</f>
        <v>2460054.3289999999</v>
      </c>
      <c r="E239">
        <f t="shared" si="184"/>
        <v>707.86393650399941</v>
      </c>
      <c r="F239" s="14">
        <v>46.767241245754697</v>
      </c>
      <c r="G239">
        <f>F239/$G$57</f>
        <v>3.0727689173728296</v>
      </c>
      <c r="H239">
        <f>G239*1000</f>
        <v>3072.7689173728295</v>
      </c>
      <c r="I239">
        <f t="shared" si="187"/>
        <v>100</v>
      </c>
    </row>
    <row r="240" spans="1:15" x14ac:dyDescent="0.25">
      <c r="B240">
        <v>4.0000000000000001E-3</v>
      </c>
      <c r="C240">
        <v>2056086.307</v>
      </c>
      <c r="D240" s="16">
        <f>C240-C242</f>
        <v>1870194.976</v>
      </c>
      <c r="E240">
        <f t="shared" si="184"/>
        <v>538.13591112010067</v>
      </c>
      <c r="F240" s="14">
        <v>36.507434006173099</v>
      </c>
      <c r="G240">
        <f>F240/$G$57</f>
        <v>2.398664224766339</v>
      </c>
      <c r="H240">
        <f>G240*1000</f>
        <v>2398.664224766339</v>
      </c>
      <c r="I240">
        <f t="shared" si="187"/>
        <v>100</v>
      </c>
    </row>
    <row r="241" spans="1:9" x14ac:dyDescent="0.25">
      <c r="B241">
        <v>5.0000000000000001E-3</v>
      </c>
      <c r="C241">
        <v>1972881.05</v>
      </c>
      <c r="D241" s="16">
        <f>C241-C242</f>
        <v>1786989.719</v>
      </c>
      <c r="E241">
        <f t="shared" si="184"/>
        <v>514.19416314179944</v>
      </c>
      <c r="F241" s="14">
        <v>35.060190843268998</v>
      </c>
      <c r="G241">
        <f t="shared" ref="G241" si="188">F241/$G$57</f>
        <v>2.3035753615279981</v>
      </c>
      <c r="H241">
        <f t="shared" ref="H241" si="189">G241*1000</f>
        <v>2303.5753615279982</v>
      </c>
      <c r="I241">
        <f t="shared" si="187"/>
        <v>100</v>
      </c>
    </row>
    <row r="242" spans="1:9" x14ac:dyDescent="0.25">
      <c r="A242" s="21" t="s">
        <v>65</v>
      </c>
      <c r="B242">
        <v>0.04</v>
      </c>
      <c r="C242">
        <v>185891.33100000001</v>
      </c>
      <c r="F242" s="14"/>
      <c r="G242" s="20">
        <f>AVERAGE(G236:G241)</f>
        <v>2.3717134022966171</v>
      </c>
      <c r="H242" s="20">
        <f>AVERAGE(H236:H241)</f>
        <v>2371.7134022966166</v>
      </c>
      <c r="I242" s="20">
        <f>AVERAGE(I236:I241)</f>
        <v>100</v>
      </c>
    </row>
  </sheetData>
  <conditionalFormatting sqref="N164:N17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42647-8375-4890-827E-DB43F7043ABD}">
  <dimension ref="A1:S132"/>
  <sheetViews>
    <sheetView zoomScale="78" workbookViewId="0">
      <selection activeCell="G134" sqref="G134"/>
    </sheetView>
  </sheetViews>
  <sheetFormatPr baseColWidth="10" defaultColWidth="9.140625" defaultRowHeight="15" x14ac:dyDescent="0.25"/>
  <cols>
    <col min="1" max="1" width="13.42578125" customWidth="1"/>
    <col min="2" max="3" width="12.28515625" bestFit="1" customWidth="1"/>
    <col min="4" max="4" width="11.28515625" bestFit="1" customWidth="1"/>
    <col min="5" max="5" width="10.140625" bestFit="1" customWidth="1"/>
    <col min="6" max="7" width="11.85546875" bestFit="1" customWidth="1"/>
    <col min="8" max="8" width="11.28515625" bestFit="1" customWidth="1"/>
    <col min="9" max="9" width="11.85546875" bestFit="1" customWidth="1"/>
    <col min="10" max="10" width="11.28515625" bestFit="1" customWidth="1"/>
    <col min="11" max="12" width="12.28515625" bestFit="1" customWidth="1"/>
    <col min="13" max="13" width="11.85546875" bestFit="1" customWidth="1"/>
    <col min="14" max="15" width="11.28515625" bestFit="1" customWidth="1"/>
    <col min="16" max="17" width="11.85546875" bestFit="1" customWidth="1"/>
    <col min="18" max="18" width="11.28515625" bestFit="1" customWidth="1"/>
    <col min="19" max="19" width="11.85546875" bestFit="1" customWidth="1"/>
  </cols>
  <sheetData>
    <row r="1" spans="1:16" x14ac:dyDescent="0.25">
      <c r="A1" s="91" t="s">
        <v>761</v>
      </c>
    </row>
    <row r="2" spans="1:16" x14ac:dyDescent="0.25">
      <c r="A2" s="91"/>
    </row>
    <row r="3" spans="1:16" x14ac:dyDescent="0.25">
      <c r="A3" s="74" t="s">
        <v>762</v>
      </c>
    </row>
    <row r="5" spans="1:16" x14ac:dyDescent="0.25">
      <c r="A5" s="212" t="s">
        <v>745</v>
      </c>
      <c r="B5" s="221" t="s">
        <v>755</v>
      </c>
      <c r="C5" s="221"/>
      <c r="D5" s="221"/>
      <c r="E5" s="221" t="s">
        <v>756</v>
      </c>
      <c r="F5" s="221"/>
      <c r="G5" s="221"/>
      <c r="H5" s="221" t="s">
        <v>757</v>
      </c>
      <c r="I5" s="221"/>
      <c r="J5" s="221"/>
      <c r="K5" s="221" t="s">
        <v>758</v>
      </c>
      <c r="L5" s="221"/>
      <c r="M5" s="221"/>
      <c r="N5" s="221" t="s">
        <v>759</v>
      </c>
      <c r="O5" s="221"/>
      <c r="P5" s="221"/>
    </row>
    <row r="6" spans="1:16" x14ac:dyDescent="0.25">
      <c r="A6" s="212" t="s">
        <v>760</v>
      </c>
      <c r="B6" s="208">
        <v>74</v>
      </c>
      <c r="C6" s="208">
        <v>85</v>
      </c>
      <c r="D6" s="208">
        <v>91</v>
      </c>
      <c r="E6" s="208">
        <v>74</v>
      </c>
      <c r="F6" s="208">
        <v>85</v>
      </c>
      <c r="G6" s="208">
        <v>91</v>
      </c>
      <c r="H6" s="208">
        <v>74</v>
      </c>
      <c r="I6" s="208">
        <v>85</v>
      </c>
      <c r="J6" s="208">
        <v>91</v>
      </c>
      <c r="K6" s="208">
        <v>74</v>
      </c>
      <c r="L6" s="208">
        <v>85</v>
      </c>
      <c r="M6" s="208">
        <v>91</v>
      </c>
      <c r="N6" s="208">
        <v>74</v>
      </c>
      <c r="O6" s="208">
        <v>85</v>
      </c>
      <c r="P6" s="208">
        <v>91</v>
      </c>
    </row>
    <row r="7" spans="1:16" x14ac:dyDescent="0.25">
      <c r="A7" s="209">
        <v>8.3333329999999997E-2</v>
      </c>
      <c r="B7" s="113">
        <v>-5.4705E-15</v>
      </c>
      <c r="C7" s="113">
        <v>7.8114000000000001E-16</v>
      </c>
      <c r="D7" s="113">
        <v>-5.9067999999999997E-16</v>
      </c>
      <c r="E7" s="113">
        <v>-5.5592000000000001E-15</v>
      </c>
      <c r="F7" s="113">
        <v>8.9019000000000005E-15</v>
      </c>
      <c r="G7" s="113">
        <v>5.8182999999999999E-15</v>
      </c>
      <c r="H7" s="113">
        <v>-4.1503000000000001E-16</v>
      </c>
      <c r="I7" s="113">
        <v>-3.4467000000000002E-15</v>
      </c>
      <c r="J7" s="113">
        <v>2.4575000000000002E-15</v>
      </c>
      <c r="K7" s="113">
        <v>-4.1796000000000003E-15</v>
      </c>
      <c r="L7" s="113">
        <v>-4.8348000000000004E-15</v>
      </c>
      <c r="M7" s="113">
        <v>-6.2442E-15</v>
      </c>
      <c r="N7" s="113">
        <v>-1.3229000000000001E-15</v>
      </c>
      <c r="O7" s="113">
        <v>1.1886999999999999E-14</v>
      </c>
      <c r="P7" s="113">
        <v>2.1638000000000002E-15</v>
      </c>
    </row>
    <row r="8" spans="1:16" x14ac:dyDescent="0.25">
      <c r="A8" s="209">
        <v>0.16666666999999999</v>
      </c>
      <c r="B8" s="113">
        <v>0.23710392999999999</v>
      </c>
      <c r="C8" s="113">
        <v>0.22912426999999999</v>
      </c>
      <c r="D8" s="113">
        <v>0.15783199000000001</v>
      </c>
      <c r="E8" s="113">
        <v>0.11446996</v>
      </c>
      <c r="F8" s="113">
        <v>0.20764508000000001</v>
      </c>
      <c r="G8" s="113">
        <v>0.28282444000000001</v>
      </c>
      <c r="H8" s="113">
        <v>5.2879460600000003</v>
      </c>
      <c r="I8" s="113">
        <v>7.8067864699999996</v>
      </c>
      <c r="J8" s="113">
        <v>5.8758334000000003</v>
      </c>
      <c r="K8" s="113">
        <v>2.9262776119999998</v>
      </c>
      <c r="L8" s="113">
        <v>3.9349698289999999</v>
      </c>
      <c r="M8" s="113">
        <v>4.8189050399999998</v>
      </c>
      <c r="N8" s="113">
        <v>0.45457695999999997</v>
      </c>
      <c r="O8" s="113">
        <v>0.19744253</v>
      </c>
      <c r="P8" s="113">
        <v>0.32631455999999998</v>
      </c>
    </row>
    <row r="9" spans="1:16" x14ac:dyDescent="0.25">
      <c r="A9" s="209">
        <v>0.25</v>
      </c>
      <c r="B9" s="113">
        <v>1.0433896600000001</v>
      </c>
      <c r="C9" s="113">
        <v>1.33048616</v>
      </c>
      <c r="D9" s="113">
        <v>1.0691510399999999</v>
      </c>
      <c r="E9" s="113">
        <v>0.79434461000000001</v>
      </c>
      <c r="F9" s="113">
        <v>0.55920287999999996</v>
      </c>
      <c r="G9" s="113">
        <v>0.83295898999999995</v>
      </c>
      <c r="H9" s="113">
        <v>4.1530447700000002</v>
      </c>
      <c r="I9" s="113">
        <v>6.6708387800000004</v>
      </c>
      <c r="J9" s="113">
        <v>6.0228646699999997</v>
      </c>
      <c r="K9" s="113">
        <v>3.5184312599999998</v>
      </c>
      <c r="L9" s="113">
        <v>6.0556598030000002</v>
      </c>
      <c r="M9" s="113">
        <v>5.1329814699999998</v>
      </c>
      <c r="N9" s="113">
        <v>2.7178458399999998</v>
      </c>
      <c r="O9" s="113">
        <v>1.6721621</v>
      </c>
      <c r="P9" s="113">
        <v>2.1953670399999998</v>
      </c>
    </row>
    <row r="10" spans="1:16" x14ac:dyDescent="0.25">
      <c r="A10" s="209">
        <v>0.33333332999999998</v>
      </c>
      <c r="B10" s="113">
        <v>1.0360069000000001</v>
      </c>
      <c r="C10" s="113">
        <v>1.51078866</v>
      </c>
      <c r="D10" s="113">
        <v>1.1622256799999999</v>
      </c>
      <c r="E10" s="113">
        <v>1.2292145999999999</v>
      </c>
      <c r="F10" s="113">
        <v>1.2649485300000001</v>
      </c>
      <c r="G10" s="113">
        <v>1.3528684099999999</v>
      </c>
      <c r="H10" s="113">
        <v>2.81451224</v>
      </c>
      <c r="I10" s="113">
        <v>4.6919381099999997</v>
      </c>
      <c r="J10" s="113">
        <v>4.4778999400000004</v>
      </c>
      <c r="K10" s="113">
        <v>2.888639199</v>
      </c>
      <c r="L10" s="113">
        <v>5.0832166330000002</v>
      </c>
      <c r="M10" s="113">
        <v>4.8054140399999996</v>
      </c>
      <c r="N10" s="113">
        <v>3.4902905</v>
      </c>
      <c r="O10" s="113">
        <v>2.3067110799999999</v>
      </c>
      <c r="P10" s="113">
        <v>2.9475477300000001</v>
      </c>
    </row>
    <row r="11" spans="1:16" x14ac:dyDescent="0.25">
      <c r="A11" s="209">
        <v>0.41666667000000002</v>
      </c>
      <c r="B11" s="113">
        <v>1.2466437399999999</v>
      </c>
      <c r="C11" s="113">
        <v>1.59870749</v>
      </c>
      <c r="D11" s="113">
        <v>1.42268127</v>
      </c>
      <c r="E11" s="113">
        <v>1.58096959</v>
      </c>
      <c r="F11" s="113">
        <v>1.82009347</v>
      </c>
      <c r="G11" s="113">
        <v>1.6881789700000001</v>
      </c>
      <c r="H11" s="113">
        <v>4.6412965100000001</v>
      </c>
      <c r="I11" s="113">
        <v>4.8819413200000001</v>
      </c>
      <c r="J11" s="113">
        <v>4.3456592900000004</v>
      </c>
      <c r="K11" s="113">
        <v>3.9659146490000001</v>
      </c>
      <c r="L11" s="113">
        <v>5.6221869719999997</v>
      </c>
      <c r="M11" s="113">
        <v>4.7342378199999997</v>
      </c>
      <c r="N11" s="113">
        <v>4.1154185700000001</v>
      </c>
      <c r="O11" s="113">
        <v>2.8584201299999998</v>
      </c>
      <c r="P11" s="113">
        <v>3.49908939</v>
      </c>
    </row>
    <row r="12" spans="1:16" x14ac:dyDescent="0.25">
      <c r="A12" s="209">
        <v>0.5</v>
      </c>
      <c r="B12" s="113">
        <v>1.62928381</v>
      </c>
      <c r="C12" s="113">
        <v>1.6985630599999999</v>
      </c>
      <c r="D12" s="113">
        <v>1.3888219500000001</v>
      </c>
      <c r="E12" s="113">
        <v>1.99342223</v>
      </c>
      <c r="F12" s="113">
        <v>2.1206388999999999</v>
      </c>
      <c r="G12" s="113">
        <v>2.0400636300000001</v>
      </c>
      <c r="H12" s="113">
        <v>2.92683326</v>
      </c>
      <c r="I12" s="113">
        <v>3.39198033</v>
      </c>
      <c r="J12" s="113">
        <v>3.0220167099999999</v>
      </c>
      <c r="K12" s="113">
        <v>3.151709613</v>
      </c>
      <c r="L12" s="113">
        <v>4.8980053549999996</v>
      </c>
      <c r="M12" s="113">
        <v>4.6875365699999998</v>
      </c>
      <c r="N12" s="113">
        <v>4.8196337299999996</v>
      </c>
      <c r="O12" s="113">
        <v>2.8797053899999998</v>
      </c>
      <c r="P12" s="113">
        <v>3.8632278499999999</v>
      </c>
    </row>
    <row r="13" spans="1:16" x14ac:dyDescent="0.25">
      <c r="A13" s="209">
        <v>0.58333332999999998</v>
      </c>
      <c r="B13" s="113">
        <v>1.5237280600000001</v>
      </c>
      <c r="C13" s="113">
        <v>1.7863479200000001</v>
      </c>
      <c r="D13" s="113">
        <v>1.5596771</v>
      </c>
      <c r="E13" s="113">
        <v>2.4384185399999998</v>
      </c>
      <c r="F13" s="113">
        <v>2.5582235600000001</v>
      </c>
      <c r="G13" s="113">
        <v>2.7067361000000001</v>
      </c>
      <c r="H13" s="113">
        <v>2.2890337299999999</v>
      </c>
      <c r="I13" s="113">
        <v>2.9247025099999999</v>
      </c>
      <c r="J13" s="113">
        <v>2.3185676499999999</v>
      </c>
      <c r="K13" s="113">
        <v>3.1532962449999999</v>
      </c>
      <c r="L13" s="113">
        <v>5.0489571980000001</v>
      </c>
      <c r="M13" s="113">
        <v>4.3692447699999999</v>
      </c>
      <c r="N13" s="113">
        <v>4.9351907800000001</v>
      </c>
      <c r="O13" s="113">
        <v>3.4482494799999999</v>
      </c>
      <c r="P13" s="113">
        <v>4.48619374</v>
      </c>
    </row>
    <row r="14" spans="1:16" x14ac:dyDescent="0.25">
      <c r="A14" s="209">
        <v>0.66666667000000002</v>
      </c>
      <c r="B14" s="113">
        <v>1.6229838999999999</v>
      </c>
      <c r="C14" s="113">
        <v>1.8713239800000001</v>
      </c>
      <c r="D14" s="113">
        <v>1.62586992</v>
      </c>
      <c r="E14" s="113">
        <v>2.7587976400000001</v>
      </c>
      <c r="F14" s="113">
        <v>2.6053132099999998</v>
      </c>
      <c r="G14" s="113">
        <v>2.7473854700000002</v>
      </c>
      <c r="H14" s="113">
        <v>2.1388591799999999</v>
      </c>
      <c r="I14" s="113">
        <v>2.6463367600000001</v>
      </c>
      <c r="J14" s="113">
        <v>2.20551918</v>
      </c>
      <c r="K14" s="113">
        <v>3.4328413979999999</v>
      </c>
      <c r="L14" s="113">
        <v>4.8511079129999999</v>
      </c>
      <c r="M14" s="113">
        <v>4.0210877800000002</v>
      </c>
      <c r="N14" s="113">
        <v>5.3933943900000001</v>
      </c>
      <c r="O14" s="113">
        <v>3.3200615999999998</v>
      </c>
      <c r="P14" s="113">
        <v>4.2545554499999998</v>
      </c>
    </row>
    <row r="15" spans="1:16" x14ac:dyDescent="0.25">
      <c r="A15" s="209">
        <v>0.75</v>
      </c>
      <c r="B15" s="113">
        <v>1.54665656</v>
      </c>
      <c r="C15" s="113">
        <v>1.8651005300000001</v>
      </c>
      <c r="D15" s="113">
        <v>1.5997385200000001</v>
      </c>
      <c r="E15" s="113">
        <v>2.9473789500000001</v>
      </c>
      <c r="F15" s="113">
        <v>2.9187774000000002</v>
      </c>
      <c r="G15" s="113">
        <v>3.0170797899999999</v>
      </c>
      <c r="H15" s="113">
        <v>2.1586711900000002</v>
      </c>
      <c r="I15" s="113">
        <v>2.3914065600000001</v>
      </c>
      <c r="J15" s="113">
        <v>1.9063421700000001</v>
      </c>
      <c r="K15" s="113">
        <v>3.2353660839999998</v>
      </c>
      <c r="L15" s="113">
        <v>4.3785276079999997</v>
      </c>
      <c r="M15" s="113">
        <v>4.1561527299999996</v>
      </c>
      <c r="N15" s="113">
        <v>5.29820066</v>
      </c>
      <c r="O15" s="113">
        <v>3.9765954899999998</v>
      </c>
      <c r="P15" s="113">
        <v>4.5805820300000004</v>
      </c>
    </row>
    <row r="16" spans="1:16" x14ac:dyDescent="0.25">
      <c r="A16" s="209">
        <v>0.83333332999999998</v>
      </c>
      <c r="B16" s="113">
        <v>1.54232525</v>
      </c>
      <c r="C16" s="113">
        <v>1.826352</v>
      </c>
      <c r="D16" s="113">
        <v>1.5987631600000001</v>
      </c>
      <c r="E16" s="113">
        <v>3.2251718600000001</v>
      </c>
      <c r="F16" s="113">
        <v>3.3106960299999999</v>
      </c>
      <c r="G16" s="113">
        <v>3.4134926499999998</v>
      </c>
      <c r="H16" s="113">
        <v>1.8663872800000001</v>
      </c>
      <c r="I16" s="113">
        <v>1.8199531600000001</v>
      </c>
      <c r="J16" s="113">
        <v>1.4833303200000001</v>
      </c>
      <c r="K16" s="113">
        <v>2.9666383679999999</v>
      </c>
      <c r="L16" s="113">
        <v>4.5277695649999998</v>
      </c>
      <c r="M16" s="113">
        <v>3.6538147200000002</v>
      </c>
      <c r="N16" s="113">
        <v>5.04356063</v>
      </c>
      <c r="O16" s="113">
        <v>3.8290909499999999</v>
      </c>
      <c r="P16" s="113">
        <v>4.4418107500000001</v>
      </c>
    </row>
    <row r="17" spans="1:16" x14ac:dyDescent="0.25">
      <c r="A17" s="209">
        <v>0.91666667000000002</v>
      </c>
      <c r="B17" s="113">
        <v>1.55330956</v>
      </c>
      <c r="C17" s="113">
        <v>1.82285612</v>
      </c>
      <c r="D17" s="113">
        <v>1.57818528</v>
      </c>
      <c r="E17" s="113">
        <v>3.2206780199999998</v>
      </c>
      <c r="F17" s="113">
        <v>3.1170285999999998</v>
      </c>
      <c r="G17" s="113">
        <v>3.62878123</v>
      </c>
      <c r="H17" s="113">
        <v>1.74027756</v>
      </c>
      <c r="I17" s="113">
        <v>1.6295181599999999</v>
      </c>
      <c r="J17" s="113">
        <v>1.55771522</v>
      </c>
      <c r="K17" s="113">
        <v>3.4707884130000002</v>
      </c>
      <c r="L17" s="113">
        <v>4.5302586070000004</v>
      </c>
      <c r="M17" s="113">
        <v>3.5244306500000002</v>
      </c>
      <c r="N17" s="113">
        <v>5.3325023900000001</v>
      </c>
      <c r="O17" s="113">
        <v>4.1960343399999998</v>
      </c>
      <c r="P17" s="113">
        <v>4.3223344099999998</v>
      </c>
    </row>
    <row r="18" spans="1:16" x14ac:dyDescent="0.25">
      <c r="A18" s="209">
        <v>1</v>
      </c>
      <c r="B18" s="113">
        <v>1.61449354</v>
      </c>
      <c r="C18" s="113">
        <v>1.7443747199999999</v>
      </c>
      <c r="D18" s="113">
        <v>1.4190106600000001</v>
      </c>
      <c r="E18" s="113">
        <v>3.1677740399999998</v>
      </c>
      <c r="F18" s="113">
        <v>3.4942772500000001</v>
      </c>
      <c r="G18" s="113">
        <v>3.5990729099999998</v>
      </c>
      <c r="H18" s="113">
        <v>1.71114261</v>
      </c>
      <c r="I18" s="113">
        <v>1.6035414299999999</v>
      </c>
      <c r="J18" s="113">
        <v>1.4297819300000001</v>
      </c>
      <c r="K18" s="113">
        <v>3.2008849530000001</v>
      </c>
      <c r="L18" s="113">
        <v>3.4825969450000001</v>
      </c>
      <c r="M18" s="113">
        <v>3.5042343699999998</v>
      </c>
      <c r="N18" s="113">
        <v>5.0085017799999996</v>
      </c>
      <c r="O18" s="113">
        <v>3.8643232099999998</v>
      </c>
      <c r="P18" s="113">
        <v>4.4561939600000002</v>
      </c>
    </row>
    <row r="19" spans="1:16" x14ac:dyDescent="0.25">
      <c r="A19" s="209">
        <v>1.1666666699999999</v>
      </c>
      <c r="B19" s="113">
        <v>1.6067169699999999</v>
      </c>
      <c r="C19" s="113">
        <v>1.72250181</v>
      </c>
      <c r="D19" s="113">
        <v>1.54974262</v>
      </c>
      <c r="E19" s="113">
        <v>3.34291713</v>
      </c>
      <c r="F19" s="113">
        <v>3.84312041</v>
      </c>
      <c r="G19" s="113">
        <v>3.8803058300000002</v>
      </c>
      <c r="H19" s="113">
        <v>1.57324033</v>
      </c>
      <c r="I19" s="113">
        <v>1.5157343599999999</v>
      </c>
      <c r="J19" s="113">
        <v>1.36907482</v>
      </c>
      <c r="K19" s="113">
        <v>3.1177699470000002</v>
      </c>
      <c r="L19" s="113">
        <v>3.622702914</v>
      </c>
      <c r="M19" s="113">
        <v>3.17730611</v>
      </c>
      <c r="N19" s="113">
        <v>4.9171182199999999</v>
      </c>
      <c r="O19" s="113">
        <v>3.9595017700000001</v>
      </c>
      <c r="P19" s="113">
        <v>4.5560378100000003</v>
      </c>
    </row>
    <row r="20" spans="1:16" x14ac:dyDescent="0.25">
      <c r="A20" s="209">
        <v>1.3333333300000001</v>
      </c>
      <c r="B20" s="113">
        <v>1.5599943700000001</v>
      </c>
      <c r="C20" s="113">
        <v>1.6592362300000001</v>
      </c>
      <c r="D20" s="113">
        <v>1.4783571200000001</v>
      </c>
      <c r="E20" s="113">
        <v>3.86389929</v>
      </c>
      <c r="F20" s="113">
        <v>3.6615121500000001</v>
      </c>
      <c r="G20" s="113">
        <v>4.1288486200000003</v>
      </c>
      <c r="H20" s="113">
        <v>1.54137981</v>
      </c>
      <c r="I20" s="113">
        <v>1.3963233100000001</v>
      </c>
      <c r="J20" s="113">
        <v>1.2178510300000001</v>
      </c>
      <c r="K20" s="113">
        <v>3.0999454470000001</v>
      </c>
      <c r="L20" s="113">
        <v>3.232034155</v>
      </c>
      <c r="M20" s="113">
        <v>2.9634501499999999</v>
      </c>
      <c r="N20" s="113">
        <v>4.62793338</v>
      </c>
      <c r="O20" s="113">
        <v>3.8548913300000001</v>
      </c>
      <c r="P20" s="113">
        <v>4.4504504699999998</v>
      </c>
    </row>
    <row r="21" spans="1:16" x14ac:dyDescent="0.25">
      <c r="A21" s="209">
        <v>1.5</v>
      </c>
      <c r="B21" s="113">
        <v>1.4620488199999999</v>
      </c>
      <c r="C21" s="113">
        <v>1.70047762</v>
      </c>
      <c r="D21" s="113">
        <v>1.47255593</v>
      </c>
      <c r="E21" s="113">
        <v>3.9179954700000001</v>
      </c>
      <c r="F21" s="113">
        <v>4.0892597999999998</v>
      </c>
      <c r="G21" s="113">
        <v>4.3468407300000003</v>
      </c>
      <c r="H21" s="113">
        <v>1.62940247</v>
      </c>
      <c r="I21" s="113">
        <v>1.32447632</v>
      </c>
      <c r="J21" s="113">
        <v>1.1176841900000001</v>
      </c>
      <c r="K21" s="113">
        <v>3.067824479</v>
      </c>
      <c r="L21" s="113">
        <v>2.9722727450000002</v>
      </c>
      <c r="M21" s="113">
        <v>2.79925706</v>
      </c>
      <c r="N21" s="113">
        <v>4.6695494399999999</v>
      </c>
      <c r="O21" s="113">
        <v>3.7922771700000002</v>
      </c>
      <c r="P21" s="113">
        <v>4.3772258099999997</v>
      </c>
    </row>
    <row r="22" spans="1:16" x14ac:dyDescent="0.25">
      <c r="A22" s="209">
        <v>1.6666666699999999</v>
      </c>
      <c r="B22" s="113">
        <v>1.4620446199999999</v>
      </c>
      <c r="C22" s="113">
        <v>1.5550269000000001</v>
      </c>
      <c r="D22" s="113">
        <v>1.44760508</v>
      </c>
      <c r="E22" s="113">
        <v>4.0877196500000004</v>
      </c>
      <c r="F22" s="113">
        <v>4.5245329099999996</v>
      </c>
      <c r="G22" s="113">
        <v>4.677041</v>
      </c>
      <c r="H22" s="113">
        <v>1.61581492</v>
      </c>
      <c r="I22" s="113">
        <v>1.2534623</v>
      </c>
      <c r="J22" s="113">
        <v>1.1331538299999999</v>
      </c>
      <c r="K22" s="113">
        <v>2.9832298349999999</v>
      </c>
      <c r="L22" s="113">
        <v>2.6903822040000001</v>
      </c>
      <c r="M22" s="113">
        <v>2.5005561799999998</v>
      </c>
      <c r="N22" s="113">
        <v>4.2286011300000004</v>
      </c>
      <c r="O22" s="113">
        <v>4.1279781900000003</v>
      </c>
      <c r="P22" s="113">
        <v>4.3906210799999998</v>
      </c>
    </row>
    <row r="23" spans="1:16" x14ac:dyDescent="0.25">
      <c r="A23" s="209">
        <v>1.8333333300000001</v>
      </c>
      <c r="B23" s="113">
        <v>1.5393033199999999</v>
      </c>
      <c r="C23" s="113">
        <v>1.6478082999999999</v>
      </c>
      <c r="D23" s="113">
        <v>1.42827777</v>
      </c>
      <c r="E23" s="113">
        <v>4.4988580699999998</v>
      </c>
      <c r="F23" s="113">
        <v>4.52672571</v>
      </c>
      <c r="G23" s="113">
        <v>4.7454750099999998</v>
      </c>
      <c r="H23" s="113">
        <v>1.5183411099999999</v>
      </c>
      <c r="I23" s="113">
        <v>1.0799388599999999</v>
      </c>
      <c r="J23" s="113">
        <v>1.1809140300000001</v>
      </c>
      <c r="K23" s="113">
        <v>2.9068575509999999</v>
      </c>
      <c r="L23" s="113">
        <v>2.5808255099999999</v>
      </c>
      <c r="M23" s="113">
        <v>2.3598583</v>
      </c>
      <c r="N23" s="113">
        <v>4.17539924</v>
      </c>
      <c r="O23" s="113">
        <v>3.64322736</v>
      </c>
      <c r="P23" s="113">
        <v>4.1917152499999997</v>
      </c>
    </row>
    <row r="24" spans="1:16" x14ac:dyDescent="0.25">
      <c r="A24" s="209">
        <v>2</v>
      </c>
      <c r="B24" s="113">
        <v>1.44299752</v>
      </c>
      <c r="C24" s="113">
        <v>1.6357072399999999</v>
      </c>
      <c r="D24" s="113">
        <v>1.4661861700000001</v>
      </c>
      <c r="E24" s="113">
        <v>4.4378830000000002</v>
      </c>
      <c r="F24" s="113">
        <v>4.5981056699999998</v>
      </c>
      <c r="G24" s="113">
        <v>5.1310547299999998</v>
      </c>
      <c r="H24" s="113">
        <v>1.4461575600000001</v>
      </c>
      <c r="I24" s="113">
        <v>1.18300523</v>
      </c>
      <c r="J24" s="113">
        <v>1.03160086</v>
      </c>
      <c r="K24" s="113">
        <v>2.834657312</v>
      </c>
      <c r="L24" s="113">
        <v>2.1970908910000002</v>
      </c>
      <c r="M24" s="113">
        <v>2.0872689800000002</v>
      </c>
      <c r="N24" s="113">
        <v>3.6263706400000002</v>
      </c>
      <c r="O24" s="113">
        <v>3.5787755699999999</v>
      </c>
      <c r="P24" s="113">
        <v>4.0433300699999997</v>
      </c>
    </row>
    <row r="25" spans="1:16" x14ac:dyDescent="0.25">
      <c r="A25" s="209">
        <v>2.5</v>
      </c>
      <c r="B25" s="113">
        <v>1.4173003</v>
      </c>
      <c r="C25" s="113">
        <v>1.50709961</v>
      </c>
      <c r="D25" s="113">
        <v>1.34234645</v>
      </c>
      <c r="E25" s="113">
        <v>4.56723955</v>
      </c>
      <c r="F25" s="113">
        <v>5.0765114599999999</v>
      </c>
      <c r="G25" s="113">
        <v>5.1164256699999999</v>
      </c>
      <c r="H25" s="113">
        <v>1.6259592599999999</v>
      </c>
      <c r="I25" s="113">
        <v>1.01345727</v>
      </c>
      <c r="J25" s="113">
        <v>1.0013094</v>
      </c>
      <c r="K25" s="113">
        <v>2.786406097</v>
      </c>
      <c r="L25" s="113">
        <v>2.0950415050000002</v>
      </c>
      <c r="M25" s="113">
        <v>1.78581864</v>
      </c>
      <c r="N25" s="113">
        <v>3.5318704799999998</v>
      </c>
      <c r="O25" s="113">
        <v>3.6111699100000001</v>
      </c>
      <c r="P25" s="113">
        <v>3.82028642</v>
      </c>
    </row>
    <row r="26" spans="1:16" x14ac:dyDescent="0.25">
      <c r="A26" s="209">
        <v>3</v>
      </c>
      <c r="B26" s="113">
        <v>1.36911749</v>
      </c>
      <c r="C26" s="113">
        <v>1.45651113</v>
      </c>
      <c r="D26" s="113">
        <v>1.27870401</v>
      </c>
      <c r="E26" s="113">
        <v>5.1838726800000003</v>
      </c>
      <c r="F26" s="113">
        <v>5.2867014499999998</v>
      </c>
      <c r="G26" s="113">
        <v>5.7052828399999997</v>
      </c>
      <c r="H26" s="113">
        <v>1.7122875099999999</v>
      </c>
      <c r="I26" s="113">
        <v>0.91002247999999997</v>
      </c>
      <c r="J26" s="113">
        <v>0.88575128999999997</v>
      </c>
      <c r="K26" s="113">
        <v>2.745910249</v>
      </c>
      <c r="L26" s="113">
        <v>1.750697164</v>
      </c>
      <c r="M26" s="113">
        <v>1.5679230799999999</v>
      </c>
      <c r="N26" s="113">
        <v>3.1276437800000001</v>
      </c>
      <c r="O26" s="113">
        <v>3.2111348799999999</v>
      </c>
      <c r="P26" s="113">
        <v>3.57936188</v>
      </c>
    </row>
    <row r="27" spans="1:16" x14ac:dyDescent="0.25">
      <c r="A27" s="209">
        <v>3.5</v>
      </c>
      <c r="B27" s="113">
        <v>1.28880145</v>
      </c>
      <c r="C27" s="113">
        <v>1.38450929</v>
      </c>
      <c r="D27" s="113">
        <v>1.1737245599999999</v>
      </c>
      <c r="E27" s="113">
        <v>5.3213040999999999</v>
      </c>
      <c r="F27" s="113">
        <v>5.5427491699999996</v>
      </c>
      <c r="G27" s="113">
        <v>5.9717711500000004</v>
      </c>
      <c r="H27" s="113">
        <v>1.72411458</v>
      </c>
      <c r="I27" s="113">
        <v>0.88209647999999996</v>
      </c>
      <c r="J27" s="113">
        <v>0.77640834999999997</v>
      </c>
      <c r="K27" s="113">
        <v>2.6859350700000002</v>
      </c>
      <c r="L27" s="113">
        <v>1.534078026</v>
      </c>
      <c r="M27" s="113">
        <v>1.44199349</v>
      </c>
      <c r="N27" s="113">
        <v>2.7247873299999998</v>
      </c>
      <c r="O27" s="113">
        <v>2.9755909699999998</v>
      </c>
      <c r="P27" s="113">
        <v>3.1743676399999998</v>
      </c>
    </row>
    <row r="28" spans="1:16" x14ac:dyDescent="0.25">
      <c r="A28" s="209">
        <v>4</v>
      </c>
      <c r="B28" s="113">
        <v>1.27318647</v>
      </c>
      <c r="C28" s="113">
        <v>1.29369632</v>
      </c>
      <c r="D28" s="113">
        <v>1.1430467600000001</v>
      </c>
      <c r="E28" s="113">
        <v>5.55010008</v>
      </c>
      <c r="F28" s="113">
        <v>5.6127681300000001</v>
      </c>
      <c r="G28" s="113">
        <v>6.0883396899999997</v>
      </c>
      <c r="H28" s="113">
        <v>1.75591407</v>
      </c>
      <c r="I28" s="113">
        <v>0.86898392000000002</v>
      </c>
      <c r="J28" s="113">
        <v>0.91338198999999998</v>
      </c>
      <c r="K28" s="113">
        <v>2.5500233670000001</v>
      </c>
      <c r="L28" s="113">
        <v>1.3693467109999999</v>
      </c>
      <c r="M28" s="113">
        <v>1.26885742</v>
      </c>
      <c r="N28" s="113">
        <v>2.5369968799999998</v>
      </c>
      <c r="O28" s="113">
        <v>2.83885275</v>
      </c>
      <c r="P28" s="113">
        <v>2.9574043099999998</v>
      </c>
    </row>
    <row r="29" spans="1:16" x14ac:dyDescent="0.25">
      <c r="A29" s="209">
        <v>4.5</v>
      </c>
      <c r="B29" s="113">
        <v>1.2066644399999999</v>
      </c>
      <c r="C29" s="113">
        <v>1.2183986899999999</v>
      </c>
      <c r="D29" s="113">
        <v>1.056244</v>
      </c>
      <c r="E29" s="113">
        <v>5.8208490499999996</v>
      </c>
      <c r="F29" s="113">
        <v>5.9328465899999996</v>
      </c>
      <c r="G29" s="113">
        <v>6.4566236200000002</v>
      </c>
      <c r="H29" s="113">
        <v>1.84017155</v>
      </c>
      <c r="I29" s="113">
        <v>0.85182243000000002</v>
      </c>
      <c r="J29" s="113">
        <v>0.87991134999999998</v>
      </c>
      <c r="K29" s="113">
        <v>2.4731141349999999</v>
      </c>
      <c r="L29" s="113">
        <v>1.26299483</v>
      </c>
      <c r="M29" s="113">
        <v>1.0915587899999999</v>
      </c>
      <c r="N29" s="113">
        <v>2.2207351000000002</v>
      </c>
      <c r="O29" s="113">
        <v>2.58992719</v>
      </c>
      <c r="P29" s="113">
        <v>2.71444829</v>
      </c>
    </row>
    <row r="30" spans="1:16" x14ac:dyDescent="0.25">
      <c r="A30" s="209">
        <v>5</v>
      </c>
      <c r="B30" s="113">
        <v>1.0878930099999999</v>
      </c>
      <c r="C30" s="113">
        <v>1.17891214</v>
      </c>
      <c r="D30" s="113">
        <v>1.0671460699999999</v>
      </c>
      <c r="E30" s="113">
        <v>5.9186167699999999</v>
      </c>
      <c r="F30" s="113">
        <v>6.1842146500000004</v>
      </c>
      <c r="G30" s="113">
        <v>6.50243328</v>
      </c>
      <c r="H30" s="113">
        <v>1.72922928</v>
      </c>
      <c r="I30" s="113">
        <v>0.84183536999999997</v>
      </c>
      <c r="J30" s="113">
        <v>0.84913296999999999</v>
      </c>
      <c r="K30" s="113">
        <v>2.5974491610000001</v>
      </c>
      <c r="L30" s="113">
        <v>1.155124362</v>
      </c>
      <c r="M30" s="113">
        <v>1.11934125</v>
      </c>
      <c r="N30" s="113">
        <v>1.92253864</v>
      </c>
      <c r="O30" s="113">
        <v>2.5125945999999999</v>
      </c>
      <c r="P30" s="113">
        <v>2.54937799</v>
      </c>
    </row>
    <row r="31" spans="1:16" x14ac:dyDescent="0.25">
      <c r="A31" s="209">
        <v>6</v>
      </c>
      <c r="B31" s="113">
        <v>1.0243586899999999</v>
      </c>
      <c r="C31" s="113">
        <v>1.09491845</v>
      </c>
      <c r="D31" s="113">
        <v>0.98078100000000001</v>
      </c>
      <c r="E31" s="113">
        <v>6.0735489600000001</v>
      </c>
      <c r="F31" s="113">
        <v>6.26689425</v>
      </c>
      <c r="G31" s="113">
        <v>6.5088180900000001</v>
      </c>
      <c r="H31" s="113">
        <v>1.84274128</v>
      </c>
      <c r="I31" s="113">
        <v>0.81308528000000002</v>
      </c>
      <c r="J31" s="113">
        <v>0.85065696999999996</v>
      </c>
      <c r="K31" s="113">
        <v>2.5397433220000001</v>
      </c>
      <c r="L31" s="113">
        <v>1.0261109639999999</v>
      </c>
      <c r="M31" s="113">
        <v>0.97385772000000004</v>
      </c>
      <c r="N31" s="113">
        <v>1.84071604</v>
      </c>
      <c r="O31" s="113">
        <v>2.4166220300000001</v>
      </c>
      <c r="P31" s="113">
        <v>2.3228967599999999</v>
      </c>
    </row>
    <row r="32" spans="1:16" x14ac:dyDescent="0.25">
      <c r="A32" s="209">
        <v>7</v>
      </c>
      <c r="B32" s="113">
        <v>0.93536441999999997</v>
      </c>
      <c r="C32" s="113">
        <v>0.97810048999999999</v>
      </c>
      <c r="D32" s="113">
        <v>0.89783449999999998</v>
      </c>
      <c r="E32" s="113">
        <v>6.1797324700000003</v>
      </c>
      <c r="F32" s="113">
        <v>6.49908529</v>
      </c>
      <c r="G32" s="113">
        <v>6.6533541700000001</v>
      </c>
      <c r="H32" s="113">
        <v>1.8401492100000001</v>
      </c>
      <c r="I32" s="113">
        <v>0.77367125999999997</v>
      </c>
      <c r="J32" s="113">
        <v>0.77966939999999996</v>
      </c>
      <c r="K32" s="113">
        <v>2.4468576519999998</v>
      </c>
      <c r="L32" s="113">
        <v>1.0262257969999999</v>
      </c>
      <c r="M32" s="113">
        <v>0.99258464999999996</v>
      </c>
      <c r="N32" s="113">
        <v>1.65066574</v>
      </c>
      <c r="O32" s="113">
        <v>2.1110452500000001</v>
      </c>
      <c r="P32" s="113">
        <v>2.0573043900000001</v>
      </c>
    </row>
    <row r="33" spans="1:16" x14ac:dyDescent="0.25">
      <c r="A33" s="209">
        <v>8</v>
      </c>
      <c r="B33" s="113">
        <v>0.84106245999999996</v>
      </c>
      <c r="C33" s="113">
        <v>0.89077554999999997</v>
      </c>
      <c r="D33" s="113">
        <v>0.80945553000000003</v>
      </c>
      <c r="E33" s="113">
        <v>6.0807532599999998</v>
      </c>
      <c r="F33" s="113">
        <v>6.5515494099999998</v>
      </c>
      <c r="G33" s="113">
        <v>6.4355866300000004</v>
      </c>
      <c r="H33" s="113">
        <v>1.8369097999999999</v>
      </c>
      <c r="I33" s="113">
        <v>0.78642332000000004</v>
      </c>
      <c r="J33" s="113">
        <v>0.76477297</v>
      </c>
      <c r="K33" s="113">
        <v>2.4868373070000001</v>
      </c>
      <c r="L33" s="113">
        <v>0.973779799</v>
      </c>
      <c r="M33" s="113">
        <v>0.82216191000000005</v>
      </c>
      <c r="N33" s="113">
        <v>1.48708251</v>
      </c>
      <c r="O33" s="113">
        <v>2.06497625</v>
      </c>
      <c r="P33" s="113">
        <v>1.9550076999999999</v>
      </c>
    </row>
    <row r="34" spans="1:16" x14ac:dyDescent="0.25">
      <c r="A34" s="209">
        <v>9</v>
      </c>
      <c r="B34" s="113">
        <v>0.77838693999999997</v>
      </c>
      <c r="C34" s="113">
        <v>0.84633990999999997</v>
      </c>
      <c r="D34" s="113">
        <v>0.73819453000000002</v>
      </c>
      <c r="E34" s="113">
        <v>6.2554967399999999</v>
      </c>
      <c r="F34" s="113">
        <v>6.5141392199999997</v>
      </c>
      <c r="G34" s="113">
        <v>6.3819088099999997</v>
      </c>
      <c r="H34" s="113">
        <v>1.7956875299999999</v>
      </c>
      <c r="I34" s="113">
        <v>0.75803714</v>
      </c>
      <c r="J34" s="113">
        <v>0.79904845999999996</v>
      </c>
      <c r="K34" s="113">
        <v>2.3846156280000002</v>
      </c>
      <c r="L34" s="113">
        <v>0.92835763100000002</v>
      </c>
      <c r="M34" s="113">
        <v>0.87405359999999999</v>
      </c>
      <c r="N34" s="113">
        <v>1.4926188</v>
      </c>
      <c r="O34" s="113">
        <v>1.8384227399999999</v>
      </c>
      <c r="P34" s="113">
        <v>1.8224830000000001</v>
      </c>
    </row>
    <row r="35" spans="1:16" x14ac:dyDescent="0.25">
      <c r="A35" s="209">
        <v>10</v>
      </c>
      <c r="B35" s="113">
        <v>0.66646711999999997</v>
      </c>
      <c r="C35" s="113">
        <v>0.80768872999999997</v>
      </c>
      <c r="D35" s="113">
        <v>0.69420068000000001</v>
      </c>
      <c r="E35" s="113">
        <v>6.4180937</v>
      </c>
      <c r="F35" s="113">
        <v>6.3805797899999996</v>
      </c>
      <c r="G35" s="113">
        <v>6.1705641499999997</v>
      </c>
      <c r="H35" s="113">
        <v>1.6607201700000001</v>
      </c>
      <c r="I35" s="113">
        <v>0.76594339</v>
      </c>
      <c r="J35" s="113">
        <v>0.72509906000000002</v>
      </c>
      <c r="K35" s="113">
        <v>2.1877009649999999</v>
      </c>
      <c r="L35" s="113">
        <v>0.86864722299999997</v>
      </c>
      <c r="M35" s="113">
        <v>0.74871805999999996</v>
      </c>
      <c r="N35" s="113">
        <v>1.3967688</v>
      </c>
      <c r="O35" s="113">
        <v>1.8278879400000001</v>
      </c>
      <c r="P35" s="113">
        <v>1.7050689999999999</v>
      </c>
    </row>
    <row r="36" spans="1:16" x14ac:dyDescent="0.25">
      <c r="A36" s="209">
        <v>15</v>
      </c>
      <c r="B36" s="113">
        <v>0.56281672999999999</v>
      </c>
      <c r="C36" s="113">
        <v>0.63521192999999998</v>
      </c>
      <c r="D36" s="113">
        <v>0.57751388999999997</v>
      </c>
      <c r="E36" s="113">
        <v>6.1240280299999998</v>
      </c>
      <c r="F36" s="113">
        <v>6.2592590299999999</v>
      </c>
      <c r="G36" s="113">
        <v>5.5891639499999997</v>
      </c>
      <c r="H36" s="113">
        <v>1.56511128</v>
      </c>
      <c r="I36" s="113">
        <v>0.71609646000000005</v>
      </c>
      <c r="J36" s="113">
        <v>0.63749913000000002</v>
      </c>
      <c r="K36" s="113">
        <v>2.0588583329999999</v>
      </c>
      <c r="L36" s="113">
        <v>0.82913878500000004</v>
      </c>
      <c r="M36" s="113">
        <v>0.72174179999999999</v>
      </c>
      <c r="N36" s="113">
        <v>1.3032052999999999</v>
      </c>
      <c r="O36" s="113">
        <v>1.61521121</v>
      </c>
      <c r="P36" s="113">
        <v>1.5304848900000001</v>
      </c>
    </row>
    <row r="37" spans="1:16" x14ac:dyDescent="0.25">
      <c r="A37" s="209">
        <v>20</v>
      </c>
      <c r="B37" s="113">
        <v>0.42747123999999997</v>
      </c>
      <c r="C37" s="113">
        <v>0.50757090000000005</v>
      </c>
      <c r="D37" s="113">
        <v>0.42586666000000001</v>
      </c>
      <c r="E37" s="113">
        <v>5.8303531499999997</v>
      </c>
      <c r="F37" s="113">
        <v>5.7321811</v>
      </c>
      <c r="G37" s="113">
        <v>4.7205551699999999</v>
      </c>
      <c r="H37" s="113">
        <v>1.3210146300000001</v>
      </c>
      <c r="I37" s="113">
        <v>0.63877227999999997</v>
      </c>
      <c r="J37" s="113">
        <v>0.54248092000000003</v>
      </c>
      <c r="K37" s="113">
        <v>1.7261387399999999</v>
      </c>
      <c r="L37" s="113">
        <v>0.72011747500000001</v>
      </c>
      <c r="M37" s="113">
        <v>0.61306548000000005</v>
      </c>
      <c r="N37" s="113">
        <v>1.1260213699999999</v>
      </c>
      <c r="O37" s="113">
        <v>1.5477983900000001</v>
      </c>
      <c r="P37" s="113">
        <v>1.4009105799999999</v>
      </c>
    </row>
    <row r="38" spans="1:16" x14ac:dyDescent="0.25">
      <c r="A38" s="209">
        <v>25</v>
      </c>
      <c r="B38" s="113">
        <v>0.34013525999999999</v>
      </c>
      <c r="C38" s="113">
        <v>0.41313502000000002</v>
      </c>
      <c r="D38" s="113">
        <v>0.35087545999999997</v>
      </c>
      <c r="E38" s="113">
        <v>5.67046911</v>
      </c>
      <c r="F38" s="113">
        <v>5.0863399100000004</v>
      </c>
      <c r="G38" s="113">
        <v>4.0829792200000004</v>
      </c>
      <c r="H38" s="113">
        <v>1.19311627</v>
      </c>
      <c r="I38" s="113">
        <v>0.60685865999999999</v>
      </c>
      <c r="J38" s="113">
        <v>0.45362011000000002</v>
      </c>
      <c r="K38" s="113">
        <v>1.52412181</v>
      </c>
      <c r="L38" s="113">
        <v>0.65571966400000004</v>
      </c>
      <c r="M38" s="113">
        <v>0.52055196000000004</v>
      </c>
      <c r="N38" s="113">
        <v>0.99022125000000005</v>
      </c>
      <c r="O38" s="113">
        <v>1.5259682699999999</v>
      </c>
      <c r="P38" s="113">
        <v>1.2398546100000001</v>
      </c>
    </row>
    <row r="39" spans="1:16" x14ac:dyDescent="0.25">
      <c r="A39" s="209">
        <v>30</v>
      </c>
      <c r="B39" s="113">
        <v>0.29604671999999999</v>
      </c>
      <c r="C39" s="113">
        <v>0.36754389999999998</v>
      </c>
      <c r="D39" s="113">
        <v>0.30111567</v>
      </c>
      <c r="E39" s="113">
        <v>5.1711487099999998</v>
      </c>
      <c r="F39" s="113">
        <v>4.5986241799999998</v>
      </c>
      <c r="G39" s="113">
        <v>3.7400882700000002</v>
      </c>
      <c r="H39" s="113">
        <v>1.0929059699999999</v>
      </c>
      <c r="I39" s="113">
        <v>0.55141702000000004</v>
      </c>
      <c r="J39" s="113">
        <v>0.37346522999999998</v>
      </c>
      <c r="K39" s="113">
        <v>1.497045451</v>
      </c>
      <c r="L39" s="113">
        <v>0.58472054200000001</v>
      </c>
      <c r="M39" s="113">
        <v>0.49187794000000001</v>
      </c>
      <c r="N39" s="113">
        <v>0.85135000000000005</v>
      </c>
      <c r="O39" s="113">
        <v>1.4938002399999999</v>
      </c>
      <c r="P39" s="113">
        <v>1.2681890600000001</v>
      </c>
    </row>
    <row r="40" spans="1:16" x14ac:dyDescent="0.25">
      <c r="A40" s="209">
        <v>35</v>
      </c>
      <c r="B40" s="113">
        <v>0.26722288999999999</v>
      </c>
      <c r="C40" s="113">
        <v>0.32213220999999997</v>
      </c>
      <c r="D40" s="113">
        <v>0.27984341000000001</v>
      </c>
      <c r="E40" s="113">
        <v>4.7839237099999998</v>
      </c>
      <c r="F40" s="113">
        <v>4.1188970200000004</v>
      </c>
      <c r="G40" s="113">
        <v>3.3569261300000002</v>
      </c>
      <c r="H40" s="113">
        <v>1.04574422</v>
      </c>
      <c r="I40" s="113">
        <v>0.50749063999999999</v>
      </c>
      <c r="J40" s="113">
        <v>0.32541695999999998</v>
      </c>
      <c r="K40" s="113">
        <v>1.3655458090000001</v>
      </c>
      <c r="L40" s="113">
        <v>0.520832815</v>
      </c>
      <c r="M40" s="113">
        <v>0.45055638999999997</v>
      </c>
      <c r="N40" s="113">
        <v>0.79141879000000004</v>
      </c>
      <c r="O40" s="113">
        <v>1.4755731999999999</v>
      </c>
      <c r="P40" s="113">
        <v>1.2414878</v>
      </c>
    </row>
    <row r="41" spans="1:16" x14ac:dyDescent="0.25">
      <c r="A41" s="209">
        <v>40</v>
      </c>
      <c r="B41" s="113">
        <v>0.25809073999999999</v>
      </c>
      <c r="C41" s="113">
        <v>0.29958753999999999</v>
      </c>
      <c r="D41" s="113">
        <v>0.26007840999999998</v>
      </c>
      <c r="E41" s="113">
        <v>4.2637355000000001</v>
      </c>
      <c r="F41" s="113">
        <v>3.8789055299999999</v>
      </c>
      <c r="G41" s="113">
        <v>3.11323522</v>
      </c>
      <c r="H41" s="113">
        <v>0.98527010000000004</v>
      </c>
      <c r="I41" s="113">
        <v>0.47789322000000001</v>
      </c>
      <c r="J41" s="113">
        <v>0.30812559</v>
      </c>
      <c r="K41" s="113">
        <v>1.3268237810000001</v>
      </c>
      <c r="L41" s="113">
        <v>0.47573716799999999</v>
      </c>
      <c r="M41" s="113">
        <v>0.41744068000000001</v>
      </c>
      <c r="N41" s="113">
        <v>0.73212133000000001</v>
      </c>
      <c r="O41" s="113">
        <v>1.44910402</v>
      </c>
      <c r="P41" s="113">
        <v>1.1882161499999999</v>
      </c>
    </row>
    <row r="42" spans="1:16" x14ac:dyDescent="0.25">
      <c r="A42" s="209">
        <v>45</v>
      </c>
      <c r="B42" s="113">
        <v>0.26001506000000002</v>
      </c>
      <c r="C42" s="113">
        <v>0.28367999999999999</v>
      </c>
      <c r="D42" s="113">
        <v>0.25321742000000003</v>
      </c>
      <c r="E42" s="113">
        <v>3.8512641599999999</v>
      </c>
      <c r="F42" s="113">
        <v>3.4727678900000001</v>
      </c>
      <c r="G42" s="113">
        <v>2.9127079299999998</v>
      </c>
      <c r="H42" s="113">
        <v>0.92819737000000002</v>
      </c>
      <c r="I42" s="113">
        <v>0.43952627</v>
      </c>
      <c r="J42" s="113">
        <v>0.29416713999999999</v>
      </c>
      <c r="K42" s="113">
        <v>1.3064569189999999</v>
      </c>
      <c r="L42" s="113">
        <v>0.47016871999999998</v>
      </c>
      <c r="M42" s="113">
        <v>0.37125176999999998</v>
      </c>
      <c r="N42" s="113">
        <v>0.75227862000000001</v>
      </c>
      <c r="O42" s="113">
        <v>1.43396178</v>
      </c>
      <c r="P42" s="113">
        <v>1.33819099</v>
      </c>
    </row>
    <row r="43" spans="1:16" x14ac:dyDescent="0.25">
      <c r="A43" s="209">
        <v>50</v>
      </c>
      <c r="B43" s="113">
        <v>0.24159063</v>
      </c>
      <c r="C43" s="113">
        <v>0.27212765</v>
      </c>
      <c r="D43" s="113">
        <v>0.23419290000000001</v>
      </c>
      <c r="E43" s="113">
        <v>3.4832177899999999</v>
      </c>
      <c r="F43" s="113">
        <v>3.3493386300000001</v>
      </c>
      <c r="G43" s="113">
        <v>2.7727772599999998</v>
      </c>
      <c r="H43" s="113">
        <v>0.95578191999999995</v>
      </c>
      <c r="I43" s="113">
        <v>0.42369449999999997</v>
      </c>
      <c r="J43" s="113">
        <v>0.26477243</v>
      </c>
      <c r="K43" s="113">
        <v>1.3018170870000001</v>
      </c>
      <c r="L43" s="113">
        <v>0.43769093999999997</v>
      </c>
      <c r="M43" s="113">
        <v>0.36849957999999999</v>
      </c>
      <c r="N43" s="113">
        <v>0.90754250999999997</v>
      </c>
      <c r="O43" s="113">
        <v>1.3626562</v>
      </c>
      <c r="P43" s="113">
        <v>1.1093992800000001</v>
      </c>
    </row>
    <row r="44" spans="1:16" x14ac:dyDescent="0.25">
      <c r="A44" s="209">
        <v>55</v>
      </c>
      <c r="B44" s="113">
        <v>0.24049271</v>
      </c>
      <c r="C44" s="113">
        <v>0.26257009999999997</v>
      </c>
      <c r="D44" s="113">
        <v>0.21450742</v>
      </c>
      <c r="E44" s="113">
        <v>3.1810894900000002</v>
      </c>
      <c r="F44" s="113">
        <v>3.0199420400000001</v>
      </c>
      <c r="G44" s="113">
        <v>2.67332897</v>
      </c>
      <c r="H44" s="113">
        <v>0.90609481999999997</v>
      </c>
      <c r="I44" s="113">
        <v>0.39842334000000001</v>
      </c>
      <c r="J44" s="113">
        <v>0.25409905999999999</v>
      </c>
      <c r="K44" s="113">
        <v>1.2247721659999999</v>
      </c>
      <c r="L44" s="113">
        <v>0.43863656499999998</v>
      </c>
      <c r="M44" s="113">
        <v>0.34515224999999999</v>
      </c>
      <c r="N44" s="113">
        <v>0.71548120999999998</v>
      </c>
      <c r="O44" s="113">
        <v>1.4599493100000001</v>
      </c>
      <c r="P44" s="113">
        <v>1.03435893</v>
      </c>
    </row>
    <row r="45" spans="1:16" x14ac:dyDescent="0.25">
      <c r="A45" s="209">
        <v>60</v>
      </c>
      <c r="B45" s="113">
        <v>0.23664756000000001</v>
      </c>
      <c r="C45" s="113">
        <v>0.25640551</v>
      </c>
      <c r="D45" s="113">
        <v>0.23229696999999999</v>
      </c>
      <c r="E45" s="113">
        <v>3.2823150499999998</v>
      </c>
      <c r="F45" s="113">
        <v>2.8750327900000001</v>
      </c>
      <c r="G45" s="113">
        <v>2.4456226299999999</v>
      </c>
      <c r="H45" s="113">
        <v>0.95982608999999997</v>
      </c>
      <c r="I45" s="113">
        <v>0.39475600999999999</v>
      </c>
      <c r="J45" s="113">
        <v>0.26018886000000002</v>
      </c>
      <c r="K45" s="113">
        <v>1.2008553230000001</v>
      </c>
      <c r="L45" s="113">
        <v>0.34635688999999997</v>
      </c>
      <c r="M45" s="113">
        <v>0.29598005999999999</v>
      </c>
      <c r="N45" s="113">
        <v>0.63760130000000004</v>
      </c>
      <c r="O45" s="113">
        <v>1.44709664</v>
      </c>
      <c r="P45" s="113">
        <v>0.99779808999999997</v>
      </c>
    </row>
    <row r="48" spans="1:16" x14ac:dyDescent="0.25">
      <c r="A48" s="74" t="s">
        <v>763</v>
      </c>
    </row>
    <row r="50" spans="1:19" x14ac:dyDescent="0.25">
      <c r="A50" s="162" t="s">
        <v>745</v>
      </c>
      <c r="B50" s="221" t="s">
        <v>102</v>
      </c>
      <c r="C50" s="221"/>
      <c r="D50" s="221"/>
      <c r="E50" s="221" t="s">
        <v>723</v>
      </c>
      <c r="F50" s="221"/>
      <c r="G50" s="221"/>
      <c r="H50" s="221" t="s">
        <v>281</v>
      </c>
      <c r="I50" s="221"/>
      <c r="J50" s="221"/>
      <c r="K50" s="221" t="s">
        <v>532</v>
      </c>
      <c r="L50" s="221"/>
      <c r="M50" s="221"/>
      <c r="N50" s="221" t="s">
        <v>101</v>
      </c>
      <c r="O50" s="221"/>
      <c r="P50" s="221"/>
      <c r="Q50" s="221" t="s">
        <v>746</v>
      </c>
      <c r="R50" s="221"/>
      <c r="S50" s="221"/>
    </row>
    <row r="51" spans="1:19" x14ac:dyDescent="0.25">
      <c r="A51" s="162" t="s">
        <v>768</v>
      </c>
      <c r="B51" s="208" t="s">
        <v>764</v>
      </c>
      <c r="C51" s="208" t="s">
        <v>765</v>
      </c>
      <c r="D51" s="208" t="s">
        <v>766</v>
      </c>
      <c r="E51" s="208" t="s">
        <v>764</v>
      </c>
      <c r="F51" s="208" t="s">
        <v>765</v>
      </c>
      <c r="G51" s="208" t="s">
        <v>766</v>
      </c>
      <c r="H51" s="208" t="s">
        <v>764</v>
      </c>
      <c r="I51" s="208" t="s">
        <v>765</v>
      </c>
      <c r="J51" s="208" t="s">
        <v>766</v>
      </c>
      <c r="K51" s="208" t="s">
        <v>764</v>
      </c>
      <c r="L51" s="208" t="s">
        <v>765</v>
      </c>
      <c r="M51" s="208" t="s">
        <v>766</v>
      </c>
      <c r="N51" s="208" t="s">
        <v>764</v>
      </c>
      <c r="O51" s="208" t="s">
        <v>765</v>
      </c>
      <c r="P51" s="208" t="s">
        <v>766</v>
      </c>
      <c r="Q51" s="208" t="s">
        <v>764</v>
      </c>
      <c r="R51" s="208" t="s">
        <v>765</v>
      </c>
      <c r="S51" s="208" t="s">
        <v>766</v>
      </c>
    </row>
    <row r="52" spans="1:19" x14ac:dyDescent="0.25">
      <c r="A52" s="209">
        <v>8.3333329999999997E-2</v>
      </c>
      <c r="B52" s="113">
        <v>1.2480400000000001E-15</v>
      </c>
      <c r="C52" s="113">
        <v>1.25396E-15</v>
      </c>
      <c r="D52" s="113">
        <v>1.3609E-14</v>
      </c>
      <c r="E52" s="113">
        <v>2.7339999999999999E-15</v>
      </c>
      <c r="F52" s="113">
        <v>-4.5693999999999997E-15</v>
      </c>
      <c r="G52" s="113">
        <v>-2.0635999999999998E-15</v>
      </c>
      <c r="H52" s="113">
        <v>2.5187000000000001E-15</v>
      </c>
      <c r="I52" s="113">
        <v>-9.7421000000000006E-17</v>
      </c>
      <c r="J52" s="113">
        <v>3.1018E-15</v>
      </c>
      <c r="K52" s="113">
        <v>8.5408699999999999E-16</v>
      </c>
      <c r="L52" s="113">
        <v>3.1166499999999999E-15</v>
      </c>
      <c r="M52" s="113">
        <v>-4.1600999999999998E-16</v>
      </c>
      <c r="N52" s="113">
        <v>2.8025999999999998E-15</v>
      </c>
      <c r="O52" s="113">
        <v>1.5844000000000001E-14</v>
      </c>
      <c r="P52" s="113">
        <v>-2.5661E-15</v>
      </c>
      <c r="Q52" s="113">
        <v>-2.8161999999999999E-15</v>
      </c>
      <c r="R52" s="113">
        <v>4.3440999999999997E-15</v>
      </c>
      <c r="S52" s="113">
        <v>-4.8477999999999996E-15</v>
      </c>
    </row>
    <row r="53" spans="1:19" x14ac:dyDescent="0.25">
      <c r="A53" s="209">
        <v>0.16666666999999999</v>
      </c>
      <c r="B53" s="113">
        <v>0.26930426899999999</v>
      </c>
      <c r="C53" s="113">
        <v>0.25688535099999998</v>
      </c>
      <c r="D53" s="113">
        <v>0.19465518000000001</v>
      </c>
      <c r="E53" s="113">
        <v>0.26029669</v>
      </c>
      <c r="F53" s="113">
        <v>0.22101278999999999</v>
      </c>
      <c r="G53" s="113">
        <v>0.18662785000000001</v>
      </c>
      <c r="H53" s="113">
        <v>0.28646231</v>
      </c>
      <c r="I53" s="113">
        <v>0.28516388999999998</v>
      </c>
      <c r="J53" s="113">
        <v>0.23117275000000001</v>
      </c>
      <c r="K53" s="113">
        <v>0.21084718799999999</v>
      </c>
      <c r="L53" s="113">
        <v>0.25307817199999999</v>
      </c>
      <c r="M53" s="113">
        <v>0.17321491999999999</v>
      </c>
      <c r="N53" s="113">
        <v>0.17474174000000001</v>
      </c>
      <c r="O53" s="113">
        <v>0.19921061000000001</v>
      </c>
      <c r="P53" s="113">
        <v>0.22826742999999999</v>
      </c>
      <c r="Q53" s="113">
        <v>0.23054754</v>
      </c>
      <c r="R53" s="113">
        <v>0.25287311000000001</v>
      </c>
      <c r="S53" s="113">
        <v>0.20171952000000001</v>
      </c>
    </row>
    <row r="54" spans="1:19" x14ac:dyDescent="0.25">
      <c r="A54" s="209">
        <v>0.25</v>
      </c>
      <c r="B54" s="113">
        <v>0.97060322300000001</v>
      </c>
      <c r="C54" s="113">
        <v>1.084224686</v>
      </c>
      <c r="D54" s="113">
        <v>1.0328459000000001</v>
      </c>
      <c r="E54" s="113">
        <v>1.1562063499999999</v>
      </c>
      <c r="F54" s="113">
        <v>1.1285402099999999</v>
      </c>
      <c r="G54" s="113">
        <v>0.98399829000000005</v>
      </c>
      <c r="H54" s="113">
        <v>1.0442798600000001</v>
      </c>
      <c r="I54" s="113">
        <v>1.20289117</v>
      </c>
      <c r="J54" s="113">
        <v>1.07909192</v>
      </c>
      <c r="K54" s="113">
        <v>0.773862571</v>
      </c>
      <c r="L54" s="113">
        <v>0.985387554</v>
      </c>
      <c r="M54" s="113">
        <v>0.83666392000000001</v>
      </c>
      <c r="N54" s="113">
        <v>0.95162261999999997</v>
      </c>
      <c r="O54" s="113">
        <v>1.1747448700000001</v>
      </c>
      <c r="P54" s="113">
        <v>0.87285115999999996</v>
      </c>
      <c r="Q54" s="113">
        <v>1.0182308200000001</v>
      </c>
      <c r="R54" s="113">
        <v>1.1458556099999999</v>
      </c>
      <c r="S54" s="113">
        <v>1.09086653</v>
      </c>
    </row>
    <row r="55" spans="1:19" x14ac:dyDescent="0.25">
      <c r="A55" s="209">
        <v>0.33333332999999998</v>
      </c>
      <c r="B55" s="113">
        <v>0.96867121499999997</v>
      </c>
      <c r="C55" s="113">
        <v>1.1591790829999999</v>
      </c>
      <c r="D55" s="113">
        <v>1.1781997099999999</v>
      </c>
      <c r="E55" s="113">
        <v>1.2774202299999999</v>
      </c>
      <c r="F55" s="113">
        <v>1.2609081499999999</v>
      </c>
      <c r="G55" s="113">
        <v>1.13228606</v>
      </c>
      <c r="H55" s="113">
        <v>1.0894852900000001</v>
      </c>
      <c r="I55" s="113">
        <v>1.33238915</v>
      </c>
      <c r="J55" s="113">
        <v>1.1977979599999999</v>
      </c>
      <c r="K55" s="113">
        <v>0.89149853999999995</v>
      </c>
      <c r="L55" s="113">
        <v>1.097441026</v>
      </c>
      <c r="M55" s="113">
        <v>0.92968141000000004</v>
      </c>
      <c r="N55" s="113">
        <v>0.94100143999999997</v>
      </c>
      <c r="O55" s="113">
        <v>1.0611847700000001</v>
      </c>
      <c r="P55" s="113">
        <v>1.06093058</v>
      </c>
      <c r="Q55" s="113">
        <v>0.96409624999999999</v>
      </c>
      <c r="R55" s="113">
        <v>1.3972988099999999</v>
      </c>
      <c r="S55" s="113">
        <v>1.12445843</v>
      </c>
    </row>
    <row r="56" spans="1:19" x14ac:dyDescent="0.25">
      <c r="A56" s="209">
        <v>0.41666667000000002</v>
      </c>
      <c r="B56" s="113">
        <v>0.942176079</v>
      </c>
      <c r="C56" s="113">
        <v>1.407126772</v>
      </c>
      <c r="D56" s="113">
        <v>1.3452141</v>
      </c>
      <c r="E56" s="113">
        <v>1.46755919</v>
      </c>
      <c r="F56" s="113">
        <v>1.5206540099999999</v>
      </c>
      <c r="G56" s="113">
        <v>1.43359521</v>
      </c>
      <c r="H56" s="113">
        <v>1.2998386900000001</v>
      </c>
      <c r="I56" s="113">
        <v>1.4754469699999999</v>
      </c>
      <c r="J56" s="113">
        <v>1.3840625200000001</v>
      </c>
      <c r="K56" s="113">
        <v>0.95864880100000005</v>
      </c>
      <c r="L56" s="113">
        <v>1.2504218410000001</v>
      </c>
      <c r="M56" s="113">
        <v>1.1524418299999999</v>
      </c>
      <c r="N56" s="113">
        <v>1.2059726399999999</v>
      </c>
      <c r="O56" s="113">
        <v>1.4759531299999999</v>
      </c>
      <c r="P56" s="113">
        <v>1.22289121</v>
      </c>
      <c r="Q56" s="113">
        <v>1.4647920400000001</v>
      </c>
      <c r="R56" s="113">
        <v>1.4695440900000001</v>
      </c>
      <c r="S56" s="113">
        <v>1.3420798199999999</v>
      </c>
    </row>
    <row r="57" spans="1:19" x14ac:dyDescent="0.25">
      <c r="A57" s="209">
        <v>0.5</v>
      </c>
      <c r="B57" s="113">
        <v>1.3692357799999999</v>
      </c>
      <c r="C57" s="113">
        <v>1.2319406230000001</v>
      </c>
      <c r="D57" s="113">
        <v>1.3314657599999999</v>
      </c>
      <c r="E57" s="113">
        <v>1.6602447199999999</v>
      </c>
      <c r="F57" s="113">
        <v>1.5479480299999999</v>
      </c>
      <c r="G57" s="113">
        <v>1.39205786</v>
      </c>
      <c r="H57" s="113">
        <v>1.42607452</v>
      </c>
      <c r="I57" s="113">
        <v>1.5600147600000001</v>
      </c>
      <c r="J57" s="113">
        <v>1.4469266599999999</v>
      </c>
      <c r="K57" s="113">
        <v>1.113506434</v>
      </c>
      <c r="L57" s="113">
        <v>1.3578772100000001</v>
      </c>
      <c r="M57" s="113">
        <v>1.1960338699999999</v>
      </c>
      <c r="N57" s="113">
        <v>1.4544110699999999</v>
      </c>
      <c r="O57" s="113">
        <v>1.4521188300000001</v>
      </c>
      <c r="P57" s="113">
        <v>1.2926641999999999</v>
      </c>
      <c r="Q57" s="113">
        <v>1.45213525</v>
      </c>
      <c r="R57" s="113">
        <v>1.6183053700000001</v>
      </c>
      <c r="S57" s="113">
        <v>1.52440416</v>
      </c>
    </row>
    <row r="58" spans="1:19" x14ac:dyDescent="0.25">
      <c r="A58" s="209">
        <v>0.58333332999999998</v>
      </c>
      <c r="B58" s="113">
        <v>1.3271596409999999</v>
      </c>
      <c r="C58" s="113">
        <v>1.592318941</v>
      </c>
      <c r="D58" s="113">
        <v>1.4971478300000001</v>
      </c>
      <c r="E58" s="113">
        <v>1.7174435100000001</v>
      </c>
      <c r="F58" s="113">
        <v>1.7167816199999999</v>
      </c>
      <c r="G58" s="113">
        <v>1.52558623</v>
      </c>
      <c r="H58" s="113">
        <v>1.5533410599999999</v>
      </c>
      <c r="I58" s="113">
        <v>1.63533711</v>
      </c>
      <c r="J58" s="113">
        <v>1.5456290399999999</v>
      </c>
      <c r="K58" s="113">
        <v>1.1908410410000001</v>
      </c>
      <c r="L58" s="113">
        <v>1.3427579700000001</v>
      </c>
      <c r="M58" s="113">
        <v>1.2128609699999999</v>
      </c>
      <c r="N58" s="113">
        <v>1.4868958999999999</v>
      </c>
      <c r="O58" s="113">
        <v>1.50749413</v>
      </c>
      <c r="P58" s="113">
        <v>1.3156553799999999</v>
      </c>
      <c r="Q58" s="113">
        <v>1.4042527</v>
      </c>
      <c r="R58" s="113">
        <v>1.5893155999999999</v>
      </c>
      <c r="S58" s="113">
        <v>1.49763811</v>
      </c>
    </row>
    <row r="59" spans="1:19" x14ac:dyDescent="0.25">
      <c r="A59" s="209">
        <v>0.66666667000000002</v>
      </c>
      <c r="B59" s="113">
        <v>1.2975476349999999</v>
      </c>
      <c r="C59" s="113">
        <v>1.5647990629999999</v>
      </c>
      <c r="D59" s="113">
        <v>1.48741828</v>
      </c>
      <c r="E59" s="113">
        <v>1.7351877899999999</v>
      </c>
      <c r="F59" s="113">
        <v>1.67754534</v>
      </c>
      <c r="G59" s="113">
        <v>1.5086548900000001</v>
      </c>
      <c r="H59" s="113">
        <v>1.54112771</v>
      </c>
      <c r="I59" s="113">
        <v>1.7070332399999999</v>
      </c>
      <c r="J59" s="113">
        <v>1.5607378300000001</v>
      </c>
      <c r="K59" s="113">
        <v>1.15685777</v>
      </c>
      <c r="L59" s="113">
        <v>1.372604057</v>
      </c>
      <c r="M59" s="113">
        <v>1.23129727</v>
      </c>
      <c r="N59" s="113">
        <v>1.3235154099999999</v>
      </c>
      <c r="O59" s="113">
        <v>1.3920059199999999</v>
      </c>
      <c r="P59" s="113">
        <v>1.39660852</v>
      </c>
      <c r="Q59" s="113">
        <v>1.4768829999999999</v>
      </c>
      <c r="R59" s="113">
        <v>1.7580946099999999</v>
      </c>
      <c r="S59" s="113">
        <v>1.4286349199999999</v>
      </c>
    </row>
    <row r="60" spans="1:19" x14ac:dyDescent="0.25">
      <c r="A60" s="209">
        <v>0.75</v>
      </c>
      <c r="B60" s="113">
        <v>1.4146695490000001</v>
      </c>
      <c r="C60" s="113">
        <v>1.5124184169999999</v>
      </c>
      <c r="D60" s="113">
        <v>1.4094843699999999</v>
      </c>
      <c r="E60" s="113">
        <v>1.8695183500000001</v>
      </c>
      <c r="F60" s="113">
        <v>1.7392738700000001</v>
      </c>
      <c r="G60" s="113">
        <v>1.59974211</v>
      </c>
      <c r="H60" s="113">
        <v>1.55138621</v>
      </c>
      <c r="I60" s="113">
        <v>1.71349548</v>
      </c>
      <c r="J60" s="113">
        <v>1.5278858</v>
      </c>
      <c r="K60" s="113">
        <v>1.159906739</v>
      </c>
      <c r="L60" s="113">
        <v>1.3774412739999999</v>
      </c>
      <c r="M60" s="113">
        <v>1.2151272</v>
      </c>
      <c r="N60" s="113">
        <v>1.62303493</v>
      </c>
      <c r="O60" s="113">
        <v>1.53330034</v>
      </c>
      <c r="P60" s="113">
        <v>1.2823189500000001</v>
      </c>
      <c r="Q60" s="113">
        <v>1.41214529</v>
      </c>
      <c r="R60" s="113">
        <v>1.7530247800000001</v>
      </c>
      <c r="S60" s="113">
        <v>1.59398982</v>
      </c>
    </row>
    <row r="61" spans="1:19" x14ac:dyDescent="0.25">
      <c r="A61" s="209">
        <v>0.83333332999999998</v>
      </c>
      <c r="B61" s="113">
        <v>1.303052898</v>
      </c>
      <c r="C61" s="113">
        <v>1.4404018000000001</v>
      </c>
      <c r="D61" s="113">
        <v>1.33963057</v>
      </c>
      <c r="E61" s="113">
        <v>1.7540881399999999</v>
      </c>
      <c r="F61" s="113">
        <v>1.72626079</v>
      </c>
      <c r="G61" s="113">
        <v>1.5708785000000001</v>
      </c>
      <c r="H61" s="113">
        <v>1.53485085</v>
      </c>
      <c r="I61" s="113">
        <v>1.6777746899999999</v>
      </c>
      <c r="J61" s="113">
        <v>1.5128621499999999</v>
      </c>
      <c r="K61" s="113">
        <v>1.1490641939999999</v>
      </c>
      <c r="L61" s="113">
        <v>1.4151148490000001</v>
      </c>
      <c r="M61" s="113">
        <v>1.20554155</v>
      </c>
      <c r="N61" s="113">
        <v>1.55863909</v>
      </c>
      <c r="O61" s="113">
        <v>1.4504474300000001</v>
      </c>
      <c r="P61" s="113">
        <v>1.2738596</v>
      </c>
      <c r="Q61" s="113">
        <v>1.4766399400000001</v>
      </c>
      <c r="R61" s="113">
        <v>1.58461096</v>
      </c>
      <c r="S61" s="113">
        <v>1.6271691100000001</v>
      </c>
    </row>
    <row r="62" spans="1:19" x14ac:dyDescent="0.25">
      <c r="A62" s="209">
        <v>0.91666667000000002</v>
      </c>
      <c r="B62" s="113">
        <v>1.28167685</v>
      </c>
      <c r="C62" s="113">
        <v>1.6003170360000001</v>
      </c>
      <c r="D62" s="113">
        <v>1.4021389900000001</v>
      </c>
      <c r="E62" s="113">
        <v>1.7092957099999999</v>
      </c>
      <c r="F62" s="113">
        <v>1.67975656</v>
      </c>
      <c r="G62" s="113">
        <v>1.58704768</v>
      </c>
      <c r="H62" s="113">
        <v>1.65638588</v>
      </c>
      <c r="I62" s="113">
        <v>1.6264504200000001</v>
      </c>
      <c r="J62" s="113">
        <v>1.5275801600000001</v>
      </c>
      <c r="K62" s="113">
        <v>1.1656586280000001</v>
      </c>
      <c r="L62" s="113">
        <v>1.3021307989999999</v>
      </c>
      <c r="M62" s="113">
        <v>1.1362669400000001</v>
      </c>
      <c r="N62" s="113">
        <v>1.43042651</v>
      </c>
      <c r="O62" s="113">
        <v>1.5810425100000001</v>
      </c>
      <c r="P62" s="113">
        <v>1.4681144100000001</v>
      </c>
      <c r="Q62" s="113">
        <v>1.6228511999999999</v>
      </c>
      <c r="R62" s="113">
        <v>1.7638273499999999</v>
      </c>
      <c r="S62" s="113">
        <v>1.5225207199999999</v>
      </c>
    </row>
    <row r="63" spans="1:19" x14ac:dyDescent="0.25">
      <c r="A63" s="209">
        <v>1</v>
      </c>
      <c r="B63" s="113">
        <v>1.1926690289999999</v>
      </c>
      <c r="C63" s="113">
        <v>1.5371739470000001</v>
      </c>
      <c r="D63" s="113">
        <v>1.5102871600000001</v>
      </c>
      <c r="E63" s="113">
        <v>1.7603819000000001</v>
      </c>
      <c r="F63" s="113">
        <v>1.6548725</v>
      </c>
      <c r="G63" s="113">
        <v>1.5489054900000001</v>
      </c>
      <c r="H63" s="113">
        <v>1.58217696</v>
      </c>
      <c r="I63" s="113">
        <v>1.6864573899999999</v>
      </c>
      <c r="J63" s="113">
        <v>1.4464083000000001</v>
      </c>
      <c r="K63" s="113">
        <v>1.191055816</v>
      </c>
      <c r="L63" s="113">
        <v>1.309950551</v>
      </c>
      <c r="M63" s="113">
        <v>1.1690643999999999</v>
      </c>
      <c r="N63" s="113">
        <v>1.3945172299999999</v>
      </c>
      <c r="O63" s="113">
        <v>1.52821484</v>
      </c>
      <c r="P63" s="113">
        <v>1.4403351900000001</v>
      </c>
      <c r="Q63" s="113">
        <v>1.7311029499999999</v>
      </c>
      <c r="R63" s="113">
        <v>1.7586142199999999</v>
      </c>
      <c r="S63" s="113">
        <v>1.46640653</v>
      </c>
    </row>
    <row r="64" spans="1:19" x14ac:dyDescent="0.25">
      <c r="A64" s="209">
        <v>1.1666666699999999</v>
      </c>
      <c r="B64" s="113">
        <v>1.3269481400000001</v>
      </c>
      <c r="C64" s="113">
        <v>1.3785869850000001</v>
      </c>
      <c r="D64" s="113">
        <v>1.3540696800000001</v>
      </c>
      <c r="E64" s="113">
        <v>1.77545018</v>
      </c>
      <c r="F64" s="113">
        <v>1.6594639900000001</v>
      </c>
      <c r="G64" s="113">
        <v>1.43586262</v>
      </c>
      <c r="H64" s="113">
        <v>1.4581714100000001</v>
      </c>
      <c r="I64" s="113">
        <v>1.645397</v>
      </c>
      <c r="J64" s="113">
        <v>1.4902223299999999</v>
      </c>
      <c r="K64" s="113">
        <v>1.1516885809999999</v>
      </c>
      <c r="L64" s="113">
        <v>1.3436001479999999</v>
      </c>
      <c r="M64" s="113">
        <v>1.1776122099999999</v>
      </c>
      <c r="N64" s="113">
        <v>1.3305377300000001</v>
      </c>
      <c r="O64" s="113">
        <v>1.57760287</v>
      </c>
      <c r="P64" s="113">
        <v>1.27236938</v>
      </c>
      <c r="Q64" s="113">
        <v>1.4882937899999999</v>
      </c>
      <c r="R64" s="113">
        <v>1.7978066100000001</v>
      </c>
      <c r="S64" s="113">
        <v>1.5983783300000001</v>
      </c>
    </row>
    <row r="65" spans="1:19" x14ac:dyDescent="0.25">
      <c r="A65" s="209">
        <v>1.3333333300000001</v>
      </c>
      <c r="B65" s="113">
        <v>1.2895604279999999</v>
      </c>
      <c r="C65" s="113">
        <v>1.615687138</v>
      </c>
      <c r="D65" s="113">
        <v>1.42418413</v>
      </c>
      <c r="E65" s="113">
        <v>1.69091752</v>
      </c>
      <c r="F65" s="113">
        <v>1.66940076</v>
      </c>
      <c r="G65" s="113">
        <v>1.49750519</v>
      </c>
      <c r="H65" s="113">
        <v>1.4893250499999999</v>
      </c>
      <c r="I65" s="113">
        <v>1.57585683</v>
      </c>
      <c r="J65" s="113">
        <v>1.48820274</v>
      </c>
      <c r="K65" s="113">
        <v>1.1156094110000001</v>
      </c>
      <c r="L65" s="113">
        <v>1.2790626430000001</v>
      </c>
      <c r="M65" s="113">
        <v>1.1577012900000001</v>
      </c>
      <c r="N65" s="113">
        <v>1.4625764800000001</v>
      </c>
      <c r="O65" s="113">
        <v>1.52475187</v>
      </c>
      <c r="P65" s="113">
        <v>1.3598716399999999</v>
      </c>
      <c r="Q65" s="113">
        <v>1.519112</v>
      </c>
      <c r="R65" s="113">
        <v>1.5291320500000001</v>
      </c>
      <c r="S65" s="113">
        <v>1.5326441900000001</v>
      </c>
    </row>
    <row r="66" spans="1:19" x14ac:dyDescent="0.25">
      <c r="A66" s="209">
        <v>1.5</v>
      </c>
      <c r="B66" s="113">
        <v>1.367805632</v>
      </c>
      <c r="C66" s="113">
        <v>1.454295849</v>
      </c>
      <c r="D66" s="113">
        <v>1.3219722599999999</v>
      </c>
      <c r="E66" s="113">
        <v>1.6882904299999999</v>
      </c>
      <c r="F66" s="113">
        <v>1.5493756400000001</v>
      </c>
      <c r="G66" s="113">
        <v>1.4438612399999999</v>
      </c>
      <c r="H66" s="113">
        <v>1.49321726</v>
      </c>
      <c r="I66" s="113">
        <v>1.56876058</v>
      </c>
      <c r="J66" s="113">
        <v>1.42755538</v>
      </c>
      <c r="K66" s="113">
        <v>1.1031709890000001</v>
      </c>
      <c r="L66" s="113">
        <v>1.264121402</v>
      </c>
      <c r="M66" s="113">
        <v>1.13858061</v>
      </c>
      <c r="N66" s="113">
        <v>1.48185666</v>
      </c>
      <c r="O66" s="113">
        <v>1.3353664599999999</v>
      </c>
      <c r="P66" s="113">
        <v>1.2693188500000001</v>
      </c>
      <c r="Q66" s="113">
        <v>1.44356452</v>
      </c>
      <c r="R66" s="113">
        <v>1.60775018</v>
      </c>
      <c r="S66" s="113">
        <v>1.49179906</v>
      </c>
    </row>
    <row r="67" spans="1:19" x14ac:dyDescent="0.25">
      <c r="A67" s="209">
        <v>1.6666666699999999</v>
      </c>
      <c r="B67" s="113">
        <v>1.337926884</v>
      </c>
      <c r="C67" s="113">
        <v>1.371077659</v>
      </c>
      <c r="D67" s="113">
        <v>1.2270875999999999</v>
      </c>
      <c r="E67" s="113">
        <v>1.6515274799999999</v>
      </c>
      <c r="F67" s="113">
        <v>1.5814423399999999</v>
      </c>
      <c r="G67" s="113">
        <v>1.4634119000000001</v>
      </c>
      <c r="H67" s="113">
        <v>1.34849515</v>
      </c>
      <c r="I67" s="113">
        <v>1.53773995</v>
      </c>
      <c r="J67" s="113">
        <v>1.39860834</v>
      </c>
      <c r="K67" s="113">
        <v>1.052840982</v>
      </c>
      <c r="L67" s="113">
        <v>1.271063939</v>
      </c>
      <c r="M67" s="113">
        <v>1.14535838</v>
      </c>
      <c r="N67" s="113">
        <v>1.4103143199999999</v>
      </c>
      <c r="O67" s="113">
        <v>1.34318318</v>
      </c>
      <c r="P67" s="113">
        <v>1.2840919099999999</v>
      </c>
      <c r="Q67" s="113">
        <v>1.4919587999999999</v>
      </c>
      <c r="R67" s="113">
        <v>1.5816238899999999</v>
      </c>
      <c r="S67" s="113">
        <v>1.4807228400000001</v>
      </c>
    </row>
    <row r="68" spans="1:19" x14ac:dyDescent="0.25">
      <c r="A68" s="209">
        <v>1.8333333300000001</v>
      </c>
      <c r="B68" s="113">
        <v>1.3156001719999999</v>
      </c>
      <c r="C68" s="113">
        <v>1.3840864690000001</v>
      </c>
      <c r="D68" s="113">
        <v>1.24598711</v>
      </c>
      <c r="E68" s="113">
        <v>1.6964385</v>
      </c>
      <c r="F68" s="113">
        <v>1.55157648</v>
      </c>
      <c r="G68" s="113">
        <v>1.39629234</v>
      </c>
      <c r="H68" s="113">
        <v>1.44688163</v>
      </c>
      <c r="I68" s="113">
        <v>1.4544202900000001</v>
      </c>
      <c r="J68" s="113">
        <v>1.4614750400000001</v>
      </c>
      <c r="K68" s="113">
        <v>1.0910891229999999</v>
      </c>
      <c r="L68" s="113">
        <v>1.1708972479999999</v>
      </c>
      <c r="M68" s="113">
        <v>1.1363698499999999</v>
      </c>
      <c r="N68" s="113">
        <v>1.3178129599999999</v>
      </c>
      <c r="O68" s="113">
        <v>1.4589857100000001</v>
      </c>
      <c r="P68" s="113">
        <v>1.2027885899999999</v>
      </c>
      <c r="Q68" s="113">
        <v>1.44889096</v>
      </c>
      <c r="R68" s="113">
        <v>1.5358003600000001</v>
      </c>
      <c r="S68" s="113">
        <v>1.3850146800000001</v>
      </c>
    </row>
    <row r="69" spans="1:19" x14ac:dyDescent="0.25">
      <c r="A69" s="209">
        <v>2</v>
      </c>
      <c r="B69" s="113">
        <v>1.2000566420000001</v>
      </c>
      <c r="C69" s="113">
        <v>1.362529817</v>
      </c>
      <c r="D69" s="113">
        <v>1.2476719300000001</v>
      </c>
      <c r="E69" s="113">
        <v>1.64190496</v>
      </c>
      <c r="F69" s="113">
        <v>1.53051972</v>
      </c>
      <c r="G69" s="113">
        <v>1.4673696199999999</v>
      </c>
      <c r="H69" s="113">
        <v>1.4105414599999999</v>
      </c>
      <c r="I69" s="113">
        <v>1.46307586</v>
      </c>
      <c r="J69" s="113">
        <v>1.38310197</v>
      </c>
      <c r="K69" s="113">
        <v>1.0703572770000001</v>
      </c>
      <c r="L69" s="113">
        <v>1.2034510220000001</v>
      </c>
      <c r="M69" s="113">
        <v>1.1053018100000001</v>
      </c>
      <c r="N69" s="113">
        <v>1.3298925100000001</v>
      </c>
      <c r="O69" s="113">
        <v>1.39636695</v>
      </c>
      <c r="P69" s="113">
        <v>1.20808337</v>
      </c>
      <c r="Q69" s="113">
        <v>1.36158121</v>
      </c>
      <c r="R69" s="113">
        <v>1.59917241</v>
      </c>
      <c r="S69" s="113">
        <v>1.5238559199999999</v>
      </c>
    </row>
    <row r="70" spans="1:19" x14ac:dyDescent="0.25">
      <c r="A70" s="209">
        <v>2.5</v>
      </c>
      <c r="B70" s="113">
        <v>1.2775213160000001</v>
      </c>
      <c r="C70" s="113">
        <v>1.3180960150000001</v>
      </c>
      <c r="D70" s="113">
        <v>1.23402714</v>
      </c>
      <c r="E70" s="113">
        <v>1.5388103500000001</v>
      </c>
      <c r="F70" s="113">
        <v>1.4331838699999999</v>
      </c>
      <c r="G70" s="113">
        <v>1.3677844699999999</v>
      </c>
      <c r="H70" s="113">
        <v>1.36968746</v>
      </c>
      <c r="I70" s="113">
        <v>1.4199582100000001</v>
      </c>
      <c r="J70" s="113">
        <v>1.3326529300000001</v>
      </c>
      <c r="K70" s="113">
        <v>1.030825836</v>
      </c>
      <c r="L70" s="113">
        <v>1.1570074829999999</v>
      </c>
      <c r="M70" s="113">
        <v>1.0603488700000001</v>
      </c>
      <c r="N70" s="113">
        <v>1.2542029699999999</v>
      </c>
      <c r="O70" s="113">
        <v>1.30546816</v>
      </c>
      <c r="P70" s="113">
        <v>1.2351125599999999</v>
      </c>
      <c r="Q70" s="113">
        <v>1.4108028699999999</v>
      </c>
      <c r="R70" s="113">
        <v>1.4653280099999999</v>
      </c>
      <c r="S70" s="113">
        <v>1.3460855899999999</v>
      </c>
    </row>
    <row r="71" spans="1:19" x14ac:dyDescent="0.25">
      <c r="A71" s="209">
        <v>3</v>
      </c>
      <c r="B71" s="113">
        <v>1.191104656</v>
      </c>
      <c r="C71" s="113">
        <v>1.2389103180000001</v>
      </c>
      <c r="D71" s="113">
        <v>1.1751496699999999</v>
      </c>
      <c r="E71" s="113">
        <v>1.4383310600000001</v>
      </c>
      <c r="F71" s="113">
        <v>1.38727672</v>
      </c>
      <c r="G71" s="113">
        <v>1.2657976799999999</v>
      </c>
      <c r="H71" s="113">
        <v>1.28277939</v>
      </c>
      <c r="I71" s="113">
        <v>1.3427676</v>
      </c>
      <c r="J71" s="113">
        <v>1.2756400800000001</v>
      </c>
      <c r="K71" s="113">
        <v>1.0057059960000001</v>
      </c>
      <c r="L71" s="113">
        <v>1.086911191</v>
      </c>
      <c r="M71" s="113">
        <v>1.01920419</v>
      </c>
      <c r="N71" s="113">
        <v>1.2058230299999999</v>
      </c>
      <c r="O71" s="113">
        <v>1.2836446100000001</v>
      </c>
      <c r="P71" s="113">
        <v>1.1352068399999999</v>
      </c>
      <c r="Q71" s="113">
        <v>1.34069456</v>
      </c>
      <c r="R71" s="113">
        <v>1.42842968</v>
      </c>
      <c r="S71" s="113">
        <v>1.3335663799999999</v>
      </c>
    </row>
    <row r="72" spans="1:19" x14ac:dyDescent="0.25">
      <c r="A72" s="209">
        <v>3.5</v>
      </c>
      <c r="B72" s="113">
        <v>1.1562431609999999</v>
      </c>
      <c r="C72" s="113">
        <v>1.209991007</v>
      </c>
      <c r="D72" s="113">
        <v>1.1974060799999999</v>
      </c>
      <c r="E72" s="113">
        <v>1.3759774499999999</v>
      </c>
      <c r="F72" s="113">
        <v>1.3068397199999999</v>
      </c>
      <c r="G72" s="113">
        <v>1.1820972700000001</v>
      </c>
      <c r="H72" s="113">
        <v>1.2320317199999999</v>
      </c>
      <c r="I72" s="113">
        <v>1.25356198</v>
      </c>
      <c r="J72" s="113">
        <v>1.2187861600000001</v>
      </c>
      <c r="K72" s="113">
        <v>0.95475944800000001</v>
      </c>
      <c r="L72" s="113">
        <v>1.0070664359999999</v>
      </c>
      <c r="M72" s="113">
        <v>0.94771238000000002</v>
      </c>
      <c r="N72" s="113">
        <v>1.21984538</v>
      </c>
      <c r="O72" s="113">
        <v>1.22531404</v>
      </c>
      <c r="P72" s="113">
        <v>1.0895187500000001</v>
      </c>
      <c r="Q72" s="113">
        <v>1.2647459299999999</v>
      </c>
      <c r="R72" s="113">
        <v>1.3338234499999999</v>
      </c>
      <c r="S72" s="113">
        <v>1.21944165</v>
      </c>
    </row>
    <row r="73" spans="1:19" x14ac:dyDescent="0.25">
      <c r="A73" s="209">
        <v>4</v>
      </c>
      <c r="B73" s="113">
        <v>1.084151565</v>
      </c>
      <c r="C73" s="113">
        <v>1.0997849820000001</v>
      </c>
      <c r="D73" s="113">
        <v>1.10213797</v>
      </c>
      <c r="E73" s="113">
        <v>1.2776067200000001</v>
      </c>
      <c r="F73" s="113">
        <v>1.2550665400000001</v>
      </c>
      <c r="G73" s="113">
        <v>1.1690036399999999</v>
      </c>
      <c r="H73" s="113">
        <v>1.17750164</v>
      </c>
      <c r="I73" s="113">
        <v>1.19585568</v>
      </c>
      <c r="J73" s="113">
        <v>1.13324424</v>
      </c>
      <c r="K73" s="113">
        <v>0.91100496200000003</v>
      </c>
      <c r="L73" s="113">
        <v>0.99517949800000005</v>
      </c>
      <c r="M73" s="113">
        <v>0.91466499999999995</v>
      </c>
      <c r="N73" s="113">
        <v>1.1435770300000001</v>
      </c>
      <c r="O73" s="113">
        <v>1.1008020300000001</v>
      </c>
      <c r="P73" s="113">
        <v>1.0964515100000001</v>
      </c>
      <c r="Q73" s="113">
        <v>1.27309556</v>
      </c>
      <c r="R73" s="113">
        <v>1.25603829</v>
      </c>
      <c r="S73" s="113">
        <v>1.1557400099999999</v>
      </c>
    </row>
    <row r="74" spans="1:19" x14ac:dyDescent="0.25">
      <c r="A74" s="209">
        <v>4.5</v>
      </c>
      <c r="B74" s="113">
        <v>1.0717742400000001</v>
      </c>
      <c r="C74" s="113">
        <v>1.0982850580000001</v>
      </c>
      <c r="D74" s="113">
        <v>0.97869808000000003</v>
      </c>
      <c r="E74" s="113" t="s">
        <v>767</v>
      </c>
      <c r="F74" s="113">
        <v>1.16802721</v>
      </c>
      <c r="G74" s="113">
        <v>1.1046664500000001</v>
      </c>
      <c r="H74" s="113">
        <v>1.12620217</v>
      </c>
      <c r="I74" s="113">
        <v>1.12897091</v>
      </c>
      <c r="J74" s="113">
        <v>1.09366798</v>
      </c>
      <c r="K74" s="113">
        <v>0.84874967800000001</v>
      </c>
      <c r="L74" s="113">
        <v>0.94423241899999999</v>
      </c>
      <c r="M74" s="113">
        <v>0.88321691000000002</v>
      </c>
      <c r="N74" s="113">
        <v>1.11501363</v>
      </c>
      <c r="O74" s="113">
        <v>1.1004717799999999</v>
      </c>
      <c r="P74" s="113">
        <v>1.0464045200000001</v>
      </c>
      <c r="Q74" s="113">
        <v>1.1933284799999999</v>
      </c>
      <c r="R74" s="113">
        <v>1.19021095</v>
      </c>
      <c r="S74" s="113">
        <v>1.1085501900000001</v>
      </c>
    </row>
    <row r="75" spans="1:19" x14ac:dyDescent="0.25">
      <c r="A75" s="209">
        <v>5</v>
      </c>
      <c r="B75" s="113">
        <v>0.974432619</v>
      </c>
      <c r="C75" s="113">
        <v>1.0336692780000001</v>
      </c>
      <c r="D75" s="113">
        <v>0.95400001999999995</v>
      </c>
      <c r="E75" s="113">
        <v>1.1719931699999999</v>
      </c>
      <c r="F75" s="113">
        <v>1.09992673</v>
      </c>
      <c r="G75" s="113">
        <v>1.0724338899999999</v>
      </c>
      <c r="H75" s="113">
        <v>1.05553622</v>
      </c>
      <c r="I75" s="113">
        <v>1.0771910200000001</v>
      </c>
      <c r="J75" s="113">
        <v>1.0432440199999999</v>
      </c>
      <c r="K75" s="113">
        <v>0.83081001200000004</v>
      </c>
      <c r="L75" s="113">
        <v>0.88803818199999995</v>
      </c>
      <c r="M75" s="113">
        <v>0.86615500000000001</v>
      </c>
      <c r="N75" s="113">
        <v>1.06547178</v>
      </c>
      <c r="O75" s="113">
        <v>1.0738943700000001</v>
      </c>
      <c r="P75" s="113">
        <v>0.99908825000000001</v>
      </c>
      <c r="Q75" s="113">
        <v>1.0964068499999999</v>
      </c>
      <c r="R75" s="113">
        <v>1.14870921</v>
      </c>
      <c r="S75" s="113">
        <v>1.06321186</v>
      </c>
    </row>
    <row r="76" spans="1:19" x14ac:dyDescent="0.25">
      <c r="A76" s="209">
        <v>6</v>
      </c>
      <c r="B76" s="113">
        <v>0.93678614999999998</v>
      </c>
      <c r="C76" s="113">
        <v>0.95378517200000001</v>
      </c>
      <c r="D76" s="113">
        <v>0.92650505999999999</v>
      </c>
      <c r="E76" s="113">
        <v>1.0638227499999999</v>
      </c>
      <c r="F76" s="113">
        <v>1.03161072</v>
      </c>
      <c r="G76" s="113">
        <v>1.0090794999999999</v>
      </c>
      <c r="H76" s="113">
        <v>0.98750698000000003</v>
      </c>
      <c r="I76" s="113">
        <v>1.02416156</v>
      </c>
      <c r="J76" s="113">
        <v>0.98177130999999995</v>
      </c>
      <c r="K76" s="113">
        <v>0.76519534099999997</v>
      </c>
      <c r="L76" s="113">
        <v>0.83659836499999995</v>
      </c>
      <c r="M76" s="113">
        <v>0.79621507000000002</v>
      </c>
      <c r="N76" s="113">
        <v>1.00629609</v>
      </c>
      <c r="O76" s="113">
        <v>0.95345239000000004</v>
      </c>
      <c r="P76" s="113">
        <v>0.92581990999999997</v>
      </c>
      <c r="Q76" s="113">
        <v>1.00748861</v>
      </c>
      <c r="R76" s="113">
        <v>1.0936400100000001</v>
      </c>
      <c r="S76" s="113">
        <v>1.02237187</v>
      </c>
    </row>
    <row r="77" spans="1:19" x14ac:dyDescent="0.25">
      <c r="A77" s="209">
        <v>7</v>
      </c>
      <c r="B77" s="113">
        <v>0.86045920099999995</v>
      </c>
      <c r="C77" s="113">
        <v>0.86667802299999996</v>
      </c>
      <c r="D77" s="113">
        <v>0.82364923000000001</v>
      </c>
      <c r="E77" s="113">
        <v>0.95518206000000005</v>
      </c>
      <c r="F77" s="113">
        <v>0.94024607000000004</v>
      </c>
      <c r="G77" s="113">
        <v>0.91053216000000003</v>
      </c>
      <c r="H77" s="113">
        <v>0.91113127999999999</v>
      </c>
      <c r="I77" s="113">
        <v>0.93380355000000004</v>
      </c>
      <c r="J77" s="113">
        <v>0.89410265</v>
      </c>
      <c r="K77" s="113">
        <v>0.69911132099999995</v>
      </c>
      <c r="L77" s="113">
        <v>0.77286422200000005</v>
      </c>
      <c r="M77" s="113">
        <v>0.74109015</v>
      </c>
      <c r="N77" s="113">
        <v>0.87749642999999999</v>
      </c>
      <c r="O77" s="113">
        <v>0.89460103000000002</v>
      </c>
      <c r="P77" s="113">
        <v>0.84419186000000002</v>
      </c>
      <c r="Q77" s="113">
        <v>0.95436005999999995</v>
      </c>
      <c r="R77" s="113">
        <v>0.97711488000000002</v>
      </c>
      <c r="S77" s="113">
        <v>0.93191210000000002</v>
      </c>
    </row>
    <row r="78" spans="1:19" x14ac:dyDescent="0.25">
      <c r="A78" s="209">
        <v>8</v>
      </c>
      <c r="B78" s="113">
        <v>0.77249232499999998</v>
      </c>
      <c r="C78" s="113">
        <v>0.83215112999999996</v>
      </c>
      <c r="D78" s="113">
        <v>0.78208074000000005</v>
      </c>
      <c r="E78" s="113">
        <v>0.86948205999999995</v>
      </c>
      <c r="F78" s="113">
        <v>0.86473886</v>
      </c>
      <c r="G78" s="113">
        <v>0.84522836999999995</v>
      </c>
      <c r="H78" s="113">
        <v>0.86176752999999995</v>
      </c>
      <c r="I78" s="113">
        <v>0.88878287</v>
      </c>
      <c r="J78" s="113">
        <v>0.83285231000000004</v>
      </c>
      <c r="K78" s="113">
        <v>0.658525095</v>
      </c>
      <c r="L78" s="113">
        <v>0.71255617599999999</v>
      </c>
      <c r="M78" s="113">
        <v>0.67593802000000003</v>
      </c>
      <c r="N78" s="113">
        <v>0.83242495999999999</v>
      </c>
      <c r="O78" s="113">
        <v>0.79086042999999995</v>
      </c>
      <c r="P78" s="113">
        <v>0.78964973000000005</v>
      </c>
      <c r="Q78" s="113">
        <v>0.84475805000000004</v>
      </c>
      <c r="R78" s="113">
        <v>0.93604598999999999</v>
      </c>
      <c r="S78" s="113">
        <v>0.84071437999999998</v>
      </c>
    </row>
    <row r="79" spans="1:19" x14ac:dyDescent="0.25">
      <c r="A79" s="209">
        <v>9</v>
      </c>
      <c r="B79" s="113">
        <v>0.71150233799999996</v>
      </c>
      <c r="C79" s="113">
        <v>0.80235487000000005</v>
      </c>
      <c r="D79" s="113">
        <v>0.72483182999999995</v>
      </c>
      <c r="E79" s="113">
        <v>0.7897729</v>
      </c>
      <c r="F79" s="113">
        <v>0.81473348000000001</v>
      </c>
      <c r="G79" s="113">
        <v>0.77423419000000004</v>
      </c>
      <c r="H79" s="113">
        <v>0.77567237</v>
      </c>
      <c r="I79" s="113">
        <v>0.80872493000000001</v>
      </c>
      <c r="J79" s="113">
        <v>0.81641547000000003</v>
      </c>
      <c r="K79" s="113">
        <v>0.61318961599999999</v>
      </c>
      <c r="L79" s="113">
        <v>0.67043832800000003</v>
      </c>
      <c r="M79" s="113">
        <v>0.63516967000000002</v>
      </c>
      <c r="N79" s="113">
        <v>0.78082523000000004</v>
      </c>
      <c r="O79" s="113">
        <v>0.79735743999999997</v>
      </c>
      <c r="P79" s="113">
        <v>0.74391388000000003</v>
      </c>
      <c r="Q79" s="113">
        <v>0.76645861000000004</v>
      </c>
      <c r="R79" s="113">
        <v>0.84977848</v>
      </c>
      <c r="S79" s="113">
        <v>0.73485144000000002</v>
      </c>
    </row>
    <row r="80" spans="1:19" x14ac:dyDescent="0.25">
      <c r="A80" s="209">
        <v>10</v>
      </c>
      <c r="B80" s="113">
        <v>0.67123915999999995</v>
      </c>
      <c r="C80" s="113">
        <v>0.73440336500000003</v>
      </c>
      <c r="D80" s="113">
        <v>0.66358072999999995</v>
      </c>
      <c r="E80" s="113">
        <v>0.73057408000000001</v>
      </c>
      <c r="F80" s="113">
        <v>0.77265086999999999</v>
      </c>
      <c r="G80" s="113">
        <v>0.72992847999999999</v>
      </c>
      <c r="H80" s="113">
        <v>0.72159580999999995</v>
      </c>
      <c r="I80" s="113">
        <v>0.76114170000000003</v>
      </c>
      <c r="J80" s="113">
        <v>0.74183244999999998</v>
      </c>
      <c r="K80" s="113">
        <v>0.55564258399999999</v>
      </c>
      <c r="L80" s="113">
        <v>0.62159873099999996</v>
      </c>
      <c r="M80" s="113">
        <v>0.60434032000000004</v>
      </c>
      <c r="N80" s="113">
        <v>0.72209548000000001</v>
      </c>
      <c r="O80" s="113">
        <v>0.75962450999999998</v>
      </c>
      <c r="P80" s="113">
        <v>0.66304390000000002</v>
      </c>
      <c r="Q80" s="113">
        <v>0.70918091999999999</v>
      </c>
      <c r="R80" s="113">
        <v>0.83599135999999996</v>
      </c>
      <c r="S80" s="113">
        <v>0.69455012999999999</v>
      </c>
    </row>
    <row r="81" spans="1:19" x14ac:dyDescent="0.25">
      <c r="A81" s="209">
        <v>15</v>
      </c>
      <c r="B81" s="113">
        <v>0.541904571</v>
      </c>
      <c r="C81" s="113">
        <v>0.60727440700000002</v>
      </c>
      <c r="D81" s="113">
        <v>0.55951052000000001</v>
      </c>
      <c r="E81" s="113">
        <v>0.59080299000000003</v>
      </c>
      <c r="F81" s="113">
        <v>0.66393290999999999</v>
      </c>
      <c r="G81" s="113">
        <v>0.61765619000000005</v>
      </c>
      <c r="H81" s="113">
        <v>0.59480390000000005</v>
      </c>
      <c r="I81" s="113">
        <v>0.67274151999999998</v>
      </c>
      <c r="J81" s="113">
        <v>0.64208485000000004</v>
      </c>
      <c r="K81" s="113">
        <v>0.47847798699999999</v>
      </c>
      <c r="L81" s="113">
        <v>0.53579147699999996</v>
      </c>
      <c r="M81" s="113">
        <v>0.51610672999999996</v>
      </c>
      <c r="N81" s="113">
        <v>0.57065540000000003</v>
      </c>
      <c r="O81" s="113">
        <v>0.63170970999999998</v>
      </c>
      <c r="P81" s="113">
        <v>0.54976663999999997</v>
      </c>
      <c r="Q81" s="113">
        <v>0.58157165</v>
      </c>
      <c r="R81" s="113">
        <v>0.66593585</v>
      </c>
      <c r="S81" s="113">
        <v>0.58861319999999995</v>
      </c>
    </row>
    <row r="82" spans="1:19" x14ac:dyDescent="0.25">
      <c r="A82" s="209">
        <v>20</v>
      </c>
      <c r="B82" s="113">
        <v>0.40643289900000001</v>
      </c>
      <c r="C82" s="113">
        <v>0.50323359599999995</v>
      </c>
      <c r="D82" s="113">
        <v>0.43909009999999998</v>
      </c>
      <c r="E82" s="113">
        <v>0.44329768000000003</v>
      </c>
      <c r="F82" s="113">
        <v>0.54356475999999998</v>
      </c>
      <c r="G82" s="113">
        <v>0.49532810999999999</v>
      </c>
      <c r="H82" s="113">
        <v>0.47294191000000002</v>
      </c>
      <c r="I82" s="113">
        <v>0.56009231000000004</v>
      </c>
      <c r="J82" s="113">
        <v>0.51584072999999997</v>
      </c>
      <c r="K82" s="113">
        <v>0.37937027200000001</v>
      </c>
      <c r="L82" s="113">
        <v>0.44865747499999997</v>
      </c>
      <c r="M82" s="113">
        <v>0.41160577999999998</v>
      </c>
      <c r="N82" s="113">
        <v>0.42528048000000002</v>
      </c>
      <c r="O82" s="113">
        <v>0.47876888000000001</v>
      </c>
      <c r="P82" s="113">
        <v>0.44060364000000002</v>
      </c>
      <c r="Q82" s="113">
        <v>0.42906227000000002</v>
      </c>
      <c r="R82" s="113">
        <v>0.50678699000000005</v>
      </c>
      <c r="S82" s="113">
        <v>0.42467286999999998</v>
      </c>
    </row>
    <row r="83" spans="1:19" x14ac:dyDescent="0.25">
      <c r="A83" s="209">
        <v>25</v>
      </c>
      <c r="B83" s="113">
        <v>0.34081578400000001</v>
      </c>
      <c r="C83" s="113">
        <v>0.40881964900000001</v>
      </c>
      <c r="D83" s="113">
        <v>0.35669667999999999</v>
      </c>
      <c r="E83" s="113">
        <v>0.38369259</v>
      </c>
      <c r="F83" s="113">
        <v>0.45843106</v>
      </c>
      <c r="G83" s="113">
        <v>0.41894493999999999</v>
      </c>
      <c r="H83" s="113">
        <v>0.39983295000000002</v>
      </c>
      <c r="I83" s="113">
        <v>0.49045623999999999</v>
      </c>
      <c r="J83" s="113">
        <v>0.42901494000000001</v>
      </c>
      <c r="K83" s="113">
        <v>0.33904606300000001</v>
      </c>
      <c r="L83" s="113">
        <v>0.39303876900000001</v>
      </c>
      <c r="M83" s="113">
        <v>0.35281105000000001</v>
      </c>
      <c r="N83" s="113">
        <v>0.35944826000000002</v>
      </c>
      <c r="O83" s="113">
        <v>0.41606049000000001</v>
      </c>
      <c r="P83" s="113">
        <v>0.36032363000000001</v>
      </c>
      <c r="Q83" s="113">
        <v>0.32989527000000002</v>
      </c>
      <c r="R83" s="113">
        <v>0.41801038000000001</v>
      </c>
      <c r="S83" s="113">
        <v>0.37550878999999998</v>
      </c>
    </row>
    <row r="84" spans="1:19" x14ac:dyDescent="0.25">
      <c r="A84" s="209">
        <v>30</v>
      </c>
      <c r="B84" s="113">
        <v>0.30152669799999998</v>
      </c>
      <c r="C84" s="113">
        <v>0.36121639500000002</v>
      </c>
      <c r="D84" s="113">
        <v>0.31297382000000001</v>
      </c>
      <c r="E84" s="113">
        <v>0.33735703</v>
      </c>
      <c r="F84" s="113">
        <v>0.42895771999999999</v>
      </c>
      <c r="G84" s="113">
        <v>0.377438</v>
      </c>
      <c r="H84" s="113">
        <v>0.35042583999999999</v>
      </c>
      <c r="I84" s="113">
        <v>0.41149236</v>
      </c>
      <c r="J84" s="113">
        <v>0.38324991000000003</v>
      </c>
      <c r="K84" s="113">
        <v>0.30586576799999998</v>
      </c>
      <c r="L84" s="113">
        <v>0.35689481000000001</v>
      </c>
      <c r="M84" s="113">
        <v>0.31864766</v>
      </c>
      <c r="N84" s="113">
        <v>0.30449472</v>
      </c>
      <c r="O84" s="113">
        <v>0.35909152</v>
      </c>
      <c r="P84" s="113">
        <v>0.30556261000000001</v>
      </c>
      <c r="Q84" s="113">
        <v>0.29772953000000002</v>
      </c>
      <c r="R84" s="113">
        <v>0.36392059999999998</v>
      </c>
      <c r="S84" s="113">
        <v>0.31235569000000002</v>
      </c>
    </row>
    <row r="85" spans="1:19" x14ac:dyDescent="0.25">
      <c r="A85" s="209">
        <v>35</v>
      </c>
      <c r="B85" s="113">
        <v>0.263317674</v>
      </c>
      <c r="C85" s="113">
        <v>0.34531199800000001</v>
      </c>
      <c r="D85" s="113">
        <v>0.28855681999999999</v>
      </c>
      <c r="E85" s="113">
        <v>0.30262825999999998</v>
      </c>
      <c r="F85" s="113">
        <v>0.3823066</v>
      </c>
      <c r="G85" s="113">
        <v>0.34194055000000001</v>
      </c>
      <c r="H85" s="113">
        <v>0.32954391999999999</v>
      </c>
      <c r="I85" s="113">
        <v>0.40173227</v>
      </c>
      <c r="J85" s="113">
        <v>0.36102478999999998</v>
      </c>
      <c r="K85" s="113">
        <v>0.28891619000000002</v>
      </c>
      <c r="L85" s="113">
        <v>0.33345994400000001</v>
      </c>
      <c r="M85" s="113">
        <v>0.29932367999999998</v>
      </c>
      <c r="N85" s="113">
        <v>0.29311909000000003</v>
      </c>
      <c r="O85" s="113">
        <v>0.32212737000000002</v>
      </c>
      <c r="P85" s="113">
        <v>0.28215744999999998</v>
      </c>
      <c r="Q85" s="113">
        <v>0.28967948999999998</v>
      </c>
      <c r="R85" s="113">
        <v>0.33969231</v>
      </c>
      <c r="S85" s="113">
        <v>0.28313315999999999</v>
      </c>
    </row>
    <row r="86" spans="1:19" x14ac:dyDescent="0.25">
      <c r="A86" s="209">
        <v>40</v>
      </c>
      <c r="B86" s="113">
        <v>0.240318424</v>
      </c>
      <c r="C86" s="113">
        <v>0.30918443600000001</v>
      </c>
      <c r="D86" s="113">
        <v>0.27177651000000003</v>
      </c>
      <c r="E86" s="113">
        <v>0.30576247000000001</v>
      </c>
      <c r="F86" s="113">
        <v>0.36678460000000002</v>
      </c>
      <c r="G86" s="113">
        <v>0.32180873999999998</v>
      </c>
      <c r="H86" s="113">
        <v>0.30622037000000002</v>
      </c>
      <c r="I86" s="113">
        <v>0.37185897000000001</v>
      </c>
      <c r="J86" s="113">
        <v>0.33659494000000001</v>
      </c>
      <c r="K86" s="113">
        <v>0.27761142599999999</v>
      </c>
      <c r="L86" s="113">
        <v>0.32151563799999999</v>
      </c>
      <c r="M86" s="113">
        <v>0.28143190000000001</v>
      </c>
      <c r="N86" s="113">
        <v>0.29585841000000002</v>
      </c>
      <c r="O86" s="113">
        <v>0.29408487999999999</v>
      </c>
      <c r="P86" s="113">
        <v>0.24357197999999999</v>
      </c>
      <c r="Q86" s="113">
        <v>0.26745497000000001</v>
      </c>
      <c r="R86" s="113">
        <v>0.29996178000000001</v>
      </c>
      <c r="S86" s="113">
        <v>0.26444185999999997</v>
      </c>
    </row>
    <row r="87" spans="1:19" x14ac:dyDescent="0.25">
      <c r="A87" s="209">
        <v>45</v>
      </c>
      <c r="B87" s="113">
        <v>0.23843646700000001</v>
      </c>
      <c r="C87" s="113">
        <v>0.29118080499999999</v>
      </c>
      <c r="D87" s="113">
        <v>0.25530156999999998</v>
      </c>
      <c r="E87" s="113">
        <v>0.29098636</v>
      </c>
      <c r="F87" s="113">
        <v>0.35119001</v>
      </c>
      <c r="G87" s="113">
        <v>0.31229519</v>
      </c>
      <c r="H87" s="113">
        <v>0.30450474</v>
      </c>
      <c r="I87" s="113">
        <v>0.36253893999999998</v>
      </c>
      <c r="J87" s="113">
        <v>0.32014571000000003</v>
      </c>
      <c r="K87" s="113">
        <v>0.27128037799999999</v>
      </c>
      <c r="L87" s="113">
        <v>0.30868705899999999</v>
      </c>
      <c r="M87" s="113">
        <v>0.27661079</v>
      </c>
      <c r="N87" s="113">
        <v>0.26147812999999998</v>
      </c>
      <c r="O87" s="113">
        <v>0.29350957999999999</v>
      </c>
      <c r="P87" s="113">
        <v>0.24221588999999999</v>
      </c>
      <c r="Q87" s="113">
        <v>0.27406097000000001</v>
      </c>
      <c r="R87" s="113">
        <v>0.27178859999999999</v>
      </c>
      <c r="S87" s="113">
        <v>0.25204027000000001</v>
      </c>
    </row>
    <row r="88" spans="1:19" x14ac:dyDescent="0.25">
      <c r="A88" s="209">
        <v>50</v>
      </c>
      <c r="B88" s="113">
        <v>0.23883231499999999</v>
      </c>
      <c r="C88" s="113">
        <v>0.29324570500000002</v>
      </c>
      <c r="D88" s="113">
        <v>0.24399155</v>
      </c>
      <c r="E88" s="113">
        <v>0.28575443</v>
      </c>
      <c r="F88" s="113">
        <v>0.34636377000000002</v>
      </c>
      <c r="G88" s="113">
        <v>0.29480589000000001</v>
      </c>
      <c r="H88" s="113">
        <v>0.31243538999999998</v>
      </c>
      <c r="I88" s="113">
        <v>0.33018797</v>
      </c>
      <c r="J88" s="113">
        <v>0.29972175000000001</v>
      </c>
      <c r="K88" s="113">
        <v>0.26873354199999999</v>
      </c>
      <c r="L88" s="113">
        <v>0.29723429899999998</v>
      </c>
      <c r="M88" s="113">
        <v>0.26809703000000001</v>
      </c>
      <c r="N88" s="113">
        <v>0.25490037999999998</v>
      </c>
      <c r="O88" s="113">
        <v>0.26669159999999997</v>
      </c>
      <c r="P88" s="113">
        <v>0.23419350999999999</v>
      </c>
      <c r="Q88" s="113">
        <v>0.27077631000000002</v>
      </c>
      <c r="R88" s="113">
        <v>0.27348768000000001</v>
      </c>
      <c r="S88" s="113">
        <v>0.22740342</v>
      </c>
    </row>
    <row r="89" spans="1:19" x14ac:dyDescent="0.25">
      <c r="A89" s="209">
        <v>55</v>
      </c>
      <c r="B89" s="113">
        <v>0.25254085999999998</v>
      </c>
      <c r="C89" s="113">
        <v>0.26537887999999998</v>
      </c>
      <c r="D89" s="113">
        <v>0.25610585000000002</v>
      </c>
      <c r="E89" s="113">
        <v>0.27768832999999998</v>
      </c>
      <c r="F89" s="113">
        <v>0.30882419999999999</v>
      </c>
      <c r="G89" s="113">
        <v>0.27309410000000001</v>
      </c>
      <c r="H89" s="113">
        <v>0.28203922999999997</v>
      </c>
      <c r="I89" s="113">
        <v>0.32417970000000002</v>
      </c>
      <c r="J89" s="113">
        <v>0.28687483000000003</v>
      </c>
      <c r="K89" s="113">
        <v>0.26301678499999998</v>
      </c>
      <c r="L89" s="113">
        <v>0.29532034000000001</v>
      </c>
      <c r="M89" s="113">
        <v>0.25674342999999999</v>
      </c>
      <c r="N89" s="113">
        <v>0.26197273999999998</v>
      </c>
      <c r="O89" s="113">
        <v>0.28235180999999998</v>
      </c>
      <c r="P89" s="113">
        <v>0.23266226000000001</v>
      </c>
      <c r="Q89" s="113">
        <v>0.24124564000000001</v>
      </c>
      <c r="R89" s="113">
        <v>0.22469623</v>
      </c>
      <c r="S89" s="113">
        <v>0.21846681000000001</v>
      </c>
    </row>
    <row r="91" spans="1:19" s="96" customFormat="1" ht="15.75" thickBot="1" x14ac:dyDescent="0.3"/>
    <row r="92" spans="1:19" ht="15.75" thickTop="1" x14ac:dyDescent="0.25"/>
    <row r="93" spans="1:19" x14ac:dyDescent="0.25">
      <c r="A93" s="91" t="s">
        <v>769</v>
      </c>
    </row>
    <row r="95" spans="1:19" x14ac:dyDescent="0.25">
      <c r="A95" t="s">
        <v>770</v>
      </c>
    </row>
    <row r="97" spans="1:7" x14ac:dyDescent="0.25">
      <c r="B97" s="222" t="s">
        <v>318</v>
      </c>
      <c r="C97" s="223"/>
      <c r="D97" s="224" t="s">
        <v>720</v>
      </c>
      <c r="E97" s="224"/>
      <c r="F97" s="224" t="s">
        <v>721</v>
      </c>
      <c r="G97" s="224"/>
    </row>
    <row r="98" spans="1:7" x14ac:dyDescent="0.25">
      <c r="B98" s="211" t="s">
        <v>753</v>
      </c>
      <c r="C98" s="211" t="s">
        <v>754</v>
      </c>
      <c r="D98" s="211" t="s">
        <v>753</v>
      </c>
      <c r="E98" s="211" t="s">
        <v>754</v>
      </c>
      <c r="F98" s="211" t="s">
        <v>753</v>
      </c>
      <c r="G98" s="211" t="s">
        <v>754</v>
      </c>
    </row>
    <row r="99" spans="1:7" x14ac:dyDescent="0.25">
      <c r="A99" t="s">
        <v>749</v>
      </c>
      <c r="B99" s="210">
        <v>5.3451633845487994</v>
      </c>
      <c r="C99" s="210">
        <v>0.55969662330098213</v>
      </c>
      <c r="D99" s="210">
        <v>0</v>
      </c>
      <c r="E99" s="112"/>
      <c r="F99" s="210">
        <v>94.654836615451202</v>
      </c>
      <c r="G99" s="210">
        <v>9.914575594009591</v>
      </c>
    </row>
    <row r="100" spans="1:7" x14ac:dyDescent="0.25">
      <c r="A100" t="s">
        <v>750</v>
      </c>
      <c r="B100" s="210">
        <v>21.484784889821615</v>
      </c>
      <c r="C100" s="210">
        <v>0.98394103287669432</v>
      </c>
      <c r="D100" s="210">
        <v>0</v>
      </c>
      <c r="E100" s="112"/>
      <c r="F100" s="210">
        <v>78.515215110178389</v>
      </c>
      <c r="G100" s="210">
        <v>3.595744483816131</v>
      </c>
    </row>
    <row r="101" spans="1:7" x14ac:dyDescent="0.25">
      <c r="A101" t="s">
        <v>751</v>
      </c>
      <c r="B101" s="210">
        <v>41.28817038747755</v>
      </c>
      <c r="C101" s="210">
        <v>1.0837109374924558</v>
      </c>
      <c r="D101" s="210">
        <v>29.971773158840133</v>
      </c>
      <c r="E101" s="112">
        <v>0.7865665446619543</v>
      </c>
      <c r="F101" s="210">
        <v>28.740056453682318</v>
      </c>
      <c r="G101" s="210">
        <v>0.75424458706870623</v>
      </c>
    </row>
    <row r="102" spans="1:7" x14ac:dyDescent="0.25">
      <c r="A102" t="s">
        <v>752</v>
      </c>
      <c r="B102" s="210">
        <v>33.09901830081202</v>
      </c>
      <c r="C102" s="210">
        <v>0.7698072532339344</v>
      </c>
      <c r="D102" s="210">
        <v>34.844261301660403</v>
      </c>
      <c r="E102" s="112">
        <v>0.81046182288238189</v>
      </c>
      <c r="F102" s="210">
        <v>32.05672039752757</v>
      </c>
      <c r="G102" s="210">
        <v>0.74560641878823075</v>
      </c>
    </row>
    <row r="103" spans="1:7" x14ac:dyDescent="0.25">
      <c r="B103" s="112"/>
      <c r="C103" s="112"/>
      <c r="D103" s="112"/>
      <c r="E103" s="112"/>
      <c r="F103" s="112"/>
      <c r="G103" s="112"/>
    </row>
    <row r="104" spans="1:7" x14ac:dyDescent="0.25">
      <c r="B104" s="112"/>
      <c r="C104" s="112"/>
      <c r="D104" s="112"/>
      <c r="E104" s="112"/>
      <c r="F104" s="112"/>
      <c r="G104" s="112"/>
    </row>
    <row r="105" spans="1:7" x14ac:dyDescent="0.25">
      <c r="A105" t="s">
        <v>771</v>
      </c>
      <c r="B105" s="112"/>
      <c r="C105" s="112"/>
      <c r="D105" s="112"/>
      <c r="E105" s="112"/>
      <c r="F105" s="112"/>
      <c r="G105" s="112"/>
    </row>
    <row r="106" spans="1:7" x14ac:dyDescent="0.25">
      <c r="B106" s="112"/>
      <c r="C106" s="112"/>
      <c r="D106" s="112"/>
      <c r="E106" s="112"/>
      <c r="F106" s="112"/>
      <c r="G106" s="112"/>
    </row>
    <row r="107" spans="1:7" x14ac:dyDescent="0.25">
      <c r="B107" s="218" t="s">
        <v>318</v>
      </c>
      <c r="C107" s="219"/>
      <c r="D107" s="220" t="s">
        <v>720</v>
      </c>
      <c r="E107" s="220"/>
      <c r="F107" s="220" t="s">
        <v>721</v>
      </c>
      <c r="G107" s="220"/>
    </row>
    <row r="108" spans="1:7" x14ac:dyDescent="0.25">
      <c r="B108" s="213" t="s">
        <v>753</v>
      </c>
      <c r="C108" s="213" t="s">
        <v>754</v>
      </c>
      <c r="D108" s="213" t="s">
        <v>753</v>
      </c>
      <c r="E108" s="213" t="s">
        <v>754</v>
      </c>
      <c r="F108" s="213" t="s">
        <v>753</v>
      </c>
      <c r="G108" s="213" t="s">
        <v>754</v>
      </c>
    </row>
    <row r="109" spans="1:7" x14ac:dyDescent="0.25">
      <c r="A109" t="s">
        <v>749</v>
      </c>
      <c r="B109" s="210">
        <v>4.4073542834789414</v>
      </c>
      <c r="C109" s="112">
        <v>0.34079039748760587</v>
      </c>
      <c r="D109" s="210">
        <v>0</v>
      </c>
      <c r="E109" s="210"/>
      <c r="F109" s="210">
        <v>95.592645716521062</v>
      </c>
      <c r="G109" s="210">
        <v>7.3986570942510612</v>
      </c>
    </row>
    <row r="110" spans="1:7" x14ac:dyDescent="0.25">
      <c r="A110" t="s">
        <v>750</v>
      </c>
      <c r="B110" s="210">
        <v>23.760901935758348</v>
      </c>
      <c r="C110" s="112">
        <v>0.83036067063781438</v>
      </c>
      <c r="D110" s="210">
        <v>0</v>
      </c>
      <c r="E110" s="210"/>
      <c r="F110" s="210">
        <v>76.239098064241645</v>
      </c>
      <c r="G110" s="210">
        <v>2.6645221167307049</v>
      </c>
    </row>
    <row r="111" spans="1:7" x14ac:dyDescent="0.25">
      <c r="A111" t="s">
        <v>751</v>
      </c>
      <c r="B111" s="210">
        <v>41.89383070301291</v>
      </c>
      <c r="C111" s="112">
        <v>0.67780597628767325</v>
      </c>
      <c r="D111" s="210">
        <v>33.47680535628885</v>
      </c>
      <c r="E111" s="112">
        <v>0.54176374054128706</v>
      </c>
      <c r="F111" s="210">
        <v>24.62936394069823</v>
      </c>
      <c r="G111" s="112">
        <v>0.39841784573488515</v>
      </c>
    </row>
    <row r="112" spans="1:7" x14ac:dyDescent="0.25">
      <c r="A112" t="s">
        <v>752</v>
      </c>
      <c r="B112" s="210">
        <v>58.413536168891653</v>
      </c>
      <c r="C112" s="112">
        <v>1.2419993711813324</v>
      </c>
      <c r="D112" s="210">
        <v>28.158956845700096</v>
      </c>
      <c r="E112" s="112">
        <v>0.59878986894194441</v>
      </c>
      <c r="F112" s="210">
        <v>13.427506985408257</v>
      </c>
      <c r="G112" s="112">
        <v>0.28553308679166001</v>
      </c>
    </row>
    <row r="113" spans="1:7" x14ac:dyDescent="0.25">
      <c r="B113" s="112"/>
      <c r="C113" s="112"/>
      <c r="D113" s="112"/>
      <c r="E113" s="112"/>
      <c r="F113" s="112"/>
      <c r="G113" s="112"/>
    </row>
    <row r="114" spans="1:7" x14ac:dyDescent="0.25">
      <c r="B114" s="112"/>
      <c r="C114" s="112"/>
      <c r="D114" s="112"/>
      <c r="E114" s="112"/>
      <c r="F114" s="112"/>
      <c r="G114" s="112"/>
    </row>
    <row r="115" spans="1:7" x14ac:dyDescent="0.25">
      <c r="A115" t="s">
        <v>772</v>
      </c>
      <c r="B115" s="112"/>
      <c r="C115" s="112"/>
      <c r="D115" s="112"/>
      <c r="E115" s="112"/>
      <c r="F115" s="112"/>
      <c r="G115" s="112"/>
    </row>
    <row r="116" spans="1:7" x14ac:dyDescent="0.25">
      <c r="B116" s="112"/>
      <c r="C116" s="112"/>
      <c r="D116" s="112"/>
      <c r="E116" s="112"/>
      <c r="F116" s="112"/>
      <c r="G116" s="112"/>
    </row>
    <row r="117" spans="1:7" x14ac:dyDescent="0.25">
      <c r="B117" s="218" t="s">
        <v>318</v>
      </c>
      <c r="C117" s="219"/>
      <c r="D117" s="220" t="s">
        <v>720</v>
      </c>
      <c r="E117" s="220"/>
      <c r="F117" s="220" t="s">
        <v>721</v>
      </c>
      <c r="G117" s="220"/>
    </row>
    <row r="118" spans="1:7" x14ac:dyDescent="0.25">
      <c r="B118" s="213" t="s">
        <v>753</v>
      </c>
      <c r="C118" s="213" t="s">
        <v>754</v>
      </c>
      <c r="D118" s="213" t="s">
        <v>753</v>
      </c>
      <c r="E118" s="213" t="s">
        <v>754</v>
      </c>
      <c r="F118" s="213" t="s">
        <v>753</v>
      </c>
      <c r="G118" s="213" t="s">
        <v>754</v>
      </c>
    </row>
    <row r="119" spans="1:7" x14ac:dyDescent="0.25">
      <c r="A119" t="s">
        <v>749</v>
      </c>
      <c r="B119" s="210">
        <v>2.5937834941050375</v>
      </c>
      <c r="C119" s="112">
        <v>0.56478044062008104</v>
      </c>
      <c r="D119" s="210">
        <v>0</v>
      </c>
      <c r="E119" s="210"/>
      <c r="F119" s="210">
        <v>97.40621650589496</v>
      </c>
      <c r="G119" s="112">
        <v>21.223864409327799</v>
      </c>
    </row>
    <row r="120" spans="1:7" x14ac:dyDescent="0.25">
      <c r="A120" t="s">
        <v>750</v>
      </c>
      <c r="B120" s="210">
        <v>16.289531079607414</v>
      </c>
      <c r="C120" s="112">
        <v>1.2711996901329301</v>
      </c>
      <c r="D120" s="210">
        <v>0</v>
      </c>
      <c r="E120" s="210"/>
      <c r="F120" s="210">
        <v>83.710468920392572</v>
      </c>
      <c r="G120" s="112">
        <v>6.5309586862081765</v>
      </c>
    </row>
    <row r="121" spans="1:7" x14ac:dyDescent="0.25">
      <c r="A121" t="s">
        <v>751</v>
      </c>
      <c r="B121" s="210">
        <v>35.380776998930735</v>
      </c>
      <c r="C121" s="112">
        <v>1.5439576404902862</v>
      </c>
      <c r="D121" s="210">
        <v>32.43435903528573</v>
      </c>
      <c r="E121" s="112">
        <v>1.4153888531944858</v>
      </c>
      <c r="F121" s="210">
        <v>32.184863965783535</v>
      </c>
      <c r="G121" s="112">
        <v>1.4048053104880964</v>
      </c>
    </row>
    <row r="122" spans="1:7" x14ac:dyDescent="0.25">
      <c r="A122" t="s">
        <v>752</v>
      </c>
      <c r="B122" s="210">
        <v>41.762840837032343</v>
      </c>
      <c r="C122" s="112">
        <v>1.6399079300302897</v>
      </c>
      <c r="D122" s="210">
        <v>36.816740646797719</v>
      </c>
      <c r="E122" s="112">
        <v>1.4456641024068528</v>
      </c>
      <c r="F122" s="210">
        <v>21.420418516169946</v>
      </c>
      <c r="G122" s="112">
        <v>0.84136772446170527</v>
      </c>
    </row>
    <row r="125" spans="1:7" x14ac:dyDescent="0.25">
      <c r="A125" t="s">
        <v>773</v>
      </c>
      <c r="B125" s="112"/>
      <c r="C125" s="112"/>
      <c r="D125" s="112"/>
      <c r="E125" s="112"/>
      <c r="F125" s="112"/>
      <c r="G125" s="112"/>
    </row>
    <row r="126" spans="1:7" x14ac:dyDescent="0.25">
      <c r="B126" s="112"/>
      <c r="C126" s="112"/>
      <c r="D126" s="112"/>
      <c r="E126" s="112"/>
      <c r="F126" s="112"/>
      <c r="G126" s="112"/>
    </row>
    <row r="127" spans="1:7" x14ac:dyDescent="0.25">
      <c r="B127" s="218" t="s">
        <v>318</v>
      </c>
      <c r="C127" s="219"/>
      <c r="D127" s="220" t="s">
        <v>720</v>
      </c>
      <c r="E127" s="220"/>
      <c r="F127" s="220" t="s">
        <v>721</v>
      </c>
      <c r="G127" s="220"/>
    </row>
    <row r="128" spans="1:7" x14ac:dyDescent="0.25">
      <c r="B128" s="213" t="s">
        <v>753</v>
      </c>
      <c r="C128" s="213" t="s">
        <v>754</v>
      </c>
      <c r="D128" s="213" t="s">
        <v>753</v>
      </c>
      <c r="E128" s="213" t="s">
        <v>754</v>
      </c>
      <c r="F128" s="213" t="s">
        <v>753</v>
      </c>
      <c r="G128" s="213" t="s">
        <v>754</v>
      </c>
    </row>
    <row r="129" spans="1:7" x14ac:dyDescent="0.25">
      <c r="A129" t="s">
        <v>749</v>
      </c>
      <c r="B129" s="210">
        <f>AVERAGE(B99,B109,B119)</f>
        <v>4.1154337207109259</v>
      </c>
      <c r="C129" s="210">
        <f t="shared" ref="C129:G129" si="0">AVERAGE(C99,C109,C119)</f>
        <v>0.48842248713622299</v>
      </c>
      <c r="D129" s="210"/>
      <c r="E129" s="210"/>
      <c r="F129" s="210">
        <f t="shared" si="0"/>
        <v>95.884566279289075</v>
      </c>
      <c r="G129" s="210">
        <f t="shared" si="0"/>
        <v>12.845699032529483</v>
      </c>
    </row>
    <row r="130" spans="1:7" x14ac:dyDescent="0.25">
      <c r="A130" t="s">
        <v>750</v>
      </c>
      <c r="B130" s="210">
        <f t="shared" ref="B130:G130" si="1">AVERAGE(B100,B110,B120)</f>
        <v>20.511739301729126</v>
      </c>
      <c r="C130" s="210">
        <f t="shared" si="1"/>
        <v>1.0285004645491462</v>
      </c>
      <c r="D130" s="210"/>
      <c r="E130" s="210"/>
      <c r="F130" s="210">
        <f t="shared" si="1"/>
        <v>79.488260698270864</v>
      </c>
      <c r="G130" s="210">
        <f t="shared" si="1"/>
        <v>4.2637417622516702</v>
      </c>
    </row>
    <row r="131" spans="1:7" x14ac:dyDescent="0.25">
      <c r="A131" t="s">
        <v>751</v>
      </c>
      <c r="B131" s="210">
        <f t="shared" ref="B131:G131" si="2">AVERAGE(B101,B111,B121)</f>
        <v>39.520926029807065</v>
      </c>
      <c r="C131" s="210">
        <f t="shared" si="2"/>
        <v>1.1018248514234719</v>
      </c>
      <c r="D131" s="210">
        <f t="shared" si="2"/>
        <v>31.960979183471569</v>
      </c>
      <c r="E131" s="210">
        <f t="shared" si="2"/>
        <v>0.91457304613257573</v>
      </c>
      <c r="F131" s="210">
        <f t="shared" si="2"/>
        <v>28.51809478672136</v>
      </c>
      <c r="G131" s="210">
        <f t="shared" si="2"/>
        <v>0.8524892477638959</v>
      </c>
    </row>
    <row r="132" spans="1:7" x14ac:dyDescent="0.25">
      <c r="A132" t="s">
        <v>752</v>
      </c>
      <c r="B132" s="210">
        <f t="shared" ref="B132:G132" si="3">AVERAGE(B102,B112,B122)</f>
        <v>44.425131768912003</v>
      </c>
      <c r="C132" s="210">
        <f t="shared" si="3"/>
        <v>1.2172381848151856</v>
      </c>
      <c r="D132" s="210">
        <f t="shared" si="3"/>
        <v>33.273319598052744</v>
      </c>
      <c r="E132" s="210">
        <f t="shared" si="3"/>
        <v>0.95163859807705975</v>
      </c>
      <c r="F132" s="210">
        <f t="shared" si="3"/>
        <v>22.301548633035257</v>
      </c>
      <c r="G132" s="210">
        <f t="shared" si="3"/>
        <v>0.62416907668053201</v>
      </c>
    </row>
  </sheetData>
  <mergeCells count="23">
    <mergeCell ref="B5:D5"/>
    <mergeCell ref="E5:G5"/>
    <mergeCell ref="H5:J5"/>
    <mergeCell ref="K5:M5"/>
    <mergeCell ref="N5:P5"/>
    <mergeCell ref="Q50:S50"/>
    <mergeCell ref="B97:C97"/>
    <mergeCell ref="D97:E97"/>
    <mergeCell ref="F97:G97"/>
    <mergeCell ref="B107:C107"/>
    <mergeCell ref="D107:E107"/>
    <mergeCell ref="F107:G107"/>
    <mergeCell ref="B50:D50"/>
    <mergeCell ref="E50:G50"/>
    <mergeCell ref="H50:J50"/>
    <mergeCell ref="K50:M50"/>
    <mergeCell ref="N50:P50"/>
    <mergeCell ref="B117:C117"/>
    <mergeCell ref="D117:E117"/>
    <mergeCell ref="F117:G117"/>
    <mergeCell ref="B127:C127"/>
    <mergeCell ref="D127:E127"/>
    <mergeCell ref="F127:G1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EA54-15E8-497A-8BD7-133ACD2B1C35}">
  <dimension ref="A1:S539"/>
  <sheetViews>
    <sheetView zoomScale="89" zoomScaleNormal="85" workbookViewId="0">
      <selection activeCell="F3" sqref="F3"/>
    </sheetView>
  </sheetViews>
  <sheetFormatPr baseColWidth="10" defaultColWidth="9.140625" defaultRowHeight="15" x14ac:dyDescent="0.25"/>
  <cols>
    <col min="1" max="1" width="13.7109375" bestFit="1" customWidth="1"/>
    <col min="2" max="3" width="17.42578125" customWidth="1"/>
    <col min="4" max="4" width="12" bestFit="1" customWidth="1"/>
    <col min="5" max="5" width="17.5703125" bestFit="1" customWidth="1"/>
    <col min="6" max="6" width="18.28515625" customWidth="1"/>
    <col min="7" max="8" width="16.140625" bestFit="1" customWidth="1"/>
    <col min="9" max="9" width="10.42578125" customWidth="1"/>
    <col min="10" max="10" width="17" bestFit="1" customWidth="1"/>
    <col min="11" max="12" width="8.85546875" bestFit="1" customWidth="1"/>
    <col min="13" max="13" width="11" customWidth="1"/>
    <col min="14" max="14" width="10.140625" customWidth="1"/>
    <col min="15" max="15" width="9.5703125" customWidth="1"/>
    <col min="17" max="19" width="10.85546875" customWidth="1"/>
  </cols>
  <sheetData>
    <row r="1" spans="1:10" x14ac:dyDescent="0.25">
      <c r="A1" s="91" t="s">
        <v>219</v>
      </c>
    </row>
    <row r="3" spans="1:10" x14ac:dyDescent="0.25">
      <c r="A3" s="74" t="s">
        <v>226</v>
      </c>
    </row>
    <row r="4" spans="1:10" x14ac:dyDescent="0.25">
      <c r="A4" s="74"/>
    </row>
    <row r="5" spans="1:10" s="76" customFormat="1" x14ac:dyDescent="0.25">
      <c r="A5" s="75" t="s">
        <v>205</v>
      </c>
    </row>
    <row r="7" spans="1:10" x14ac:dyDescent="0.25">
      <c r="A7" s="77" t="s">
        <v>206</v>
      </c>
      <c r="G7" s="78" t="s">
        <v>207</v>
      </c>
      <c r="H7" s="79"/>
      <c r="J7" s="80" t="s">
        <v>208</v>
      </c>
    </row>
    <row r="8" spans="1:10" x14ac:dyDescent="0.25">
      <c r="G8" s="81"/>
      <c r="H8" s="10"/>
      <c r="J8" s="82"/>
    </row>
    <row r="9" spans="1:10" x14ac:dyDescent="0.25">
      <c r="A9" t="s">
        <v>99</v>
      </c>
      <c r="B9" t="s">
        <v>100</v>
      </c>
      <c r="C9" t="s">
        <v>209</v>
      </c>
      <c r="D9" t="s">
        <v>210</v>
      </c>
      <c r="E9" t="s">
        <v>211</v>
      </c>
      <c r="G9" s="81" t="s">
        <v>212</v>
      </c>
      <c r="H9" s="10" t="s">
        <v>213</v>
      </c>
      <c r="J9" s="82" t="s">
        <v>214</v>
      </c>
    </row>
    <row r="10" spans="1:10" x14ac:dyDescent="0.25">
      <c r="A10">
        <v>0</v>
      </c>
      <c r="B10">
        <v>5</v>
      </c>
      <c r="C10" s="16">
        <v>1.17012801093584E-11</v>
      </c>
      <c r="D10" s="16">
        <v>-1.34627491516651E-11</v>
      </c>
      <c r="E10" s="16">
        <v>-6.0302769424826697E-12</v>
      </c>
      <c r="G10" s="83">
        <f>C10/E10</f>
        <v>-1.9404216789653732</v>
      </c>
      <c r="H10" s="84">
        <f>D10/E10</f>
        <v>2.2325258491565192</v>
      </c>
      <c r="J10" s="85">
        <f>C10/D10</f>
        <v>-0.86915978137430883</v>
      </c>
    </row>
    <row r="11" spans="1:10" x14ac:dyDescent="0.25">
      <c r="A11">
        <v>5</v>
      </c>
      <c r="B11">
        <v>10</v>
      </c>
      <c r="C11" s="16">
        <v>6.6441977390824795E-20</v>
      </c>
      <c r="D11" s="16">
        <v>6.6441977401508301E-20</v>
      </c>
      <c r="E11" s="16">
        <v>6.6441977406287304E-20</v>
      </c>
      <c r="G11" s="83">
        <f t="shared" ref="G11:G48" si="0">C11/E11</f>
        <v>0.99999999976727805</v>
      </c>
      <c r="H11" s="84">
        <f t="shared" ref="H11:H48" si="1">D11/E11</f>
        <v>0.99999999992807254</v>
      </c>
      <c r="J11" s="85">
        <f t="shared" ref="J11:J48" si="2">C11/D11</f>
        <v>0.99999999983920551</v>
      </c>
    </row>
    <row r="12" spans="1:10" x14ac:dyDescent="0.25">
      <c r="A12">
        <v>10</v>
      </c>
      <c r="B12">
        <v>15</v>
      </c>
      <c r="C12">
        <v>19.8426854766352</v>
      </c>
      <c r="D12">
        <v>12.811309886977201</v>
      </c>
      <c r="E12">
        <v>33.709780532978797</v>
      </c>
      <c r="G12" s="83">
        <f t="shared" si="0"/>
        <v>0.58863288822728455</v>
      </c>
      <c r="H12" s="84">
        <f t="shared" si="1"/>
        <v>0.38004726475284223</v>
      </c>
      <c r="J12" s="85">
        <f t="shared" si="2"/>
        <v>1.5488412700722702</v>
      </c>
    </row>
    <row r="13" spans="1:10" x14ac:dyDescent="0.25">
      <c r="A13">
        <v>15</v>
      </c>
      <c r="B13">
        <v>20</v>
      </c>
      <c r="C13">
        <v>40.710709533299003</v>
      </c>
      <c r="D13">
        <v>38.7702953232114</v>
      </c>
      <c r="E13">
        <v>51.691865665937897</v>
      </c>
      <c r="G13" s="83">
        <f t="shared" si="0"/>
        <v>0.78756510349993281</v>
      </c>
      <c r="H13" s="84">
        <f t="shared" si="1"/>
        <v>0.75002700761019148</v>
      </c>
      <c r="J13" s="85">
        <f t="shared" si="2"/>
        <v>1.0500489922480909</v>
      </c>
    </row>
    <row r="14" spans="1:10" x14ac:dyDescent="0.25">
      <c r="A14">
        <v>20</v>
      </c>
      <c r="B14">
        <v>25</v>
      </c>
      <c r="C14">
        <v>45.311598491178202</v>
      </c>
      <c r="D14">
        <v>52.660956965046303</v>
      </c>
      <c r="E14">
        <v>57.498355435099199</v>
      </c>
      <c r="G14" s="83">
        <f t="shared" si="0"/>
        <v>0.78805033897575205</v>
      </c>
      <c r="H14" s="84">
        <f t="shared" si="1"/>
        <v>0.91586892471188897</v>
      </c>
      <c r="J14" s="85">
        <f t="shared" si="2"/>
        <v>0.86044008887369372</v>
      </c>
    </row>
    <row r="15" spans="1:10" x14ac:dyDescent="0.25">
      <c r="A15">
        <v>25</v>
      </c>
      <c r="B15">
        <v>30</v>
      </c>
      <c r="C15">
        <v>88.792920068464696</v>
      </c>
      <c r="D15">
        <v>73.919846003586301</v>
      </c>
      <c r="E15">
        <v>109.94861930168901</v>
      </c>
      <c r="G15" s="83">
        <f t="shared" si="0"/>
        <v>0.80758558527074364</v>
      </c>
      <c r="H15" s="84">
        <f t="shared" si="1"/>
        <v>0.67231263542070474</v>
      </c>
      <c r="J15" s="85">
        <f t="shared" si="2"/>
        <v>1.2012054254571474</v>
      </c>
    </row>
    <row r="16" spans="1:10" x14ac:dyDescent="0.25">
      <c r="A16">
        <v>30</v>
      </c>
      <c r="B16">
        <v>35</v>
      </c>
      <c r="C16">
        <v>108.74656839671999</v>
      </c>
      <c r="D16">
        <v>97.828630542685005</v>
      </c>
      <c r="E16">
        <v>142.15938588905999</v>
      </c>
      <c r="G16" s="83">
        <f t="shared" si="0"/>
        <v>0.76496228312061587</v>
      </c>
      <c r="H16" s="84">
        <f t="shared" si="1"/>
        <v>0.68816160066300269</v>
      </c>
      <c r="J16" s="85">
        <f t="shared" si="2"/>
        <v>1.1116026851594456</v>
      </c>
    </row>
    <row r="17" spans="1:10" x14ac:dyDescent="0.25">
      <c r="A17">
        <v>35</v>
      </c>
      <c r="B17">
        <v>40</v>
      </c>
      <c r="C17">
        <v>135.370748929115</v>
      </c>
      <c r="D17">
        <v>113.68004828178999</v>
      </c>
      <c r="E17">
        <v>155.269163831893</v>
      </c>
      <c r="G17" s="83">
        <f t="shared" si="0"/>
        <v>0.87184567488028952</v>
      </c>
      <c r="H17" s="84">
        <f t="shared" si="1"/>
        <v>0.73214826097002261</v>
      </c>
      <c r="J17" s="85">
        <f t="shared" si="2"/>
        <v>1.1908048155781752</v>
      </c>
    </row>
    <row r="18" spans="1:10" x14ac:dyDescent="0.25">
      <c r="A18">
        <v>40</v>
      </c>
      <c r="B18">
        <v>45</v>
      </c>
      <c r="C18">
        <v>112.41765045821801</v>
      </c>
      <c r="D18">
        <v>132.597906879254</v>
      </c>
      <c r="E18">
        <v>151.65591364914201</v>
      </c>
      <c r="G18" s="83">
        <f t="shared" si="0"/>
        <v>0.74126783290691678</v>
      </c>
      <c r="H18" s="84">
        <f t="shared" si="1"/>
        <v>0.87433390290352297</v>
      </c>
      <c r="J18" s="85">
        <f t="shared" si="2"/>
        <v>0.84780863517391347</v>
      </c>
    </row>
    <row r="19" spans="1:10" x14ac:dyDescent="0.25">
      <c r="A19">
        <v>45</v>
      </c>
      <c r="B19">
        <v>50</v>
      </c>
      <c r="C19">
        <v>110.436060394634</v>
      </c>
      <c r="D19">
        <v>109.715065075315</v>
      </c>
      <c r="E19">
        <v>150.31644963588701</v>
      </c>
      <c r="G19" s="83">
        <f t="shared" si="0"/>
        <v>0.73469045245642994</v>
      </c>
      <c r="H19" s="84">
        <f t="shared" si="1"/>
        <v>0.72989393603347374</v>
      </c>
      <c r="J19" s="85">
        <f t="shared" si="2"/>
        <v>1.0065715252397114</v>
      </c>
    </row>
    <row r="20" spans="1:10" x14ac:dyDescent="0.25">
      <c r="A20">
        <v>50</v>
      </c>
      <c r="B20">
        <v>55</v>
      </c>
      <c r="C20">
        <v>142.961808896257</v>
      </c>
      <c r="D20">
        <v>114.777139351177</v>
      </c>
      <c r="E20">
        <v>143.54816407486899</v>
      </c>
      <c r="G20" s="83">
        <f t="shared" si="0"/>
        <v>0.99591527218483844</v>
      </c>
      <c r="H20" s="84">
        <f t="shared" si="1"/>
        <v>0.79957232536470357</v>
      </c>
      <c r="J20" s="85">
        <f t="shared" si="2"/>
        <v>1.2455599582321439</v>
      </c>
    </row>
    <row r="21" spans="1:10" x14ac:dyDescent="0.25">
      <c r="A21">
        <v>55</v>
      </c>
      <c r="B21">
        <v>60</v>
      </c>
      <c r="C21">
        <v>124.814657673776</v>
      </c>
      <c r="D21">
        <v>155.68937162333401</v>
      </c>
      <c r="E21">
        <v>149.371547416547</v>
      </c>
      <c r="G21" s="83">
        <f t="shared" si="0"/>
        <v>0.83559861186755935</v>
      </c>
      <c r="H21" s="84">
        <f t="shared" si="1"/>
        <v>1.0422960350619435</v>
      </c>
      <c r="J21" s="85">
        <f t="shared" si="2"/>
        <v>0.80169029120205759</v>
      </c>
    </row>
    <row r="22" spans="1:10" x14ac:dyDescent="0.25">
      <c r="A22">
        <v>60</v>
      </c>
      <c r="B22">
        <v>70</v>
      </c>
      <c r="C22">
        <v>141.625649436093</v>
      </c>
      <c r="D22">
        <v>124.94809414164899</v>
      </c>
      <c r="E22">
        <v>149.14846960864901</v>
      </c>
      <c r="G22" s="83">
        <f t="shared" si="0"/>
        <v>0.94956153293228451</v>
      </c>
      <c r="H22" s="84">
        <f t="shared" si="1"/>
        <v>0.83774305207086985</v>
      </c>
      <c r="J22" s="85">
        <f t="shared" si="2"/>
        <v>1.1334758677914469</v>
      </c>
    </row>
    <row r="23" spans="1:10" x14ac:dyDescent="0.25">
      <c r="A23">
        <v>70</v>
      </c>
      <c r="B23">
        <v>80</v>
      </c>
      <c r="C23">
        <v>126.31236849524799</v>
      </c>
      <c r="D23">
        <v>132.22050823629201</v>
      </c>
      <c r="E23">
        <v>146.49149252545999</v>
      </c>
      <c r="G23" s="83">
        <f t="shared" si="0"/>
        <v>0.86225053972533661</v>
      </c>
      <c r="H23" s="84">
        <f t="shared" si="1"/>
        <v>0.90258148071849487</v>
      </c>
      <c r="J23" s="85">
        <f t="shared" si="2"/>
        <v>0.9553160109588632</v>
      </c>
    </row>
    <row r="24" spans="1:10" x14ac:dyDescent="0.25">
      <c r="A24">
        <v>80</v>
      </c>
      <c r="B24">
        <v>90</v>
      </c>
      <c r="C24">
        <v>115.19398033399899</v>
      </c>
      <c r="D24">
        <v>137.109343713035</v>
      </c>
      <c r="E24">
        <v>138.55130206965799</v>
      </c>
      <c r="G24" s="83">
        <f t="shared" si="0"/>
        <v>0.83141752270277558</v>
      </c>
      <c r="H24" s="84">
        <f t="shared" si="1"/>
        <v>0.98959260335281418</v>
      </c>
      <c r="J24" s="85">
        <f t="shared" si="2"/>
        <v>0.84016141580471648</v>
      </c>
    </row>
    <row r="25" spans="1:10" x14ac:dyDescent="0.25">
      <c r="A25">
        <v>90</v>
      </c>
      <c r="B25">
        <v>100</v>
      </c>
      <c r="C25">
        <v>125.897368738705</v>
      </c>
      <c r="D25">
        <v>134.84599469287801</v>
      </c>
      <c r="E25">
        <v>138.19511366477201</v>
      </c>
      <c r="G25" s="83">
        <f t="shared" si="0"/>
        <v>0.91101172393187235</v>
      </c>
      <c r="H25" s="84">
        <f t="shared" si="1"/>
        <v>0.97576528660761364</v>
      </c>
      <c r="J25" s="85">
        <f t="shared" si="2"/>
        <v>0.93363817757765677</v>
      </c>
    </row>
    <row r="26" spans="1:10" x14ac:dyDescent="0.25">
      <c r="A26">
        <v>100</v>
      </c>
      <c r="B26">
        <v>110</v>
      </c>
      <c r="C26">
        <v>111.563343429285</v>
      </c>
      <c r="D26">
        <v>119.796276299941</v>
      </c>
      <c r="E26">
        <v>133.12926084906201</v>
      </c>
      <c r="G26" s="83">
        <f t="shared" si="0"/>
        <v>0.83800768304251461</v>
      </c>
      <c r="H26" s="84">
        <f t="shared" si="1"/>
        <v>0.89984933091277697</v>
      </c>
      <c r="J26" s="85">
        <f t="shared" si="2"/>
        <v>0.93127555275555707</v>
      </c>
    </row>
    <row r="27" spans="1:10" x14ac:dyDescent="0.25">
      <c r="A27">
        <v>110</v>
      </c>
      <c r="B27">
        <v>120</v>
      </c>
      <c r="C27">
        <v>127.350014792392</v>
      </c>
      <c r="D27">
        <v>105.56362709449</v>
      </c>
      <c r="E27">
        <v>134.77104069362301</v>
      </c>
      <c r="G27" s="83">
        <f t="shared" si="0"/>
        <v>0.94493604959168243</v>
      </c>
      <c r="H27" s="84">
        <f t="shared" si="1"/>
        <v>0.78328123424133345</v>
      </c>
      <c r="J27" s="85">
        <f t="shared" si="2"/>
        <v>1.2063815757145309</v>
      </c>
    </row>
    <row r="28" spans="1:10" x14ac:dyDescent="0.25">
      <c r="A28">
        <v>120</v>
      </c>
      <c r="B28">
        <v>150</v>
      </c>
      <c r="C28">
        <v>131.89814859344</v>
      </c>
      <c r="D28">
        <v>123.49098116155</v>
      </c>
      <c r="E28">
        <v>133.09080567960399</v>
      </c>
      <c r="G28" s="83">
        <f t="shared" si="0"/>
        <v>0.9910387717613256</v>
      </c>
      <c r="H28" s="84">
        <f t="shared" si="1"/>
        <v>0.92787011492616467</v>
      </c>
      <c r="J28" s="85">
        <f t="shared" si="2"/>
        <v>1.0680792018397831</v>
      </c>
    </row>
    <row r="29" spans="1:10" x14ac:dyDescent="0.25">
      <c r="A29">
        <v>150</v>
      </c>
      <c r="B29">
        <v>180</v>
      </c>
      <c r="C29">
        <v>130.53424369229</v>
      </c>
      <c r="D29">
        <v>128.042926292223</v>
      </c>
      <c r="E29">
        <v>115.31352075523201</v>
      </c>
      <c r="G29" s="83">
        <f t="shared" si="0"/>
        <v>1.1319942608409812</v>
      </c>
      <c r="H29" s="84">
        <f t="shared" si="1"/>
        <v>1.1103895315451413</v>
      </c>
      <c r="J29" s="85">
        <f t="shared" si="2"/>
        <v>1.0194568920924321</v>
      </c>
    </row>
    <row r="30" spans="1:10" x14ac:dyDescent="0.25">
      <c r="A30">
        <v>180</v>
      </c>
      <c r="B30">
        <v>210</v>
      </c>
      <c r="C30">
        <v>122.90163806884399</v>
      </c>
      <c r="D30">
        <v>111.757212778297</v>
      </c>
      <c r="E30">
        <v>108.822630797016</v>
      </c>
      <c r="G30" s="83">
        <f t="shared" si="0"/>
        <v>1.129375729742182</v>
      </c>
      <c r="H30" s="84">
        <f t="shared" si="1"/>
        <v>1.026966651695407</v>
      </c>
      <c r="J30" s="85">
        <f t="shared" si="2"/>
        <v>1.0997199644971032</v>
      </c>
    </row>
    <row r="31" spans="1:10" x14ac:dyDescent="0.25">
      <c r="A31">
        <v>210</v>
      </c>
      <c r="B31">
        <v>240</v>
      </c>
      <c r="C31">
        <v>116.27971274146699</v>
      </c>
      <c r="D31">
        <v>106.187553300654</v>
      </c>
      <c r="E31">
        <v>104.338144324444</v>
      </c>
      <c r="G31" s="83">
        <f t="shared" si="0"/>
        <v>1.1144506498015736</v>
      </c>
      <c r="H31" s="84">
        <f t="shared" si="1"/>
        <v>1.0177251472909004</v>
      </c>
      <c r="J31" s="85">
        <f t="shared" si="2"/>
        <v>1.0950408887587659</v>
      </c>
    </row>
    <row r="32" spans="1:10" x14ac:dyDescent="0.25">
      <c r="A32">
        <v>240</v>
      </c>
      <c r="B32">
        <v>270</v>
      </c>
      <c r="C32">
        <v>120.018511474351</v>
      </c>
      <c r="D32">
        <v>107.466599910772</v>
      </c>
      <c r="E32">
        <v>98.728920834373199</v>
      </c>
      <c r="G32" s="83">
        <f t="shared" si="0"/>
        <v>1.2156368211062798</v>
      </c>
      <c r="H32" s="84">
        <f t="shared" si="1"/>
        <v>1.0885017176583653</v>
      </c>
      <c r="J32" s="85">
        <f t="shared" si="2"/>
        <v>1.1167982570770889</v>
      </c>
    </row>
    <row r="33" spans="1:10" x14ac:dyDescent="0.25">
      <c r="A33">
        <v>270</v>
      </c>
      <c r="B33">
        <v>300</v>
      </c>
      <c r="C33">
        <v>116.383949254559</v>
      </c>
      <c r="D33">
        <v>102.133506050362</v>
      </c>
      <c r="E33">
        <v>92.293863795441993</v>
      </c>
      <c r="G33" s="83">
        <f t="shared" si="0"/>
        <v>1.2610150281768431</v>
      </c>
      <c r="H33" s="84">
        <f t="shared" si="1"/>
        <v>1.1066120958672656</v>
      </c>
      <c r="J33" s="85">
        <f t="shared" si="2"/>
        <v>1.1395276022069594</v>
      </c>
    </row>
    <row r="34" spans="1:10" x14ac:dyDescent="0.25">
      <c r="A34">
        <v>300</v>
      </c>
      <c r="B34">
        <v>360</v>
      </c>
      <c r="C34">
        <v>108.161932999206</v>
      </c>
      <c r="D34">
        <v>98.987059755065999</v>
      </c>
      <c r="E34">
        <v>85.472218229706399</v>
      </c>
      <c r="G34" s="83">
        <f t="shared" si="0"/>
        <v>1.2654630386276047</v>
      </c>
      <c r="H34" s="84">
        <f t="shared" si="1"/>
        <v>1.1581197002403576</v>
      </c>
      <c r="J34" s="85">
        <f t="shared" si="2"/>
        <v>1.0926876024688716</v>
      </c>
    </row>
    <row r="35" spans="1:10" x14ac:dyDescent="0.25">
      <c r="A35">
        <v>360</v>
      </c>
      <c r="B35">
        <v>420</v>
      </c>
      <c r="C35">
        <v>99.849647373420893</v>
      </c>
      <c r="D35">
        <v>79.740095570891498</v>
      </c>
      <c r="E35">
        <v>79.916013993338893</v>
      </c>
      <c r="G35" s="83">
        <f t="shared" si="0"/>
        <v>1.2494322775125333</v>
      </c>
      <c r="H35" s="84">
        <f t="shared" si="1"/>
        <v>0.9977987087486363</v>
      </c>
      <c r="J35" s="85">
        <f t="shared" si="2"/>
        <v>1.2521887095639528</v>
      </c>
    </row>
    <row r="36" spans="1:10" x14ac:dyDescent="0.25">
      <c r="A36">
        <v>420</v>
      </c>
      <c r="B36">
        <v>480</v>
      </c>
      <c r="C36">
        <v>90.365542188976505</v>
      </c>
      <c r="D36">
        <v>83.956950820429498</v>
      </c>
      <c r="E36">
        <v>72.302602102777499</v>
      </c>
      <c r="G36" s="83">
        <f t="shared" si="0"/>
        <v>1.2498242049507804</v>
      </c>
      <c r="H36" s="84">
        <f t="shared" si="1"/>
        <v>1.1611885102155168</v>
      </c>
      <c r="J36" s="85">
        <f t="shared" si="2"/>
        <v>1.0763318737272147</v>
      </c>
    </row>
    <row r="37" spans="1:10" x14ac:dyDescent="0.25">
      <c r="A37">
        <v>480</v>
      </c>
      <c r="B37">
        <v>540</v>
      </c>
      <c r="C37">
        <v>86.002676680016194</v>
      </c>
      <c r="D37">
        <v>80.4091656150229</v>
      </c>
      <c r="E37">
        <v>66.929948431768693</v>
      </c>
      <c r="G37" s="83">
        <f t="shared" si="0"/>
        <v>1.2849655303065275</v>
      </c>
      <c r="H37" s="84">
        <f t="shared" si="1"/>
        <v>1.2013929115304116</v>
      </c>
      <c r="J37" s="85">
        <f t="shared" si="2"/>
        <v>1.0695631029399495</v>
      </c>
    </row>
    <row r="38" spans="1:10" x14ac:dyDescent="0.25">
      <c r="A38">
        <v>540</v>
      </c>
      <c r="B38">
        <v>600</v>
      </c>
      <c r="C38">
        <v>73.779921879232305</v>
      </c>
      <c r="D38">
        <v>80.365545682745903</v>
      </c>
      <c r="E38">
        <v>64.058934141434094</v>
      </c>
      <c r="G38" s="83">
        <f t="shared" si="0"/>
        <v>1.1517506943892555</v>
      </c>
      <c r="H38" s="84">
        <f t="shared" si="1"/>
        <v>1.2545563981022358</v>
      </c>
      <c r="J38" s="85">
        <f t="shared" si="2"/>
        <v>0.91805413940059266</v>
      </c>
    </row>
    <row r="39" spans="1:10" x14ac:dyDescent="0.25">
      <c r="A39">
        <v>600</v>
      </c>
      <c r="B39">
        <v>900</v>
      </c>
      <c r="C39">
        <v>67.766793446186895</v>
      </c>
      <c r="D39">
        <v>61.286260839598199</v>
      </c>
      <c r="E39">
        <v>50.437063804248098</v>
      </c>
      <c r="G39" s="83">
        <f t="shared" si="0"/>
        <v>1.3435911675825822</v>
      </c>
      <c r="H39" s="84">
        <f t="shared" si="1"/>
        <v>1.2151036602260801</v>
      </c>
      <c r="J39" s="85">
        <f t="shared" si="2"/>
        <v>1.105742013263787</v>
      </c>
    </row>
    <row r="40" spans="1:10" x14ac:dyDescent="0.25">
      <c r="A40">
        <v>900</v>
      </c>
      <c r="B40">
        <v>1200</v>
      </c>
      <c r="C40">
        <v>56.783734242062899</v>
      </c>
      <c r="D40">
        <v>43.406655539667398</v>
      </c>
      <c r="E40">
        <v>42.818446122916797</v>
      </c>
      <c r="G40" s="83">
        <f t="shared" si="0"/>
        <v>1.3261512124717614</v>
      </c>
      <c r="H40" s="84">
        <f t="shared" si="1"/>
        <v>1.0137372901170223</v>
      </c>
      <c r="J40" s="85">
        <f t="shared" si="2"/>
        <v>1.3081803593499801</v>
      </c>
    </row>
    <row r="41" spans="1:10" x14ac:dyDescent="0.25">
      <c r="A41">
        <v>1200</v>
      </c>
      <c r="B41">
        <v>1500</v>
      </c>
      <c r="C41">
        <v>44.185695125459297</v>
      </c>
      <c r="D41">
        <v>35.569023612314503</v>
      </c>
      <c r="E41">
        <v>37.0610600823832</v>
      </c>
      <c r="G41" s="83">
        <f t="shared" si="0"/>
        <v>1.1922404547316972</v>
      </c>
      <c r="H41" s="84">
        <f t="shared" si="1"/>
        <v>0.95974112810718193</v>
      </c>
      <c r="J41" s="85">
        <f t="shared" si="2"/>
        <v>1.2422521238441186</v>
      </c>
    </row>
    <row r="42" spans="1:10" x14ac:dyDescent="0.25">
      <c r="A42">
        <v>1500</v>
      </c>
      <c r="B42">
        <v>1800</v>
      </c>
      <c r="C42">
        <v>37.061842206819001</v>
      </c>
      <c r="D42">
        <v>30.533773319586299</v>
      </c>
      <c r="E42">
        <v>33.794594723228499</v>
      </c>
      <c r="G42" s="83">
        <f t="shared" si="0"/>
        <v>1.0966795876781081</v>
      </c>
      <c r="H42" s="84">
        <f t="shared" si="1"/>
        <v>0.90351056343927993</v>
      </c>
      <c r="J42" s="85">
        <f t="shared" si="2"/>
        <v>1.2137983019296599</v>
      </c>
    </row>
    <row r="43" spans="1:10" x14ac:dyDescent="0.25">
      <c r="A43">
        <v>1800</v>
      </c>
      <c r="B43">
        <v>2100</v>
      </c>
      <c r="C43">
        <v>34.373130879272502</v>
      </c>
      <c r="D43">
        <v>26.181844494782499</v>
      </c>
      <c r="E43">
        <v>30.979630356522801</v>
      </c>
      <c r="G43" s="83">
        <f t="shared" si="0"/>
        <v>1.1095397357455943</v>
      </c>
      <c r="H43" s="84">
        <f t="shared" si="1"/>
        <v>0.84513095196663246</v>
      </c>
      <c r="J43" s="85">
        <f t="shared" si="2"/>
        <v>1.3128613183124802</v>
      </c>
    </row>
    <row r="44" spans="1:10" x14ac:dyDescent="0.25">
      <c r="A44">
        <v>2100</v>
      </c>
      <c r="B44">
        <v>2400</v>
      </c>
      <c r="C44">
        <v>28.737595835649898</v>
      </c>
      <c r="D44">
        <v>34.028360528686598</v>
      </c>
      <c r="E44">
        <v>28.201241183105601</v>
      </c>
      <c r="G44" s="83">
        <f t="shared" si="0"/>
        <v>1.0190188314429796</v>
      </c>
      <c r="H44" s="84">
        <f t="shared" si="1"/>
        <v>1.2066263434203677</v>
      </c>
      <c r="J44" s="85">
        <f t="shared" si="2"/>
        <v>0.84451896562643747</v>
      </c>
    </row>
    <row r="45" spans="1:10" x14ac:dyDescent="0.25">
      <c r="A45">
        <v>2400</v>
      </c>
      <c r="B45">
        <v>2700</v>
      </c>
      <c r="C45">
        <v>29.115098100475802</v>
      </c>
      <c r="D45">
        <v>24.4200078192044</v>
      </c>
      <c r="E45">
        <v>28.145718595090099</v>
      </c>
      <c r="G45" s="83">
        <f t="shared" si="0"/>
        <v>1.0344414551758792</v>
      </c>
      <c r="H45" s="84">
        <f t="shared" si="1"/>
        <v>0.86762779698452497</v>
      </c>
      <c r="J45" s="85">
        <f t="shared" si="2"/>
        <v>1.1922640777198721</v>
      </c>
    </row>
    <row r="46" spans="1:10" x14ac:dyDescent="0.25">
      <c r="A46">
        <v>2700</v>
      </c>
      <c r="B46">
        <v>3000</v>
      </c>
      <c r="C46">
        <v>26.287045524367301</v>
      </c>
      <c r="D46">
        <v>19.847742176686499</v>
      </c>
      <c r="E46">
        <v>28.217869927434499</v>
      </c>
      <c r="G46" s="83">
        <f t="shared" si="0"/>
        <v>0.93157440983204842</v>
      </c>
      <c r="H46" s="84">
        <f t="shared" si="1"/>
        <v>0.70337492616300423</v>
      </c>
      <c r="J46" s="85">
        <f t="shared" si="2"/>
        <v>1.3244350561568923</v>
      </c>
    </row>
    <row r="47" spans="1:10" x14ac:dyDescent="0.25">
      <c r="A47">
        <v>3000</v>
      </c>
      <c r="B47">
        <v>3300</v>
      </c>
      <c r="C47">
        <v>27.525020403865501</v>
      </c>
      <c r="D47">
        <v>19.4622855214491</v>
      </c>
      <c r="E47">
        <v>25.9746991638455</v>
      </c>
      <c r="G47" s="83">
        <f t="shared" si="0"/>
        <v>1.0596858208151227</v>
      </c>
      <c r="H47" s="84">
        <f t="shared" si="1"/>
        <v>0.74927857291756017</v>
      </c>
      <c r="J47" s="85">
        <f t="shared" si="2"/>
        <v>1.4142748226322432</v>
      </c>
    </row>
    <row r="48" spans="1:10" x14ac:dyDescent="0.25">
      <c r="A48">
        <v>3300</v>
      </c>
      <c r="B48">
        <v>3600</v>
      </c>
      <c r="C48">
        <v>25.1462934709138</v>
      </c>
      <c r="D48">
        <v>19.309916354732199</v>
      </c>
      <c r="E48">
        <v>26.778695498425702</v>
      </c>
      <c r="G48" s="86">
        <f t="shared" si="0"/>
        <v>0.93904101760267344</v>
      </c>
      <c r="H48" s="87">
        <f t="shared" si="1"/>
        <v>0.72109249518399476</v>
      </c>
      <c r="J48" s="88">
        <f t="shared" si="2"/>
        <v>1.3022476643070131</v>
      </c>
    </row>
    <row r="49" spans="1:10" x14ac:dyDescent="0.25">
      <c r="F49" t="s">
        <v>215</v>
      </c>
      <c r="G49" s="89">
        <f>AVERAGE(G39:G48)</f>
        <v>1.1051963693078446</v>
      </c>
      <c r="H49" s="8">
        <f>AVERAGE(H39:H48)</f>
        <v>0.91852237285256488</v>
      </c>
      <c r="J49" s="90">
        <f>AVERAGE(J39:J48)</f>
        <v>1.2260574703142484</v>
      </c>
    </row>
    <row r="51" spans="1:10" x14ac:dyDescent="0.25">
      <c r="A51" s="77" t="s">
        <v>216</v>
      </c>
      <c r="G51" s="78" t="s">
        <v>207</v>
      </c>
      <c r="H51" s="79"/>
      <c r="J51" s="80" t="s">
        <v>208</v>
      </c>
    </row>
    <row r="52" spans="1:10" x14ac:dyDescent="0.25">
      <c r="G52" s="81"/>
      <c r="H52" s="10"/>
      <c r="J52" s="82"/>
    </row>
    <row r="53" spans="1:10" x14ac:dyDescent="0.25">
      <c r="A53" t="s">
        <v>99</v>
      </c>
      <c r="B53" t="s">
        <v>100</v>
      </c>
      <c r="C53" t="s">
        <v>209</v>
      </c>
      <c r="D53" t="s">
        <v>210</v>
      </c>
      <c r="E53" t="s">
        <v>211</v>
      </c>
      <c r="G53" s="81" t="s">
        <v>212</v>
      </c>
      <c r="H53" s="10" t="s">
        <v>213</v>
      </c>
      <c r="J53" s="82" t="s">
        <v>214</v>
      </c>
    </row>
    <row r="54" spans="1:10" x14ac:dyDescent="0.25">
      <c r="A54">
        <v>0</v>
      </c>
      <c r="B54">
        <v>5</v>
      </c>
      <c r="C54" s="16">
        <v>5.5055092352947801E-12</v>
      </c>
      <c r="D54" s="16">
        <v>-4.5549686104323497E-12</v>
      </c>
      <c r="E54" s="16">
        <v>-1.5854204896303901E-11</v>
      </c>
      <c r="G54" s="83">
        <f>C54/E54</f>
        <v>-0.34725861506799893</v>
      </c>
      <c r="H54" s="84">
        <f>D54/E54</f>
        <v>0.28730350340648442</v>
      </c>
      <c r="J54" s="85">
        <f>C54/D54</f>
        <v>-1.208682146060323</v>
      </c>
    </row>
    <row r="55" spans="1:10" x14ac:dyDescent="0.25">
      <c r="A55">
        <v>5</v>
      </c>
      <c r="B55">
        <v>10</v>
      </c>
      <c r="C55" s="16">
        <v>1.3448101452969001E-7</v>
      </c>
      <c r="D55" s="16">
        <v>4.9674828540747597E-7</v>
      </c>
      <c r="E55" s="16">
        <v>5.3939448733099403E-4</v>
      </c>
      <c r="G55" s="83">
        <f t="shared" ref="G55:G92" si="3">C55/E55</f>
        <v>2.4931848153495698E-4</v>
      </c>
      <c r="H55" s="84">
        <f t="shared" ref="H55:H92" si="4">D55/E55</f>
        <v>9.2093689697397916E-4</v>
      </c>
      <c r="J55" s="85">
        <f t="shared" ref="J55:J92" si="5">C55/D55</f>
        <v>0.27072265467283302</v>
      </c>
    </row>
    <row r="56" spans="1:10" x14ac:dyDescent="0.25">
      <c r="A56">
        <v>10</v>
      </c>
      <c r="B56">
        <v>15</v>
      </c>
      <c r="C56">
        <v>54.628298865268498</v>
      </c>
      <c r="D56">
        <v>55.0812342466456</v>
      </c>
      <c r="E56">
        <v>71.731920129912098</v>
      </c>
      <c r="G56" s="83">
        <f t="shared" si="3"/>
        <v>0.76156192063912953</v>
      </c>
      <c r="H56" s="84">
        <f t="shared" si="4"/>
        <v>0.76787619998027645</v>
      </c>
      <c r="J56" s="85">
        <f t="shared" si="5"/>
        <v>0.99177695657020093</v>
      </c>
    </row>
    <row r="57" spans="1:10" x14ac:dyDescent="0.25">
      <c r="A57">
        <v>15</v>
      </c>
      <c r="B57">
        <v>20</v>
      </c>
      <c r="C57">
        <v>96.590747111514503</v>
      </c>
      <c r="D57">
        <v>115.163801057298</v>
      </c>
      <c r="E57">
        <v>125.379548313605</v>
      </c>
      <c r="G57" s="83">
        <f t="shared" si="3"/>
        <v>0.77038678485200274</v>
      </c>
      <c r="H57" s="84">
        <f t="shared" si="4"/>
        <v>0.91852142240331802</v>
      </c>
      <c r="J57" s="85">
        <f t="shared" si="5"/>
        <v>0.83872489640609593</v>
      </c>
    </row>
    <row r="58" spans="1:10" x14ac:dyDescent="0.25">
      <c r="A58">
        <v>20</v>
      </c>
      <c r="B58">
        <v>25</v>
      </c>
      <c r="C58">
        <v>122.964437981548</v>
      </c>
      <c r="D58">
        <v>123.466340551299</v>
      </c>
      <c r="E58">
        <v>154.113607661853</v>
      </c>
      <c r="G58" s="83">
        <f t="shared" si="3"/>
        <v>0.79788176947586176</v>
      </c>
      <c r="H58" s="84">
        <f t="shared" si="4"/>
        <v>0.80113847456093279</v>
      </c>
      <c r="J58" s="85">
        <f t="shared" si="5"/>
        <v>0.99593490365463244</v>
      </c>
    </row>
    <row r="59" spans="1:10" x14ac:dyDescent="0.25">
      <c r="A59">
        <v>25</v>
      </c>
      <c r="B59">
        <v>30</v>
      </c>
      <c r="C59">
        <v>109.055215943481</v>
      </c>
      <c r="D59">
        <v>122.910858766722</v>
      </c>
      <c r="E59">
        <v>145.67254433490299</v>
      </c>
      <c r="G59" s="83">
        <f t="shared" si="3"/>
        <v>0.74863260226142336</v>
      </c>
      <c r="H59" s="84">
        <f t="shared" si="4"/>
        <v>0.84374759380977382</v>
      </c>
      <c r="J59" s="85">
        <f t="shared" si="5"/>
        <v>0.88727079964888833</v>
      </c>
    </row>
    <row r="60" spans="1:10" x14ac:dyDescent="0.25">
      <c r="A60">
        <v>30</v>
      </c>
      <c r="B60">
        <v>35</v>
      </c>
      <c r="C60">
        <v>121.507541210838</v>
      </c>
      <c r="D60">
        <v>139.945403339405</v>
      </c>
      <c r="E60">
        <v>147.84881360649999</v>
      </c>
      <c r="G60" s="83">
        <f t="shared" si="3"/>
        <v>0.82183643038374754</v>
      </c>
      <c r="H60" s="84">
        <f t="shared" si="4"/>
        <v>0.94654397235726262</v>
      </c>
      <c r="J60" s="85">
        <f t="shared" si="5"/>
        <v>0.86824960528463901</v>
      </c>
    </row>
    <row r="61" spans="1:10" x14ac:dyDescent="0.25">
      <c r="A61">
        <v>35</v>
      </c>
      <c r="B61">
        <v>40</v>
      </c>
      <c r="C61">
        <v>118.04505574817</v>
      </c>
      <c r="D61">
        <v>116.10270271048999</v>
      </c>
      <c r="E61">
        <v>159.295165403364</v>
      </c>
      <c r="G61" s="83">
        <f t="shared" si="3"/>
        <v>0.74104606658500083</v>
      </c>
      <c r="H61" s="84">
        <f t="shared" si="4"/>
        <v>0.72885264544279849</v>
      </c>
      <c r="J61" s="85">
        <f t="shared" si="5"/>
        <v>1.0167296108732575</v>
      </c>
    </row>
    <row r="62" spans="1:10" x14ac:dyDescent="0.25">
      <c r="A62">
        <v>40</v>
      </c>
      <c r="B62">
        <v>45</v>
      </c>
      <c r="C62">
        <v>122.73443178461299</v>
      </c>
      <c r="D62">
        <v>112.817790205911</v>
      </c>
      <c r="E62">
        <v>155.565580852567</v>
      </c>
      <c r="G62" s="83">
        <f t="shared" si="3"/>
        <v>0.78895621455578391</v>
      </c>
      <c r="H62" s="84">
        <f t="shared" si="4"/>
        <v>0.72521048414193212</v>
      </c>
      <c r="J62" s="85">
        <f t="shared" si="5"/>
        <v>1.0878996261192717</v>
      </c>
    </row>
    <row r="63" spans="1:10" x14ac:dyDescent="0.25">
      <c r="A63">
        <v>45</v>
      </c>
      <c r="B63">
        <v>50</v>
      </c>
      <c r="C63">
        <v>141.01428031080499</v>
      </c>
      <c r="D63">
        <v>134.78504774554699</v>
      </c>
      <c r="E63">
        <v>161.432933494271</v>
      </c>
      <c r="G63" s="83">
        <f t="shared" si="3"/>
        <v>0.8735161856908793</v>
      </c>
      <c r="H63" s="84">
        <f t="shared" si="4"/>
        <v>0.83492906204501516</v>
      </c>
      <c r="J63" s="85">
        <f t="shared" si="5"/>
        <v>1.0462160504406826</v>
      </c>
    </row>
    <row r="64" spans="1:10" x14ac:dyDescent="0.25">
      <c r="A64">
        <v>50</v>
      </c>
      <c r="B64">
        <v>55</v>
      </c>
      <c r="C64">
        <v>123.03997346288</v>
      </c>
      <c r="D64">
        <v>118.721624112321</v>
      </c>
      <c r="E64">
        <v>150.96667777737201</v>
      </c>
      <c r="G64" s="83">
        <f t="shared" si="3"/>
        <v>0.81501411619009689</v>
      </c>
      <c r="H64" s="84">
        <f t="shared" si="4"/>
        <v>0.78640946373210752</v>
      </c>
      <c r="J64" s="85">
        <f t="shared" si="5"/>
        <v>1.0363737388436791</v>
      </c>
    </row>
    <row r="65" spans="1:10" x14ac:dyDescent="0.25">
      <c r="A65">
        <v>55</v>
      </c>
      <c r="B65">
        <v>60</v>
      </c>
      <c r="C65">
        <v>138.14668997064501</v>
      </c>
      <c r="D65">
        <v>116.23480368256099</v>
      </c>
      <c r="E65">
        <v>153.78909531324399</v>
      </c>
      <c r="G65" s="83">
        <f t="shared" si="3"/>
        <v>0.89828664177562212</v>
      </c>
      <c r="H65" s="84">
        <f t="shared" si="4"/>
        <v>0.75580653781602092</v>
      </c>
      <c r="J65" s="85">
        <f t="shared" si="5"/>
        <v>1.1885139871524686</v>
      </c>
    </row>
    <row r="66" spans="1:10" x14ac:dyDescent="0.25">
      <c r="A66">
        <v>60</v>
      </c>
      <c r="B66">
        <v>70</v>
      </c>
      <c r="C66">
        <v>143.42326540810299</v>
      </c>
      <c r="D66">
        <v>125.625094544791</v>
      </c>
      <c r="E66">
        <v>152.529201734222</v>
      </c>
      <c r="G66" s="83">
        <f t="shared" si="3"/>
        <v>0.94030037381310205</v>
      </c>
      <c r="H66" s="84">
        <f t="shared" si="4"/>
        <v>0.82361340068958944</v>
      </c>
      <c r="J66" s="85">
        <f t="shared" si="5"/>
        <v>1.1416768753711557</v>
      </c>
    </row>
    <row r="67" spans="1:10" x14ac:dyDescent="0.25">
      <c r="A67">
        <v>70</v>
      </c>
      <c r="B67">
        <v>80</v>
      </c>
      <c r="C67">
        <v>135.561533373651</v>
      </c>
      <c r="D67">
        <v>130.22089621987399</v>
      </c>
      <c r="E67">
        <v>146.137038053933</v>
      </c>
      <c r="G67" s="83">
        <f t="shared" si="3"/>
        <v>0.92763296135522455</v>
      </c>
      <c r="H67" s="84">
        <f t="shared" si="4"/>
        <v>0.89108755695332331</v>
      </c>
      <c r="J67" s="85">
        <f t="shared" si="5"/>
        <v>1.0410121363683407</v>
      </c>
    </row>
    <row r="68" spans="1:10" x14ac:dyDescent="0.25">
      <c r="A68">
        <v>80</v>
      </c>
      <c r="B68">
        <v>90</v>
      </c>
      <c r="C68">
        <v>134.63207289718801</v>
      </c>
      <c r="D68">
        <v>122.643539215693</v>
      </c>
      <c r="E68">
        <v>140.98158795364</v>
      </c>
      <c r="G68" s="83">
        <f t="shared" si="3"/>
        <v>0.95496209718860625</v>
      </c>
      <c r="H68" s="84">
        <f t="shared" si="4"/>
        <v>0.86992593143455554</v>
      </c>
      <c r="J68" s="85">
        <f t="shared" si="5"/>
        <v>1.0977510414177694</v>
      </c>
    </row>
    <row r="69" spans="1:10" x14ac:dyDescent="0.25">
      <c r="A69">
        <v>90</v>
      </c>
      <c r="B69">
        <v>100</v>
      </c>
      <c r="C69">
        <v>131.59821492796999</v>
      </c>
      <c r="D69">
        <v>148.91914579572199</v>
      </c>
      <c r="E69">
        <v>152.363102389452</v>
      </c>
      <c r="G69" s="83">
        <f t="shared" si="3"/>
        <v>0.86371446146846409</v>
      </c>
      <c r="H69" s="84">
        <f t="shared" si="4"/>
        <v>0.9773963870535598</v>
      </c>
      <c r="J69" s="85">
        <f t="shared" si="5"/>
        <v>0.88368902618128253</v>
      </c>
    </row>
    <row r="70" spans="1:10" x14ac:dyDescent="0.25">
      <c r="A70">
        <v>100</v>
      </c>
      <c r="B70">
        <v>110</v>
      </c>
      <c r="C70">
        <v>133.85369384788001</v>
      </c>
      <c r="D70">
        <v>147.454990591571</v>
      </c>
      <c r="E70">
        <v>138.51825062717199</v>
      </c>
      <c r="G70" s="83">
        <f t="shared" si="3"/>
        <v>0.9663253271090837</v>
      </c>
      <c r="H70" s="84">
        <f t="shared" si="4"/>
        <v>1.0645166967091768</v>
      </c>
      <c r="J70" s="85">
        <f t="shared" si="5"/>
        <v>0.90775967168609017</v>
      </c>
    </row>
    <row r="71" spans="1:10" x14ac:dyDescent="0.25">
      <c r="A71">
        <v>110</v>
      </c>
      <c r="B71">
        <v>120</v>
      </c>
      <c r="C71">
        <v>134.09510417828901</v>
      </c>
      <c r="D71">
        <v>135.82062229069601</v>
      </c>
      <c r="E71">
        <v>145.05630114219599</v>
      </c>
      <c r="G71" s="83">
        <f t="shared" si="3"/>
        <v>0.92443487888773668</v>
      </c>
      <c r="H71" s="84">
        <f t="shared" si="4"/>
        <v>0.93633038496930632</v>
      </c>
      <c r="J71" s="85">
        <f t="shared" si="5"/>
        <v>0.98729561031818946</v>
      </c>
    </row>
    <row r="72" spans="1:10" x14ac:dyDescent="0.25">
      <c r="A72">
        <v>120</v>
      </c>
      <c r="B72">
        <v>150</v>
      </c>
      <c r="C72">
        <v>136.51680348359099</v>
      </c>
      <c r="D72">
        <v>107.272638107905</v>
      </c>
      <c r="E72">
        <v>135.246745184037</v>
      </c>
      <c r="G72" s="83">
        <f t="shared" si="3"/>
        <v>1.0093906755229174</v>
      </c>
      <c r="H72" s="84">
        <f t="shared" si="4"/>
        <v>0.7931624377498605</v>
      </c>
      <c r="J72" s="85">
        <f t="shared" si="5"/>
        <v>1.2726153275569623</v>
      </c>
    </row>
    <row r="73" spans="1:10" x14ac:dyDescent="0.25">
      <c r="A73">
        <v>150</v>
      </c>
      <c r="B73">
        <v>180</v>
      </c>
      <c r="C73">
        <v>135.54586778117999</v>
      </c>
      <c r="D73">
        <v>123.451866385342</v>
      </c>
      <c r="E73">
        <v>127.092340530477</v>
      </c>
      <c r="G73" s="83">
        <f t="shared" si="3"/>
        <v>1.0665148443676338</v>
      </c>
      <c r="H73" s="84">
        <f t="shared" si="4"/>
        <v>0.97135567627490493</v>
      </c>
      <c r="J73" s="85">
        <f t="shared" si="5"/>
        <v>1.0979653183864215</v>
      </c>
    </row>
    <row r="74" spans="1:10" x14ac:dyDescent="0.25">
      <c r="A74">
        <v>180</v>
      </c>
      <c r="B74">
        <v>210</v>
      </c>
      <c r="C74">
        <v>114.9038332113</v>
      </c>
      <c r="D74">
        <v>124.89463784570199</v>
      </c>
      <c r="E74">
        <v>113.75621008050901</v>
      </c>
      <c r="G74" s="83">
        <f t="shared" si="3"/>
        <v>1.0100884437867506</v>
      </c>
      <c r="H74" s="84">
        <f t="shared" si="4"/>
        <v>1.0979148985124412</v>
      </c>
      <c r="J74" s="85">
        <f t="shared" si="5"/>
        <v>0.92000613631831907</v>
      </c>
    </row>
    <row r="75" spans="1:10" x14ac:dyDescent="0.25">
      <c r="A75">
        <v>210</v>
      </c>
      <c r="B75">
        <v>240</v>
      </c>
      <c r="C75">
        <v>122.72536616216701</v>
      </c>
      <c r="D75">
        <v>111.39103314037401</v>
      </c>
      <c r="E75">
        <v>107.806477239516</v>
      </c>
      <c r="G75" s="83">
        <f t="shared" si="3"/>
        <v>1.1383858308393231</v>
      </c>
      <c r="H75" s="84">
        <f t="shared" si="4"/>
        <v>1.0332499121819381</v>
      </c>
      <c r="J75" s="85">
        <f t="shared" si="5"/>
        <v>1.1017526519168699</v>
      </c>
    </row>
    <row r="76" spans="1:10" x14ac:dyDescent="0.25">
      <c r="A76">
        <v>240</v>
      </c>
      <c r="B76">
        <v>270</v>
      </c>
      <c r="C76">
        <v>118.688035678373</v>
      </c>
      <c r="D76">
        <v>106.880080761934</v>
      </c>
      <c r="E76">
        <v>99.647224832635501</v>
      </c>
      <c r="G76" s="83">
        <f t="shared" si="3"/>
        <v>1.1910821990047176</v>
      </c>
      <c r="H76" s="84">
        <f t="shared" si="4"/>
        <v>1.0725846198069899</v>
      </c>
      <c r="J76" s="85">
        <f t="shared" si="5"/>
        <v>1.1104785366203098</v>
      </c>
    </row>
    <row r="77" spans="1:10" x14ac:dyDescent="0.25">
      <c r="A77">
        <v>270</v>
      </c>
      <c r="B77">
        <v>300</v>
      </c>
      <c r="C77">
        <v>108.603279703772</v>
      </c>
      <c r="D77">
        <v>113.80146875598599</v>
      </c>
      <c r="E77">
        <v>94.774118182632293</v>
      </c>
      <c r="G77" s="83">
        <f t="shared" si="3"/>
        <v>1.145917068777053</v>
      </c>
      <c r="H77" s="84">
        <f t="shared" si="4"/>
        <v>1.2007652610039323</v>
      </c>
      <c r="J77" s="85">
        <f t="shared" si="5"/>
        <v>0.95432230261140139</v>
      </c>
    </row>
    <row r="78" spans="1:10" x14ac:dyDescent="0.25">
      <c r="A78">
        <v>300</v>
      </c>
      <c r="B78">
        <v>360</v>
      </c>
      <c r="C78">
        <v>110.882577317326</v>
      </c>
      <c r="D78">
        <v>106.083147490401</v>
      </c>
      <c r="E78">
        <v>87.519439675576194</v>
      </c>
      <c r="G78" s="83">
        <f t="shared" si="3"/>
        <v>1.2669479801099515</v>
      </c>
      <c r="H78" s="84">
        <f t="shared" si="4"/>
        <v>1.2121095368484784</v>
      </c>
      <c r="J78" s="85">
        <f t="shared" si="5"/>
        <v>1.0452421514676427</v>
      </c>
    </row>
    <row r="79" spans="1:10" x14ac:dyDescent="0.25">
      <c r="A79">
        <v>360</v>
      </c>
      <c r="B79">
        <v>420</v>
      </c>
      <c r="C79">
        <v>106.176334702031</v>
      </c>
      <c r="D79">
        <v>90.990282072730096</v>
      </c>
      <c r="E79">
        <v>80.371110498694506</v>
      </c>
      <c r="G79" s="83">
        <f t="shared" si="3"/>
        <v>1.3210758697150968</v>
      </c>
      <c r="H79" s="84">
        <f t="shared" si="4"/>
        <v>1.1321267244927278</v>
      </c>
      <c r="J79" s="85">
        <f t="shared" si="5"/>
        <v>1.1668975222778453</v>
      </c>
    </row>
    <row r="80" spans="1:10" x14ac:dyDescent="0.25">
      <c r="A80">
        <v>420</v>
      </c>
      <c r="B80">
        <v>480</v>
      </c>
      <c r="C80">
        <v>96.807427579387806</v>
      </c>
      <c r="D80">
        <v>93.223056175882107</v>
      </c>
      <c r="E80">
        <v>73.783408200262002</v>
      </c>
      <c r="G80" s="83">
        <f t="shared" si="3"/>
        <v>1.3120487375242182</v>
      </c>
      <c r="H80" s="84">
        <f t="shared" si="4"/>
        <v>1.2634690975897624</v>
      </c>
      <c r="J80" s="85">
        <f t="shared" si="5"/>
        <v>1.0384494088752372</v>
      </c>
    </row>
    <row r="81" spans="1:10" x14ac:dyDescent="0.25">
      <c r="A81">
        <v>480</v>
      </c>
      <c r="B81">
        <v>540</v>
      </c>
      <c r="C81">
        <v>90.667381278913197</v>
      </c>
      <c r="D81">
        <v>84.009323691901301</v>
      </c>
      <c r="E81">
        <v>65.3671624084851</v>
      </c>
      <c r="G81" s="83">
        <f t="shared" si="3"/>
        <v>1.3870478377556734</v>
      </c>
      <c r="H81" s="84">
        <f t="shared" si="4"/>
        <v>1.2851915334326387</v>
      </c>
      <c r="J81" s="85">
        <f t="shared" si="5"/>
        <v>1.0792537934411885</v>
      </c>
    </row>
    <row r="82" spans="1:10" x14ac:dyDescent="0.25">
      <c r="A82">
        <v>540</v>
      </c>
      <c r="B82">
        <v>600</v>
      </c>
      <c r="C82">
        <v>83.099812351369707</v>
      </c>
      <c r="D82">
        <v>73.551486752472897</v>
      </c>
      <c r="E82">
        <v>60.651996052652898</v>
      </c>
      <c r="G82" s="83">
        <f t="shared" si="3"/>
        <v>1.3701084508287167</v>
      </c>
      <c r="H82" s="84">
        <f t="shared" si="4"/>
        <v>1.2126803986569834</v>
      </c>
      <c r="J82" s="85">
        <f t="shared" si="5"/>
        <v>1.1298182541303392</v>
      </c>
    </row>
    <row r="83" spans="1:10" x14ac:dyDescent="0.25">
      <c r="A83">
        <v>600</v>
      </c>
      <c r="B83">
        <v>900</v>
      </c>
      <c r="C83">
        <v>70.109056246096699</v>
      </c>
      <c r="D83">
        <v>59.978894756437597</v>
      </c>
      <c r="E83">
        <v>53.486790287665499</v>
      </c>
      <c r="G83" s="83">
        <f t="shared" si="3"/>
        <v>1.3107732931632734</v>
      </c>
      <c r="H83" s="84">
        <f t="shared" si="4"/>
        <v>1.1213777165138517</v>
      </c>
      <c r="J83" s="85">
        <f t="shared" si="5"/>
        <v>1.1688954344823406</v>
      </c>
    </row>
    <row r="84" spans="1:10" x14ac:dyDescent="0.25">
      <c r="A84">
        <v>900</v>
      </c>
      <c r="B84">
        <v>1200</v>
      </c>
      <c r="C84">
        <v>52.208465801802298</v>
      </c>
      <c r="D84">
        <v>49.372653256261401</v>
      </c>
      <c r="E84">
        <v>40.913443461685603</v>
      </c>
      <c r="G84" s="83">
        <f t="shared" si="3"/>
        <v>1.276071173297701</v>
      </c>
      <c r="H84" s="84">
        <f t="shared" si="4"/>
        <v>1.2067586856260983</v>
      </c>
      <c r="J84" s="85">
        <f t="shared" si="5"/>
        <v>1.0574369080555999</v>
      </c>
    </row>
    <row r="85" spans="1:10" x14ac:dyDescent="0.25">
      <c r="A85">
        <v>1200</v>
      </c>
      <c r="B85">
        <v>1500</v>
      </c>
      <c r="C85">
        <v>44.9939837101888</v>
      </c>
      <c r="D85">
        <v>35.627591616261199</v>
      </c>
      <c r="E85">
        <v>36.5904743505357</v>
      </c>
      <c r="G85" s="83">
        <f t="shared" si="3"/>
        <v>1.2296638540169695</v>
      </c>
      <c r="H85" s="84">
        <f t="shared" si="4"/>
        <v>0.97368487970256656</v>
      </c>
      <c r="J85" s="85">
        <f t="shared" si="5"/>
        <v>1.2628971442923067</v>
      </c>
    </row>
    <row r="86" spans="1:10" x14ac:dyDescent="0.25">
      <c r="A86">
        <v>1500</v>
      </c>
      <c r="B86">
        <v>1800</v>
      </c>
      <c r="C86">
        <v>40.111804873517599</v>
      </c>
      <c r="D86">
        <v>30.007170795606001</v>
      </c>
      <c r="E86">
        <v>34.229200261373997</v>
      </c>
      <c r="G86" s="83">
        <f t="shared" si="3"/>
        <v>1.1718592478709424</v>
      </c>
      <c r="H86" s="84">
        <f t="shared" si="4"/>
        <v>0.87665415979547867</v>
      </c>
      <c r="J86" s="85">
        <f t="shared" si="5"/>
        <v>1.3367406459855669</v>
      </c>
    </row>
    <row r="87" spans="1:10" x14ac:dyDescent="0.25">
      <c r="A87">
        <v>1800</v>
      </c>
      <c r="B87">
        <v>2100</v>
      </c>
      <c r="C87">
        <v>35.024349697892198</v>
      </c>
      <c r="D87">
        <v>28.595967655055698</v>
      </c>
      <c r="E87">
        <v>30.278277174645901</v>
      </c>
      <c r="G87" s="83">
        <f t="shared" si="3"/>
        <v>1.1567484337325675</v>
      </c>
      <c r="H87" s="84">
        <f t="shared" si="4"/>
        <v>0.94443840018087566</v>
      </c>
      <c r="J87" s="85">
        <f t="shared" si="5"/>
        <v>1.2248002977335855</v>
      </c>
    </row>
    <row r="88" spans="1:10" x14ac:dyDescent="0.25">
      <c r="A88">
        <v>2100</v>
      </c>
      <c r="B88">
        <v>2400</v>
      </c>
      <c r="C88">
        <v>35.113055770139603</v>
      </c>
      <c r="D88">
        <v>23.706342928730098</v>
      </c>
      <c r="E88">
        <v>30.3254669984833</v>
      </c>
      <c r="G88" s="83">
        <f t="shared" si="3"/>
        <v>1.157873538168291</v>
      </c>
      <c r="H88" s="84">
        <f t="shared" si="4"/>
        <v>0.78173051481501499</v>
      </c>
      <c r="J88" s="85">
        <f t="shared" si="5"/>
        <v>1.4811671237399306</v>
      </c>
    </row>
    <row r="89" spans="1:10" x14ac:dyDescent="0.25">
      <c r="A89">
        <v>2400</v>
      </c>
      <c r="B89">
        <v>2700</v>
      </c>
      <c r="C89">
        <v>32.178865481789302</v>
      </c>
      <c r="D89">
        <v>25.821880547987998</v>
      </c>
      <c r="E89">
        <v>27.518068695796501</v>
      </c>
      <c r="G89" s="83">
        <f t="shared" si="3"/>
        <v>1.1693722345676372</v>
      </c>
      <c r="H89" s="84">
        <f t="shared" si="4"/>
        <v>0.93836093053770153</v>
      </c>
      <c r="J89" s="85">
        <f t="shared" si="5"/>
        <v>1.246185978669808</v>
      </c>
    </row>
    <row r="90" spans="1:10" x14ac:dyDescent="0.25">
      <c r="A90">
        <v>2700</v>
      </c>
      <c r="B90">
        <v>3000</v>
      </c>
      <c r="C90">
        <v>29.384227307030201</v>
      </c>
      <c r="D90">
        <v>25.362297875840898</v>
      </c>
      <c r="E90">
        <v>25.678019907406402</v>
      </c>
      <c r="G90" s="83">
        <f t="shared" si="3"/>
        <v>1.1443338471185938</v>
      </c>
      <c r="H90" s="84">
        <f t="shared" si="4"/>
        <v>0.98770458031016484</v>
      </c>
      <c r="J90" s="85">
        <f t="shared" si="5"/>
        <v>1.1585790629413131</v>
      </c>
    </row>
    <row r="91" spans="1:10" x14ac:dyDescent="0.25">
      <c r="A91">
        <v>3000</v>
      </c>
      <c r="B91">
        <v>3300</v>
      </c>
      <c r="C91">
        <v>26.460280828314701</v>
      </c>
      <c r="D91">
        <v>21.976245857003299</v>
      </c>
      <c r="E91">
        <v>26.450523281883601</v>
      </c>
      <c r="G91" s="83">
        <f t="shared" si="3"/>
        <v>1.0003688980489012</v>
      </c>
      <c r="H91" s="84">
        <f t="shared" si="4"/>
        <v>0.83084351953275692</v>
      </c>
      <c r="J91" s="85">
        <f t="shared" si="5"/>
        <v>1.204040080389001</v>
      </c>
    </row>
    <row r="92" spans="1:10" x14ac:dyDescent="0.25">
      <c r="A92">
        <v>3300</v>
      </c>
      <c r="B92">
        <v>3600</v>
      </c>
      <c r="C92">
        <v>24.938363757753599</v>
      </c>
      <c r="D92">
        <v>21.368647686091499</v>
      </c>
      <c r="E92">
        <v>24.325723730413401</v>
      </c>
      <c r="G92" s="86">
        <f t="shared" si="3"/>
        <v>1.0251848633212191</v>
      </c>
      <c r="H92" s="87">
        <f t="shared" si="4"/>
        <v>0.87843831176028697</v>
      </c>
      <c r="J92" s="88">
        <f t="shared" si="5"/>
        <v>1.1670539064568681</v>
      </c>
    </row>
    <row r="93" spans="1:10" x14ac:dyDescent="0.25">
      <c r="F93" t="s">
        <v>215</v>
      </c>
      <c r="G93" s="89">
        <f>AVERAGE(G83:G92)</f>
        <v>1.1642249383306094</v>
      </c>
      <c r="H93" s="8">
        <f>AVERAGE(H83:H92)</f>
        <v>0.95399916987747946</v>
      </c>
      <c r="J93" s="90">
        <f>AVERAGE(J83:J92)</f>
        <v>1.2307796582746322</v>
      </c>
    </row>
    <row r="95" spans="1:10" x14ac:dyDescent="0.25">
      <c r="A95" s="77" t="s">
        <v>217</v>
      </c>
      <c r="G95" s="78" t="s">
        <v>207</v>
      </c>
      <c r="H95" s="79"/>
      <c r="J95" s="80" t="s">
        <v>208</v>
      </c>
    </row>
    <row r="96" spans="1:10" x14ac:dyDescent="0.25">
      <c r="G96" s="81"/>
      <c r="H96" s="10"/>
      <c r="J96" s="82"/>
    </row>
    <row r="97" spans="1:10" x14ac:dyDescent="0.25">
      <c r="A97" t="s">
        <v>99</v>
      </c>
      <c r="B97" t="s">
        <v>100</v>
      </c>
      <c r="C97" t="s">
        <v>209</v>
      </c>
      <c r="D97" t="s">
        <v>210</v>
      </c>
      <c r="E97" t="s">
        <v>211</v>
      </c>
      <c r="G97" s="81" t="s">
        <v>212</v>
      </c>
      <c r="H97" s="10" t="s">
        <v>213</v>
      </c>
      <c r="J97" s="82" t="s">
        <v>214</v>
      </c>
    </row>
    <row r="98" spans="1:10" x14ac:dyDescent="0.25">
      <c r="A98">
        <v>0</v>
      </c>
      <c r="B98">
        <v>5</v>
      </c>
      <c r="C98">
        <v>2.9067522444482401E-2</v>
      </c>
      <c r="D98">
        <v>26.850805573649801</v>
      </c>
      <c r="E98">
        <v>32.9167958132428</v>
      </c>
      <c r="G98" s="83">
        <f>C98/E98</f>
        <v>8.8306050836175879E-4</v>
      </c>
      <c r="H98" s="84">
        <f>D98/E98</f>
        <v>0.81571747523637816</v>
      </c>
      <c r="J98" s="85">
        <f>C98/D98</f>
        <v>1.082556810623514E-3</v>
      </c>
    </row>
    <row r="99" spans="1:10" x14ac:dyDescent="0.25">
      <c r="A99">
        <v>5</v>
      </c>
      <c r="B99">
        <v>10</v>
      </c>
      <c r="C99">
        <v>47.003678532053101</v>
      </c>
      <c r="D99">
        <v>59.358612403897602</v>
      </c>
      <c r="E99">
        <v>84.322461396447295</v>
      </c>
      <c r="G99" s="83">
        <f t="shared" ref="G99:G136" si="6">C99/E99</f>
        <v>0.55742773341331187</v>
      </c>
      <c r="H99" s="84">
        <f t="shared" ref="H99:H136" si="7">D99/E99</f>
        <v>0.70394781438861698</v>
      </c>
      <c r="J99" s="85">
        <f t="shared" ref="J99:J136" si="8">C99/D99</f>
        <v>0.79185945608402986</v>
      </c>
    </row>
    <row r="100" spans="1:10" x14ac:dyDescent="0.25">
      <c r="A100">
        <v>10</v>
      </c>
      <c r="B100">
        <v>15</v>
      </c>
      <c r="C100">
        <v>79.116206614082998</v>
      </c>
      <c r="D100">
        <v>63.6535614911989</v>
      </c>
      <c r="E100">
        <v>93.614771331822993</v>
      </c>
      <c r="G100" s="83">
        <f t="shared" si="6"/>
        <v>0.84512524560521551</v>
      </c>
      <c r="H100" s="84">
        <f t="shared" si="7"/>
        <v>0.67995211210392381</v>
      </c>
      <c r="J100" s="85">
        <f t="shared" si="8"/>
        <v>1.24291877407397</v>
      </c>
    </row>
    <row r="101" spans="1:10" x14ac:dyDescent="0.25">
      <c r="A101">
        <v>15</v>
      </c>
      <c r="B101">
        <v>20</v>
      </c>
      <c r="C101">
        <v>70.207977695731302</v>
      </c>
      <c r="D101">
        <v>74.678337495174503</v>
      </c>
      <c r="E101">
        <v>98.638099222059594</v>
      </c>
      <c r="G101" s="83">
        <f t="shared" si="6"/>
        <v>0.71177342476637939</v>
      </c>
      <c r="H101" s="84">
        <f t="shared" si="7"/>
        <v>0.75709424739678388</v>
      </c>
      <c r="J101" s="85">
        <f t="shared" si="8"/>
        <v>0.94013846653010902</v>
      </c>
    </row>
    <row r="102" spans="1:10" x14ac:dyDescent="0.25">
      <c r="A102">
        <v>20</v>
      </c>
      <c r="B102">
        <v>25</v>
      </c>
      <c r="C102">
        <v>70.9922757453554</v>
      </c>
      <c r="D102">
        <v>87.605812295581501</v>
      </c>
      <c r="E102">
        <v>108.168654298954</v>
      </c>
      <c r="G102" s="83">
        <f t="shared" si="6"/>
        <v>0.65631098219220341</v>
      </c>
      <c r="H102" s="84">
        <f t="shared" si="7"/>
        <v>0.80990017730514241</v>
      </c>
      <c r="J102" s="85">
        <f t="shared" si="8"/>
        <v>0.81036033894449688</v>
      </c>
    </row>
    <row r="103" spans="1:10" x14ac:dyDescent="0.25">
      <c r="A103">
        <v>25</v>
      </c>
      <c r="B103">
        <v>30</v>
      </c>
      <c r="C103">
        <v>121.31157643124</v>
      </c>
      <c r="D103">
        <v>95.682282267730898</v>
      </c>
      <c r="E103">
        <v>133.02620292700399</v>
      </c>
      <c r="G103" s="83">
        <f t="shared" si="6"/>
        <v>0.9119374511336521</v>
      </c>
      <c r="H103" s="84">
        <f t="shared" si="7"/>
        <v>0.71927394875906536</v>
      </c>
      <c r="J103" s="85">
        <f t="shared" si="8"/>
        <v>1.2678583072652381</v>
      </c>
    </row>
    <row r="104" spans="1:10" x14ac:dyDescent="0.25">
      <c r="A104">
        <v>30</v>
      </c>
      <c r="B104">
        <v>35</v>
      </c>
      <c r="C104">
        <v>132.645610693007</v>
      </c>
      <c r="D104">
        <v>133.41455812475201</v>
      </c>
      <c r="E104">
        <v>155.13025612516</v>
      </c>
      <c r="G104" s="83">
        <f t="shared" si="6"/>
        <v>0.85505957384604425</v>
      </c>
      <c r="H104" s="84">
        <f t="shared" si="7"/>
        <v>0.86001635952378208</v>
      </c>
      <c r="J104" s="85">
        <f t="shared" si="8"/>
        <v>0.99423640536270419</v>
      </c>
    </row>
    <row r="105" spans="1:10" x14ac:dyDescent="0.25">
      <c r="A105">
        <v>35</v>
      </c>
      <c r="B105">
        <v>40</v>
      </c>
      <c r="C105">
        <v>113.03790301702</v>
      </c>
      <c r="D105">
        <v>94.327793876709606</v>
      </c>
      <c r="E105">
        <v>144.65024257855501</v>
      </c>
      <c r="G105" s="83">
        <f t="shared" si="6"/>
        <v>0.78145671242571657</v>
      </c>
      <c r="H105" s="84">
        <f t="shared" si="7"/>
        <v>0.65210947590000157</v>
      </c>
      <c r="J105" s="85">
        <f t="shared" si="8"/>
        <v>1.1983520272377546</v>
      </c>
    </row>
    <row r="106" spans="1:10" x14ac:dyDescent="0.25">
      <c r="A106">
        <v>40</v>
      </c>
      <c r="B106">
        <v>45</v>
      </c>
      <c r="C106">
        <v>127.41083676844799</v>
      </c>
      <c r="D106">
        <v>113.074372299272</v>
      </c>
      <c r="E106">
        <v>149.068836562131</v>
      </c>
      <c r="G106" s="83">
        <f t="shared" si="6"/>
        <v>0.85471141860924049</v>
      </c>
      <c r="H106" s="84">
        <f t="shared" si="7"/>
        <v>0.75853796747211666</v>
      </c>
      <c r="J106" s="85">
        <f t="shared" si="8"/>
        <v>1.1267879200004041</v>
      </c>
    </row>
    <row r="107" spans="1:10" x14ac:dyDescent="0.25">
      <c r="A107">
        <v>45</v>
      </c>
      <c r="B107">
        <v>50</v>
      </c>
      <c r="C107">
        <v>103.738326575106</v>
      </c>
      <c r="D107">
        <v>118.21406592594001</v>
      </c>
      <c r="E107">
        <v>143.16200490995701</v>
      </c>
      <c r="G107" s="83">
        <f t="shared" si="6"/>
        <v>0.72462191794780417</v>
      </c>
      <c r="H107" s="84">
        <f t="shared" si="7"/>
        <v>0.82573631181186502</v>
      </c>
      <c r="J107" s="85">
        <f t="shared" si="8"/>
        <v>0.87754638809308094</v>
      </c>
    </row>
    <row r="108" spans="1:10" x14ac:dyDescent="0.25">
      <c r="A108">
        <v>50</v>
      </c>
      <c r="B108">
        <v>55</v>
      </c>
      <c r="C108">
        <v>94.024397343418997</v>
      </c>
      <c r="D108">
        <v>110.95682925323101</v>
      </c>
      <c r="E108">
        <v>135.807901273147</v>
      </c>
      <c r="G108" s="83">
        <f t="shared" si="6"/>
        <v>0.69233377779920258</v>
      </c>
      <c r="H108" s="84">
        <f t="shared" si="7"/>
        <v>0.81701306192830669</v>
      </c>
      <c r="J108" s="85">
        <f t="shared" si="8"/>
        <v>0.84739621685504374</v>
      </c>
    </row>
    <row r="109" spans="1:10" x14ac:dyDescent="0.25">
      <c r="A109">
        <v>55</v>
      </c>
      <c r="B109">
        <v>60</v>
      </c>
      <c r="C109">
        <v>108.02821603476499</v>
      </c>
      <c r="D109">
        <v>110.752051560165</v>
      </c>
      <c r="E109">
        <v>135.737252142806</v>
      </c>
      <c r="G109" s="83">
        <f t="shared" si="6"/>
        <v>0.79586270039643225</v>
      </c>
      <c r="H109" s="84">
        <f t="shared" si="7"/>
        <v>0.81592967156610297</v>
      </c>
      <c r="J109" s="85">
        <f t="shared" si="8"/>
        <v>0.97540600388860244</v>
      </c>
    </row>
    <row r="110" spans="1:10" x14ac:dyDescent="0.25">
      <c r="A110">
        <v>60</v>
      </c>
      <c r="B110">
        <v>70</v>
      </c>
      <c r="C110">
        <v>117.060019709624</v>
      </c>
      <c r="D110">
        <v>133.23439045358799</v>
      </c>
      <c r="E110">
        <v>136.20558163808201</v>
      </c>
      <c r="G110" s="83">
        <f t="shared" si="6"/>
        <v>0.85943628962775886</v>
      </c>
      <c r="H110" s="84">
        <f t="shared" si="7"/>
        <v>0.9781859807156148</v>
      </c>
      <c r="J110" s="85">
        <f t="shared" si="8"/>
        <v>0.8786021335114802</v>
      </c>
    </row>
    <row r="111" spans="1:10" x14ac:dyDescent="0.25">
      <c r="A111">
        <v>70</v>
      </c>
      <c r="B111">
        <v>80</v>
      </c>
      <c r="C111">
        <v>125.283052895719</v>
      </c>
      <c r="D111">
        <v>100.465255681247</v>
      </c>
      <c r="E111">
        <v>138.50039505285599</v>
      </c>
      <c r="G111" s="83">
        <f t="shared" si="6"/>
        <v>0.90456819886980933</v>
      </c>
      <c r="H111" s="84">
        <f t="shared" si="7"/>
        <v>0.72537883839902684</v>
      </c>
      <c r="J111" s="85">
        <f t="shared" si="8"/>
        <v>1.2470286572824054</v>
      </c>
    </row>
    <row r="112" spans="1:10" x14ac:dyDescent="0.25">
      <c r="A112">
        <v>80</v>
      </c>
      <c r="B112">
        <v>90</v>
      </c>
      <c r="C112">
        <v>109.49231441225901</v>
      </c>
      <c r="D112">
        <v>129.676039536677</v>
      </c>
      <c r="E112">
        <v>138.007424898685</v>
      </c>
      <c r="G112" s="83">
        <f t="shared" si="6"/>
        <v>0.79337988150014604</v>
      </c>
      <c r="H112" s="84">
        <f t="shared" si="7"/>
        <v>0.93963089038054071</v>
      </c>
      <c r="J112" s="85">
        <f t="shared" si="8"/>
        <v>0.84435270234552995</v>
      </c>
    </row>
    <row r="113" spans="1:10" x14ac:dyDescent="0.25">
      <c r="A113">
        <v>90</v>
      </c>
      <c r="B113">
        <v>100</v>
      </c>
      <c r="C113">
        <v>127.331352207259</v>
      </c>
      <c r="D113">
        <v>122.881499229504</v>
      </c>
      <c r="E113">
        <v>129.14692153282999</v>
      </c>
      <c r="G113" s="83">
        <f t="shared" si="6"/>
        <v>0.98594183040507499</v>
      </c>
      <c r="H113" s="84">
        <f t="shared" si="7"/>
        <v>0.95148608864259088</v>
      </c>
      <c r="J113" s="85">
        <f t="shared" si="8"/>
        <v>1.0362125544175211</v>
      </c>
    </row>
    <row r="114" spans="1:10" x14ac:dyDescent="0.25">
      <c r="A114">
        <v>100</v>
      </c>
      <c r="B114">
        <v>110</v>
      </c>
      <c r="C114">
        <v>110.435950216872</v>
      </c>
      <c r="D114">
        <v>88.894535312750605</v>
      </c>
      <c r="E114">
        <v>124.95583333683599</v>
      </c>
      <c r="G114" s="83">
        <f t="shared" si="6"/>
        <v>0.88379987766698642</v>
      </c>
      <c r="H114" s="84">
        <f t="shared" si="7"/>
        <v>0.71140764651717303</v>
      </c>
      <c r="J114" s="85">
        <f t="shared" si="8"/>
        <v>1.242325524604341</v>
      </c>
    </row>
    <row r="115" spans="1:10" x14ac:dyDescent="0.25">
      <c r="A115">
        <v>110</v>
      </c>
      <c r="B115">
        <v>120</v>
      </c>
      <c r="C115">
        <v>99.493108432666006</v>
      </c>
      <c r="D115">
        <v>98.260950019830801</v>
      </c>
      <c r="E115">
        <v>129.46978114785401</v>
      </c>
      <c r="G115" s="83">
        <f t="shared" si="6"/>
        <v>0.76846587327621452</v>
      </c>
      <c r="H115" s="84">
        <f t="shared" si="7"/>
        <v>0.75894891571352208</v>
      </c>
      <c r="J115" s="85">
        <f t="shared" si="8"/>
        <v>1.0125396549960746</v>
      </c>
    </row>
    <row r="116" spans="1:10" x14ac:dyDescent="0.25">
      <c r="A116">
        <v>120</v>
      </c>
      <c r="B116">
        <v>150</v>
      </c>
      <c r="C116">
        <v>103.1682190331</v>
      </c>
      <c r="D116">
        <v>110.09571992396199</v>
      </c>
      <c r="E116">
        <v>118.303723358233</v>
      </c>
      <c r="G116" s="83">
        <f t="shared" si="6"/>
        <v>0.87206231642176213</v>
      </c>
      <c r="H116" s="84">
        <f t="shared" si="7"/>
        <v>0.93061922988326817</v>
      </c>
      <c r="J116" s="85">
        <f t="shared" si="8"/>
        <v>0.93707747316928858</v>
      </c>
    </row>
    <row r="117" spans="1:10" x14ac:dyDescent="0.25">
      <c r="A117">
        <v>150</v>
      </c>
      <c r="B117">
        <v>180</v>
      </c>
      <c r="C117">
        <v>108.44532853097699</v>
      </c>
      <c r="D117">
        <v>101.959860342727</v>
      </c>
      <c r="E117">
        <v>112.473522734246</v>
      </c>
      <c r="G117" s="83">
        <f t="shared" si="6"/>
        <v>0.96418540021381849</v>
      </c>
      <c r="H117" s="84">
        <f t="shared" si="7"/>
        <v>0.90652322310237554</v>
      </c>
      <c r="J117" s="85">
        <f t="shared" si="8"/>
        <v>1.063608052879337</v>
      </c>
    </row>
    <row r="118" spans="1:10" x14ac:dyDescent="0.25">
      <c r="A118">
        <v>180</v>
      </c>
      <c r="B118">
        <v>210</v>
      </c>
      <c r="C118">
        <v>115.100353657192</v>
      </c>
      <c r="D118">
        <v>98.982737885250202</v>
      </c>
      <c r="E118">
        <v>104.34832473498901</v>
      </c>
      <c r="G118" s="83">
        <f t="shared" si="6"/>
        <v>1.10303978477383</v>
      </c>
      <c r="H118" s="84">
        <f t="shared" si="7"/>
        <v>0.94858003841110383</v>
      </c>
      <c r="J118" s="85">
        <f t="shared" si="8"/>
        <v>1.1628325919881788</v>
      </c>
    </row>
    <row r="119" spans="1:10" x14ac:dyDescent="0.25">
      <c r="A119">
        <v>210</v>
      </c>
      <c r="B119">
        <v>240</v>
      </c>
      <c r="C119">
        <v>95.138276027984901</v>
      </c>
      <c r="D119">
        <v>95.626251908806097</v>
      </c>
      <c r="E119">
        <v>95.9685650878058</v>
      </c>
      <c r="G119" s="83">
        <f t="shared" si="6"/>
        <v>0.99134832266105855</v>
      </c>
      <c r="H119" s="84">
        <f t="shared" si="7"/>
        <v>0.99643306973813239</v>
      </c>
      <c r="J119" s="85">
        <f t="shared" si="8"/>
        <v>0.99489705105992698</v>
      </c>
    </row>
    <row r="120" spans="1:10" x14ac:dyDescent="0.25">
      <c r="A120">
        <v>240</v>
      </c>
      <c r="B120">
        <v>270</v>
      </c>
      <c r="C120">
        <v>96.966918965633198</v>
      </c>
      <c r="D120">
        <v>100.621896533559</v>
      </c>
      <c r="E120">
        <v>93.292434941190905</v>
      </c>
      <c r="G120" s="83">
        <f t="shared" si="6"/>
        <v>1.0393867308400577</v>
      </c>
      <c r="H120" s="84">
        <f t="shared" si="7"/>
        <v>1.0785643723093774</v>
      </c>
      <c r="J120" s="85">
        <f t="shared" si="8"/>
        <v>0.9636761212634587</v>
      </c>
    </row>
    <row r="121" spans="1:10" x14ac:dyDescent="0.25">
      <c r="A121">
        <v>270</v>
      </c>
      <c r="B121">
        <v>300</v>
      </c>
      <c r="C121">
        <v>91.589259892504998</v>
      </c>
      <c r="D121">
        <v>89.370422874803793</v>
      </c>
      <c r="E121">
        <v>87.430983996045597</v>
      </c>
      <c r="G121" s="83">
        <f t="shared" si="6"/>
        <v>1.0475606667843</v>
      </c>
      <c r="H121" s="84">
        <f t="shared" si="7"/>
        <v>1.0221825123098913</v>
      </c>
      <c r="J121" s="85">
        <f t="shared" si="8"/>
        <v>1.0248274199262715</v>
      </c>
    </row>
    <row r="122" spans="1:10" x14ac:dyDescent="0.25">
      <c r="A122">
        <v>300</v>
      </c>
      <c r="B122">
        <v>360</v>
      </c>
      <c r="C122">
        <v>88.665847547083999</v>
      </c>
      <c r="D122">
        <v>93.214370987504594</v>
      </c>
      <c r="E122">
        <v>78.123961699762702</v>
      </c>
      <c r="G122" s="83">
        <f t="shared" si="6"/>
        <v>1.1349379322036266</v>
      </c>
      <c r="H122" s="84">
        <f t="shared" si="7"/>
        <v>1.1931598060238633</v>
      </c>
      <c r="J122" s="85">
        <f t="shared" si="8"/>
        <v>0.95120362458884877</v>
      </c>
    </row>
    <row r="123" spans="1:10" x14ac:dyDescent="0.25">
      <c r="A123">
        <v>360</v>
      </c>
      <c r="B123">
        <v>420</v>
      </c>
      <c r="C123">
        <v>82.021784582705607</v>
      </c>
      <c r="D123">
        <v>79.185658656701193</v>
      </c>
      <c r="E123">
        <v>72.549798867464503</v>
      </c>
      <c r="G123" s="83">
        <f t="shared" si="6"/>
        <v>1.1305584007551106</v>
      </c>
      <c r="H123" s="84">
        <f t="shared" si="7"/>
        <v>1.0914662741017274</v>
      </c>
      <c r="J123" s="85">
        <f t="shared" si="8"/>
        <v>1.0358161562853201</v>
      </c>
    </row>
    <row r="124" spans="1:10" x14ac:dyDescent="0.25">
      <c r="A124">
        <v>420</v>
      </c>
      <c r="B124">
        <v>480</v>
      </c>
      <c r="C124">
        <v>76.826605356764304</v>
      </c>
      <c r="D124">
        <v>81.415741685030596</v>
      </c>
      <c r="E124">
        <v>65.029503878757694</v>
      </c>
      <c r="G124" s="83">
        <f t="shared" si="6"/>
        <v>1.181411525144054</v>
      </c>
      <c r="H124" s="84">
        <f t="shared" si="7"/>
        <v>1.2519815903381906</v>
      </c>
      <c r="J124" s="85">
        <f t="shared" si="8"/>
        <v>0.94363330440420135</v>
      </c>
    </row>
    <row r="125" spans="1:10" x14ac:dyDescent="0.25">
      <c r="A125">
        <v>480</v>
      </c>
      <c r="B125">
        <v>540</v>
      </c>
      <c r="C125">
        <v>75.761589568122005</v>
      </c>
      <c r="D125">
        <v>76.023863771397899</v>
      </c>
      <c r="E125">
        <v>60.164171528642903</v>
      </c>
      <c r="G125" s="83">
        <f t="shared" si="6"/>
        <v>1.2592476160342954</v>
      </c>
      <c r="H125" s="84">
        <f t="shared" si="7"/>
        <v>1.263606924849028</v>
      </c>
      <c r="J125" s="85">
        <f t="shared" si="8"/>
        <v>0.99655010689716395</v>
      </c>
    </row>
    <row r="126" spans="1:10" x14ac:dyDescent="0.25">
      <c r="A126">
        <v>540</v>
      </c>
      <c r="B126">
        <v>600</v>
      </c>
      <c r="C126">
        <v>75.918266085471203</v>
      </c>
      <c r="D126">
        <v>67.494935362239104</v>
      </c>
      <c r="E126">
        <v>57.440554369833599</v>
      </c>
      <c r="G126" s="83">
        <f t="shared" si="6"/>
        <v>1.3216840770140905</v>
      </c>
      <c r="H126" s="84">
        <f t="shared" si="7"/>
        <v>1.1750397624589402</v>
      </c>
      <c r="J126" s="85">
        <f t="shared" si="8"/>
        <v>1.124799448699741</v>
      </c>
    </row>
    <row r="127" spans="1:10" x14ac:dyDescent="0.25">
      <c r="A127">
        <v>600</v>
      </c>
      <c r="B127">
        <v>900</v>
      </c>
      <c r="C127">
        <v>59.432533746602999</v>
      </c>
      <c r="D127">
        <v>57.182249166613303</v>
      </c>
      <c r="E127">
        <v>45.601199334793698</v>
      </c>
      <c r="G127" s="83">
        <f t="shared" si="6"/>
        <v>1.3033107596636389</v>
      </c>
      <c r="H127" s="84">
        <f t="shared" si="7"/>
        <v>1.2539637114978963</v>
      </c>
      <c r="J127" s="85">
        <f t="shared" si="8"/>
        <v>1.0393528518515069</v>
      </c>
    </row>
    <row r="128" spans="1:10" x14ac:dyDescent="0.25">
      <c r="A128">
        <v>900</v>
      </c>
      <c r="B128">
        <v>1200</v>
      </c>
      <c r="C128">
        <v>43.573192500787798</v>
      </c>
      <c r="D128">
        <v>41.788049301270703</v>
      </c>
      <c r="E128">
        <v>35.916921593059101</v>
      </c>
      <c r="G128" s="83">
        <f t="shared" si="6"/>
        <v>1.2131661224888566</v>
      </c>
      <c r="H128" s="84">
        <f t="shared" si="7"/>
        <v>1.1634641123961522</v>
      </c>
      <c r="J128" s="85">
        <f t="shared" si="8"/>
        <v>1.0427189885473502</v>
      </c>
    </row>
    <row r="129" spans="1:10" x14ac:dyDescent="0.25">
      <c r="A129">
        <v>1200</v>
      </c>
      <c r="B129">
        <v>1500</v>
      </c>
      <c r="C129">
        <v>36.247952114738602</v>
      </c>
      <c r="D129">
        <v>34.3377082395168</v>
      </c>
      <c r="E129">
        <v>30.086449637786899</v>
      </c>
      <c r="G129" s="83">
        <f t="shared" si="6"/>
        <v>1.2047932724243142</v>
      </c>
      <c r="H129" s="84">
        <f t="shared" si="7"/>
        <v>1.1413014381195234</v>
      </c>
      <c r="J129" s="85">
        <f t="shared" si="8"/>
        <v>1.0556310823627839</v>
      </c>
    </row>
    <row r="130" spans="1:10" x14ac:dyDescent="0.25">
      <c r="A130">
        <v>1500</v>
      </c>
      <c r="B130">
        <v>1800</v>
      </c>
      <c r="C130">
        <v>30.105942145241698</v>
      </c>
      <c r="D130">
        <v>26.4072336064464</v>
      </c>
      <c r="E130">
        <v>24.650364560716401</v>
      </c>
      <c r="G130" s="83">
        <f t="shared" si="6"/>
        <v>1.2213183326797317</v>
      </c>
      <c r="H130" s="84">
        <f t="shared" si="7"/>
        <v>1.0712715238512052</v>
      </c>
      <c r="J130" s="85">
        <f t="shared" si="8"/>
        <v>1.1400642185364085</v>
      </c>
    </row>
    <row r="131" spans="1:10" x14ac:dyDescent="0.25">
      <c r="A131">
        <v>1800</v>
      </c>
      <c r="B131">
        <v>2100</v>
      </c>
      <c r="C131">
        <v>31.508967219162798</v>
      </c>
      <c r="D131">
        <v>20.136231811671902</v>
      </c>
      <c r="E131">
        <v>23.9518292778004</v>
      </c>
      <c r="G131" s="83">
        <f t="shared" si="6"/>
        <v>1.315514019982043</v>
      </c>
      <c r="H131" s="84">
        <f t="shared" si="7"/>
        <v>0.84069703312118382</v>
      </c>
      <c r="J131" s="85">
        <f t="shared" si="8"/>
        <v>1.564789654482361</v>
      </c>
    </row>
    <row r="132" spans="1:10" x14ac:dyDescent="0.25">
      <c r="A132">
        <v>2100</v>
      </c>
      <c r="B132">
        <v>2400</v>
      </c>
      <c r="C132">
        <v>26.1495909291448</v>
      </c>
      <c r="D132">
        <v>22.5172118408376</v>
      </c>
      <c r="E132">
        <v>21.473075891486999</v>
      </c>
      <c r="G132" s="83">
        <f t="shared" si="6"/>
        <v>1.2177850560995691</v>
      </c>
      <c r="H132" s="84">
        <f t="shared" si="7"/>
        <v>1.0486253555208898</v>
      </c>
      <c r="J132" s="85">
        <f t="shared" si="8"/>
        <v>1.1613156688306967</v>
      </c>
    </row>
    <row r="133" spans="1:10" x14ac:dyDescent="0.25">
      <c r="A133">
        <v>2400</v>
      </c>
      <c r="B133">
        <v>2700</v>
      </c>
      <c r="C133">
        <v>24.293428596549798</v>
      </c>
      <c r="D133">
        <v>23.206086021061701</v>
      </c>
      <c r="E133">
        <v>19.7569339030095</v>
      </c>
      <c r="G133" s="83">
        <f t="shared" si="6"/>
        <v>1.229615319654902</v>
      </c>
      <c r="H133" s="84">
        <f t="shared" si="7"/>
        <v>1.1745793216186649</v>
      </c>
      <c r="J133" s="85">
        <f t="shared" si="8"/>
        <v>1.0468559228170244</v>
      </c>
    </row>
    <row r="134" spans="1:10" x14ac:dyDescent="0.25">
      <c r="A134">
        <v>2700</v>
      </c>
      <c r="B134">
        <v>3000</v>
      </c>
      <c r="C134">
        <v>21.241521402635001</v>
      </c>
      <c r="D134">
        <v>14.673624558277099</v>
      </c>
      <c r="E134">
        <v>20.2435053911477</v>
      </c>
      <c r="G134" s="83">
        <f t="shared" si="6"/>
        <v>1.0493005530516333</v>
      </c>
      <c r="H134" s="84">
        <f t="shared" si="7"/>
        <v>0.7248559117974569</v>
      </c>
      <c r="J134" s="85">
        <f t="shared" si="8"/>
        <v>1.4475988068437449</v>
      </c>
    </row>
    <row r="135" spans="1:10" x14ac:dyDescent="0.25">
      <c r="A135">
        <v>3000</v>
      </c>
      <c r="B135">
        <v>3300</v>
      </c>
      <c r="C135">
        <v>22.984807271628</v>
      </c>
      <c r="D135">
        <v>14.338408426359001</v>
      </c>
      <c r="E135">
        <v>18.248020581816</v>
      </c>
      <c r="G135" s="83">
        <f t="shared" si="6"/>
        <v>1.2595781097776801</v>
      </c>
      <c r="H135" s="84">
        <f t="shared" si="7"/>
        <v>0.78575143874218911</v>
      </c>
      <c r="J135" s="85">
        <f t="shared" si="8"/>
        <v>1.6030236123957733</v>
      </c>
    </row>
    <row r="136" spans="1:10" x14ac:dyDescent="0.25">
      <c r="A136">
        <v>3300</v>
      </c>
      <c r="B136">
        <v>3600</v>
      </c>
      <c r="C136">
        <v>22.813449134728501</v>
      </c>
      <c r="D136">
        <v>15.6338301850626</v>
      </c>
      <c r="E136">
        <v>16.846544751434202</v>
      </c>
      <c r="G136" s="86">
        <f t="shared" si="6"/>
        <v>1.3541915847631791</v>
      </c>
      <c r="H136" s="87">
        <f t="shared" si="7"/>
        <v>0.92801404773116103</v>
      </c>
      <c r="J136" s="88">
        <f t="shared" si="8"/>
        <v>1.4592360838437208</v>
      </c>
    </row>
    <row r="137" spans="1:10" x14ac:dyDescent="0.25">
      <c r="F137" t="s">
        <v>215</v>
      </c>
      <c r="G137" s="89">
        <f>AVERAGE(G127:G136)</f>
        <v>1.2368573130585547</v>
      </c>
      <c r="H137" s="8">
        <f>AVERAGE(H127:H136)</f>
        <v>1.0132523894396321</v>
      </c>
      <c r="J137" s="90">
        <f>AVERAGE(J127:J136)</f>
        <v>1.2560586890511369</v>
      </c>
    </row>
    <row r="139" spans="1:10" x14ac:dyDescent="0.25">
      <c r="A139" s="77" t="s">
        <v>218</v>
      </c>
      <c r="G139" s="78" t="s">
        <v>207</v>
      </c>
      <c r="H139" s="79"/>
      <c r="J139" s="80" t="s">
        <v>208</v>
      </c>
    </row>
    <row r="140" spans="1:10" x14ac:dyDescent="0.25">
      <c r="G140" s="81"/>
      <c r="H140" s="10"/>
      <c r="J140" s="82"/>
    </row>
    <row r="141" spans="1:10" x14ac:dyDescent="0.25">
      <c r="A141" t="s">
        <v>99</v>
      </c>
      <c r="B141" t="s">
        <v>100</v>
      </c>
      <c r="C141" t="s">
        <v>209</v>
      </c>
      <c r="D141" t="s">
        <v>210</v>
      </c>
      <c r="E141" t="s">
        <v>211</v>
      </c>
      <c r="G141" s="81" t="s">
        <v>212</v>
      </c>
      <c r="H141" s="10" t="s">
        <v>213</v>
      </c>
      <c r="J141" s="82" t="s">
        <v>214</v>
      </c>
    </row>
    <row r="142" spans="1:10" x14ac:dyDescent="0.25">
      <c r="A142">
        <v>0</v>
      </c>
      <c r="B142">
        <v>5</v>
      </c>
      <c r="C142" s="16">
        <v>4.5852165806444902E-20</v>
      </c>
      <c r="D142" s="16">
        <v>4.5852166293139003E-20</v>
      </c>
      <c r="E142" s="16">
        <v>4.5852165440178099E-20</v>
      </c>
      <c r="G142" s="83">
        <f>C142/E142</f>
        <v>1.0000000079879936</v>
      </c>
      <c r="H142" s="84">
        <f>D142/E142</f>
        <v>1.0000000186024127</v>
      </c>
      <c r="J142" s="85">
        <f>C142/D142</f>
        <v>0.9999999893855811</v>
      </c>
    </row>
    <row r="143" spans="1:10" x14ac:dyDescent="0.25">
      <c r="A143">
        <v>5</v>
      </c>
      <c r="B143">
        <v>10</v>
      </c>
      <c r="C143">
        <v>29.1149165576035</v>
      </c>
      <c r="D143">
        <v>27.917622138085701</v>
      </c>
      <c r="E143">
        <v>38.104014941187103</v>
      </c>
      <c r="G143" s="83">
        <f t="shared" ref="G143:G180" si="9">C143/E143</f>
        <v>0.76409051913668091</v>
      </c>
      <c r="H143" s="84">
        <f t="shared" ref="H143:H180" si="10">D143/E143</f>
        <v>0.73266877994815183</v>
      </c>
      <c r="J143" s="85">
        <f t="shared" ref="J143:J180" si="11">C143/D143</f>
        <v>1.0428866904779985</v>
      </c>
    </row>
    <row r="144" spans="1:10" x14ac:dyDescent="0.25">
      <c r="A144">
        <v>10</v>
      </c>
      <c r="B144">
        <v>15</v>
      </c>
      <c r="C144">
        <v>98.202859470723396</v>
      </c>
      <c r="D144">
        <v>96.554855823166406</v>
      </c>
      <c r="E144">
        <v>139.10723560706401</v>
      </c>
      <c r="G144" s="83">
        <f t="shared" si="9"/>
        <v>0.70595076555267666</v>
      </c>
      <c r="H144" s="84">
        <f t="shared" si="10"/>
        <v>0.69410376391854089</v>
      </c>
      <c r="J144" s="85">
        <f t="shared" si="11"/>
        <v>1.0170680555991425</v>
      </c>
    </row>
    <row r="145" spans="1:10" x14ac:dyDescent="0.25">
      <c r="A145">
        <v>15</v>
      </c>
      <c r="B145">
        <v>20</v>
      </c>
      <c r="C145">
        <v>172.578693259559</v>
      </c>
      <c r="D145">
        <v>166.97607798439699</v>
      </c>
      <c r="E145">
        <v>231.79260617420201</v>
      </c>
      <c r="G145" s="83">
        <f t="shared" si="9"/>
        <v>0.74453925044467884</v>
      </c>
      <c r="H145" s="84">
        <f t="shared" si="10"/>
        <v>0.72036843944412687</v>
      </c>
      <c r="J145" s="85">
        <f t="shared" si="11"/>
        <v>1.0335534008391642</v>
      </c>
    </row>
    <row r="146" spans="1:10" x14ac:dyDescent="0.25">
      <c r="A146">
        <v>20</v>
      </c>
      <c r="B146">
        <v>25</v>
      </c>
      <c r="C146">
        <v>188.394194055707</v>
      </c>
      <c r="D146">
        <v>180.513237454977</v>
      </c>
      <c r="E146">
        <v>249.05478582663699</v>
      </c>
      <c r="G146" s="83">
        <f t="shared" si="9"/>
        <v>0.75643675519186837</v>
      </c>
      <c r="H146" s="84">
        <f t="shared" si="10"/>
        <v>0.72479328937942733</v>
      </c>
      <c r="J146" s="85">
        <f t="shared" si="11"/>
        <v>1.0436586076004295</v>
      </c>
    </row>
    <row r="147" spans="1:10" x14ac:dyDescent="0.25">
      <c r="A147">
        <v>25</v>
      </c>
      <c r="B147">
        <v>30</v>
      </c>
      <c r="C147">
        <v>215.51392212867</v>
      </c>
      <c r="D147">
        <v>204.252318660447</v>
      </c>
      <c r="E147">
        <v>280.014493332401</v>
      </c>
      <c r="G147" s="83">
        <f t="shared" si="9"/>
        <v>0.76965274034168174</v>
      </c>
      <c r="H147" s="84">
        <f t="shared" si="10"/>
        <v>0.72943480971173214</v>
      </c>
      <c r="J147" s="85">
        <f t="shared" si="11"/>
        <v>1.0551357435846029</v>
      </c>
    </row>
    <row r="148" spans="1:10" x14ac:dyDescent="0.25">
      <c r="A148">
        <v>30</v>
      </c>
      <c r="B148">
        <v>35</v>
      </c>
      <c r="C148">
        <v>234.39262621092601</v>
      </c>
      <c r="D148">
        <v>265.175501529825</v>
      </c>
      <c r="E148">
        <v>315.200499685154</v>
      </c>
      <c r="G148" s="83">
        <f t="shared" si="9"/>
        <v>0.74363024946043876</v>
      </c>
      <c r="H148" s="84">
        <f t="shared" si="10"/>
        <v>0.84129150110708029</v>
      </c>
      <c r="J148" s="85">
        <f t="shared" si="11"/>
        <v>0.88391508589100654</v>
      </c>
    </row>
    <row r="149" spans="1:10" x14ac:dyDescent="0.25">
      <c r="A149">
        <v>35</v>
      </c>
      <c r="B149">
        <v>40</v>
      </c>
      <c r="C149">
        <v>246.70032639121499</v>
      </c>
      <c r="D149">
        <v>242.97530030328301</v>
      </c>
      <c r="E149">
        <v>319.27122012398098</v>
      </c>
      <c r="G149" s="83">
        <f t="shared" si="9"/>
        <v>0.77269829173896443</v>
      </c>
      <c r="H149" s="84">
        <f t="shared" si="10"/>
        <v>0.76103101372221915</v>
      </c>
      <c r="J149" s="85">
        <f t="shared" si="11"/>
        <v>1.0153308837700061</v>
      </c>
    </row>
    <row r="150" spans="1:10" x14ac:dyDescent="0.25">
      <c r="A150">
        <v>40</v>
      </c>
      <c r="B150">
        <v>45</v>
      </c>
      <c r="C150">
        <v>248.56526421764801</v>
      </c>
      <c r="D150">
        <v>251.24833741703</v>
      </c>
      <c r="E150">
        <v>323.78765306084301</v>
      </c>
      <c r="G150" s="83">
        <f t="shared" si="9"/>
        <v>0.76767987249637359</v>
      </c>
      <c r="H150" s="84">
        <f t="shared" si="10"/>
        <v>0.77596639353575925</v>
      </c>
      <c r="J150" s="85">
        <f t="shared" si="11"/>
        <v>0.989321031028641</v>
      </c>
    </row>
    <row r="151" spans="1:10" x14ac:dyDescent="0.25">
      <c r="A151">
        <v>45</v>
      </c>
      <c r="B151">
        <v>50</v>
      </c>
      <c r="C151">
        <v>261.62318709105102</v>
      </c>
      <c r="D151">
        <v>264.12933949702398</v>
      </c>
      <c r="E151">
        <v>325.84270984733399</v>
      </c>
      <c r="G151" s="83">
        <f t="shared" si="9"/>
        <v>0.8029125071223121</v>
      </c>
      <c r="H151" s="84">
        <f t="shared" si="10"/>
        <v>0.8106038021251899</v>
      </c>
      <c r="J151" s="85">
        <f t="shared" si="11"/>
        <v>0.99051164701829275</v>
      </c>
    </row>
    <row r="152" spans="1:10" x14ac:dyDescent="0.25">
      <c r="A152">
        <v>50</v>
      </c>
      <c r="B152">
        <v>55</v>
      </c>
      <c r="C152">
        <v>245.520439526335</v>
      </c>
      <c r="D152">
        <v>238.439895952212</v>
      </c>
      <c r="E152">
        <v>312.689920795761</v>
      </c>
      <c r="G152" s="83">
        <f t="shared" si="9"/>
        <v>0.78518821106069825</v>
      </c>
      <c r="H152" s="84">
        <f t="shared" si="10"/>
        <v>0.76254423342271171</v>
      </c>
      <c r="J152" s="85">
        <f t="shared" si="11"/>
        <v>1.0296952971978401</v>
      </c>
    </row>
    <row r="153" spans="1:10" x14ac:dyDescent="0.25">
      <c r="A153">
        <v>55</v>
      </c>
      <c r="B153">
        <v>60</v>
      </c>
      <c r="C153">
        <v>292.79189324921998</v>
      </c>
      <c r="D153">
        <v>256.83547585436202</v>
      </c>
      <c r="E153">
        <v>309.16089968636197</v>
      </c>
      <c r="G153" s="83">
        <f t="shared" si="9"/>
        <v>0.94705343899002736</v>
      </c>
      <c r="H153" s="84">
        <f t="shared" si="10"/>
        <v>0.83075018902751563</v>
      </c>
      <c r="J153" s="85">
        <f t="shared" si="11"/>
        <v>1.1399978615697426</v>
      </c>
    </row>
    <row r="154" spans="1:10" x14ac:dyDescent="0.25">
      <c r="A154">
        <v>60</v>
      </c>
      <c r="B154">
        <v>70</v>
      </c>
      <c r="C154">
        <v>269.29196686082503</v>
      </c>
      <c r="D154">
        <v>255.074599953454</v>
      </c>
      <c r="E154">
        <v>316.51183838583398</v>
      </c>
      <c r="G154" s="83">
        <f t="shared" si="9"/>
        <v>0.85081167337745189</v>
      </c>
      <c r="H154" s="84">
        <f t="shared" si="10"/>
        <v>0.80589276298257506</v>
      </c>
      <c r="J154" s="85">
        <f t="shared" si="11"/>
        <v>1.0557380739201998</v>
      </c>
    </row>
    <row r="155" spans="1:10" x14ac:dyDescent="0.25">
      <c r="A155">
        <v>70</v>
      </c>
      <c r="B155">
        <v>80</v>
      </c>
      <c r="C155">
        <v>263.461186144826</v>
      </c>
      <c r="D155">
        <v>239.03610067486599</v>
      </c>
      <c r="E155">
        <v>309.95740011757601</v>
      </c>
      <c r="G155" s="83">
        <f t="shared" si="9"/>
        <v>0.84999159899033672</v>
      </c>
      <c r="H155" s="84">
        <f t="shared" si="10"/>
        <v>0.77119017188875805</v>
      </c>
      <c r="J155" s="85">
        <f t="shared" si="11"/>
        <v>1.1021815759251474</v>
      </c>
    </row>
    <row r="156" spans="1:10" x14ac:dyDescent="0.25">
      <c r="A156">
        <v>80</v>
      </c>
      <c r="B156">
        <v>90</v>
      </c>
      <c r="C156">
        <v>302.44950868380897</v>
      </c>
      <c r="D156">
        <v>297.134674913124</v>
      </c>
      <c r="E156">
        <v>297.72897452333598</v>
      </c>
      <c r="G156" s="83">
        <f t="shared" si="9"/>
        <v>1.0158551386140049</v>
      </c>
      <c r="H156" s="84">
        <f t="shared" si="10"/>
        <v>0.9980038905814812</v>
      </c>
      <c r="J156" s="85">
        <f t="shared" si="11"/>
        <v>1.0178869523465712</v>
      </c>
    </row>
    <row r="157" spans="1:10" x14ac:dyDescent="0.25">
      <c r="A157">
        <v>90</v>
      </c>
      <c r="B157">
        <v>100</v>
      </c>
      <c r="C157">
        <v>299.39826007873802</v>
      </c>
      <c r="D157">
        <v>251.28099164044801</v>
      </c>
      <c r="E157">
        <v>286.643803275067</v>
      </c>
      <c r="G157" s="83">
        <f t="shared" si="9"/>
        <v>1.0444958399865762</v>
      </c>
      <c r="H157" s="84">
        <f t="shared" si="10"/>
        <v>0.87663151538397499</v>
      </c>
      <c r="J157" s="85">
        <f t="shared" si="11"/>
        <v>1.1914878961761655</v>
      </c>
    </row>
    <row r="158" spans="1:10" x14ac:dyDescent="0.25">
      <c r="A158">
        <v>100</v>
      </c>
      <c r="B158">
        <v>110</v>
      </c>
      <c r="C158">
        <v>242.84814684921801</v>
      </c>
      <c r="D158">
        <v>261.98024785352197</v>
      </c>
      <c r="E158">
        <v>283.732968505641</v>
      </c>
      <c r="G158" s="83">
        <f t="shared" si="9"/>
        <v>0.85590387373115528</v>
      </c>
      <c r="H158" s="84">
        <f t="shared" si="10"/>
        <v>0.92333382769480121</v>
      </c>
      <c r="J158" s="85">
        <f t="shared" si="11"/>
        <v>0.92697120809275257</v>
      </c>
    </row>
    <row r="159" spans="1:10" x14ac:dyDescent="0.25">
      <c r="A159">
        <v>110</v>
      </c>
      <c r="B159">
        <v>120</v>
      </c>
      <c r="C159">
        <v>274.26650346788199</v>
      </c>
      <c r="D159">
        <v>263.550378624259</v>
      </c>
      <c r="E159">
        <v>282.81194323545998</v>
      </c>
      <c r="G159" s="83">
        <f t="shared" si="9"/>
        <v>0.96978402089453719</v>
      </c>
      <c r="H159" s="84">
        <f t="shared" si="10"/>
        <v>0.93189267613367932</v>
      </c>
      <c r="J159" s="85">
        <f t="shared" si="11"/>
        <v>1.0406606315633522</v>
      </c>
    </row>
    <row r="160" spans="1:10" x14ac:dyDescent="0.25">
      <c r="A160">
        <v>120</v>
      </c>
      <c r="B160">
        <v>150</v>
      </c>
      <c r="C160">
        <v>265.443823986067</v>
      </c>
      <c r="D160">
        <v>262.30381368487099</v>
      </c>
      <c r="E160">
        <v>274.63300666054602</v>
      </c>
      <c r="G160" s="83">
        <f t="shared" si="9"/>
        <v>0.96654013737745259</v>
      </c>
      <c r="H160" s="84">
        <f t="shared" si="10"/>
        <v>0.9551066598818756</v>
      </c>
      <c r="J160" s="85">
        <f t="shared" si="11"/>
        <v>1.0119708907662639</v>
      </c>
    </row>
    <row r="161" spans="1:10" x14ac:dyDescent="0.25">
      <c r="A161">
        <v>150</v>
      </c>
      <c r="B161">
        <v>180</v>
      </c>
      <c r="C161">
        <v>255.01064366824801</v>
      </c>
      <c r="D161">
        <v>249.72603109389101</v>
      </c>
      <c r="E161">
        <v>250.636598702067</v>
      </c>
      <c r="G161" s="83">
        <f t="shared" si="9"/>
        <v>1.0174517408424475</v>
      </c>
      <c r="H161" s="84">
        <f t="shared" si="10"/>
        <v>0.9963669806688592</v>
      </c>
      <c r="J161" s="85">
        <f t="shared" si="11"/>
        <v>1.0211616408237798</v>
      </c>
    </row>
    <row r="162" spans="1:10" x14ac:dyDescent="0.25">
      <c r="A162">
        <v>180</v>
      </c>
      <c r="B162">
        <v>210</v>
      </c>
      <c r="C162">
        <v>247.037157127385</v>
      </c>
      <c r="D162">
        <v>258.59831151324602</v>
      </c>
      <c r="E162">
        <v>236.61979778131601</v>
      </c>
      <c r="G162" s="83">
        <f t="shared" si="9"/>
        <v>1.0440257300688622</v>
      </c>
      <c r="H162" s="84">
        <f t="shared" si="10"/>
        <v>1.0928853542180885</v>
      </c>
      <c r="J162" s="85">
        <f t="shared" si="11"/>
        <v>0.95529300126436123</v>
      </c>
    </row>
    <row r="163" spans="1:10" x14ac:dyDescent="0.25">
      <c r="A163">
        <v>210</v>
      </c>
      <c r="B163">
        <v>240</v>
      </c>
      <c r="C163">
        <v>270.35236183884001</v>
      </c>
      <c r="D163">
        <v>246.22710744393899</v>
      </c>
      <c r="E163">
        <v>225.38201113533</v>
      </c>
      <c r="G163" s="83">
        <f t="shared" si="9"/>
        <v>1.1995294587929988</v>
      </c>
      <c r="H163" s="84">
        <f t="shared" si="10"/>
        <v>1.0924878440990244</v>
      </c>
      <c r="J163" s="85">
        <f t="shared" si="11"/>
        <v>1.0979796848744359</v>
      </c>
    </row>
    <row r="164" spans="1:10" x14ac:dyDescent="0.25">
      <c r="A164">
        <v>240</v>
      </c>
      <c r="B164">
        <v>270</v>
      </c>
      <c r="C164">
        <v>240.30407072988001</v>
      </c>
      <c r="D164">
        <v>241.83209770449201</v>
      </c>
      <c r="E164">
        <v>208.19264346432001</v>
      </c>
      <c r="G164" s="83">
        <f t="shared" si="9"/>
        <v>1.1542390102321902</v>
      </c>
      <c r="H164" s="84">
        <f t="shared" si="10"/>
        <v>1.1615784961486264</v>
      </c>
      <c r="J164" s="85">
        <f t="shared" si="11"/>
        <v>0.99368145507103367</v>
      </c>
    </row>
    <row r="165" spans="1:10" x14ac:dyDescent="0.25">
      <c r="A165">
        <v>270</v>
      </c>
      <c r="B165">
        <v>300</v>
      </c>
      <c r="C165">
        <v>236.82258617728999</v>
      </c>
      <c r="D165">
        <v>230.91968200593899</v>
      </c>
      <c r="E165">
        <v>199.63371474135801</v>
      </c>
      <c r="G165" s="83">
        <f t="shared" si="9"/>
        <v>1.1862855253889015</v>
      </c>
      <c r="H165" s="84">
        <f t="shared" si="10"/>
        <v>1.1567168516856712</v>
      </c>
      <c r="J165" s="85">
        <f t="shared" si="11"/>
        <v>1.0255625857444199</v>
      </c>
    </row>
    <row r="166" spans="1:10" x14ac:dyDescent="0.25">
      <c r="A166">
        <v>300</v>
      </c>
      <c r="B166">
        <v>360</v>
      </c>
      <c r="C166">
        <v>217.14078963459801</v>
      </c>
      <c r="D166">
        <v>203.75573298687601</v>
      </c>
      <c r="E166">
        <v>182.797323232428</v>
      </c>
      <c r="G166" s="83">
        <f t="shared" si="9"/>
        <v>1.1878772937965949</v>
      </c>
      <c r="H166" s="84">
        <f t="shared" si="10"/>
        <v>1.1146538110287274</v>
      </c>
      <c r="J166" s="85">
        <f t="shared" si="11"/>
        <v>1.0656916811689618</v>
      </c>
    </row>
    <row r="167" spans="1:10" x14ac:dyDescent="0.25">
      <c r="A167">
        <v>360</v>
      </c>
      <c r="B167">
        <v>420</v>
      </c>
      <c r="C167">
        <v>206.15061643629801</v>
      </c>
      <c r="D167">
        <v>194.90423949197401</v>
      </c>
      <c r="E167">
        <v>165.74023216206299</v>
      </c>
      <c r="G167" s="83">
        <f t="shared" si="9"/>
        <v>1.2438175918247851</v>
      </c>
      <c r="H167" s="84">
        <f t="shared" si="10"/>
        <v>1.1759621484142369</v>
      </c>
      <c r="J167" s="85">
        <f t="shared" si="11"/>
        <v>1.0577020642220927</v>
      </c>
    </row>
    <row r="168" spans="1:10" x14ac:dyDescent="0.25">
      <c r="A168">
        <v>420</v>
      </c>
      <c r="B168">
        <v>480</v>
      </c>
      <c r="C168">
        <v>193.961487149947</v>
      </c>
      <c r="D168">
        <v>165.37813203602801</v>
      </c>
      <c r="E168">
        <v>149.41253358457999</v>
      </c>
      <c r="G168" s="83">
        <f t="shared" si="9"/>
        <v>1.2981607532954964</v>
      </c>
      <c r="H168" s="84">
        <f t="shared" si="10"/>
        <v>1.1068558177042769</v>
      </c>
      <c r="J168" s="85">
        <f t="shared" si="11"/>
        <v>1.1728363645302999</v>
      </c>
    </row>
    <row r="169" spans="1:10" x14ac:dyDescent="0.25">
      <c r="A169">
        <v>480</v>
      </c>
      <c r="B169">
        <v>540</v>
      </c>
      <c r="C169">
        <v>179.464416470271</v>
      </c>
      <c r="D169">
        <v>158.230013186576</v>
      </c>
      <c r="E169">
        <v>138.51972822768599</v>
      </c>
      <c r="G169" s="83">
        <f t="shared" si="9"/>
        <v>1.2955874139117851</v>
      </c>
      <c r="H169" s="84">
        <f t="shared" si="10"/>
        <v>1.1422922583741433</v>
      </c>
      <c r="J169" s="85">
        <f t="shared" si="11"/>
        <v>1.1341995924544137</v>
      </c>
    </row>
    <row r="170" spans="1:10" x14ac:dyDescent="0.25">
      <c r="A170">
        <v>540</v>
      </c>
      <c r="B170">
        <v>600</v>
      </c>
      <c r="C170">
        <v>169.17748641687399</v>
      </c>
      <c r="D170">
        <v>164.72326405936499</v>
      </c>
      <c r="E170">
        <v>125.69227350669701</v>
      </c>
      <c r="G170" s="83">
        <f t="shared" si="9"/>
        <v>1.3459656802839202</v>
      </c>
      <c r="H170" s="84">
        <f t="shared" si="10"/>
        <v>1.3105281610694104</v>
      </c>
      <c r="J170" s="85">
        <f t="shared" si="11"/>
        <v>1.0270406392378415</v>
      </c>
    </row>
    <row r="171" spans="1:10" x14ac:dyDescent="0.25">
      <c r="A171">
        <v>600</v>
      </c>
      <c r="B171">
        <v>900</v>
      </c>
      <c r="C171">
        <v>138.322585594294</v>
      </c>
      <c r="D171">
        <v>131.70369654241301</v>
      </c>
      <c r="E171">
        <v>103.133420883561</v>
      </c>
      <c r="G171" s="83">
        <f t="shared" si="9"/>
        <v>1.3412004024424053</v>
      </c>
      <c r="H171" s="84">
        <f t="shared" si="10"/>
        <v>1.2770224764589961</v>
      </c>
      <c r="J171" s="85">
        <f t="shared" si="11"/>
        <v>1.0502559094820052</v>
      </c>
    </row>
    <row r="172" spans="1:10" x14ac:dyDescent="0.25">
      <c r="A172">
        <v>900</v>
      </c>
      <c r="B172">
        <v>1200</v>
      </c>
      <c r="C172">
        <v>103.854257728666</v>
      </c>
      <c r="D172">
        <v>101.37143388729901</v>
      </c>
      <c r="E172">
        <v>78.235581704488894</v>
      </c>
      <c r="G172" s="83">
        <f t="shared" si="9"/>
        <v>1.3274555575101858</v>
      </c>
      <c r="H172" s="84">
        <f t="shared" si="10"/>
        <v>1.2957203318331389</v>
      </c>
      <c r="J172" s="85">
        <f t="shared" si="11"/>
        <v>1.024492342133853</v>
      </c>
    </row>
    <row r="173" spans="1:10" x14ac:dyDescent="0.25">
      <c r="A173">
        <v>1200</v>
      </c>
      <c r="B173">
        <v>1500</v>
      </c>
      <c r="C173">
        <v>86.478973167245599</v>
      </c>
      <c r="D173">
        <v>72.531167847369105</v>
      </c>
      <c r="E173">
        <v>66.079417487228397</v>
      </c>
      <c r="G173" s="83">
        <f t="shared" si="9"/>
        <v>1.3087127044356883</v>
      </c>
      <c r="H173" s="84">
        <f t="shared" si="10"/>
        <v>1.0976363080287093</v>
      </c>
      <c r="J173" s="85">
        <f t="shared" si="11"/>
        <v>1.1923008512592483</v>
      </c>
    </row>
    <row r="174" spans="1:10" x14ac:dyDescent="0.25">
      <c r="A174">
        <v>1500</v>
      </c>
      <c r="B174">
        <v>1800</v>
      </c>
      <c r="C174">
        <v>72.306156245335998</v>
      </c>
      <c r="D174">
        <v>62.043344457039098</v>
      </c>
      <c r="E174">
        <v>57.898416477180596</v>
      </c>
      <c r="G174" s="83">
        <f t="shared" si="9"/>
        <v>1.2488451436980819</v>
      </c>
      <c r="H174" s="84">
        <f t="shared" si="10"/>
        <v>1.0715896605132911</v>
      </c>
      <c r="J174" s="85">
        <f t="shared" si="11"/>
        <v>1.165413581071588</v>
      </c>
    </row>
    <row r="175" spans="1:10" x14ac:dyDescent="0.25">
      <c r="A175">
        <v>1800</v>
      </c>
      <c r="B175">
        <v>2100</v>
      </c>
      <c r="C175">
        <v>63.506786761960001</v>
      </c>
      <c r="D175">
        <v>46.338899510822898</v>
      </c>
      <c r="E175">
        <v>51.4738954896442</v>
      </c>
      <c r="G175" s="83">
        <f t="shared" si="9"/>
        <v>1.2337668668332407</v>
      </c>
      <c r="H175" s="84">
        <f t="shared" si="10"/>
        <v>0.90024077389179946</v>
      </c>
      <c r="J175" s="85">
        <f t="shared" si="11"/>
        <v>1.3704854330243077</v>
      </c>
    </row>
    <row r="176" spans="1:10" x14ac:dyDescent="0.25">
      <c r="A176">
        <v>2100</v>
      </c>
      <c r="B176">
        <v>2400</v>
      </c>
      <c r="C176">
        <v>57.510892835809003</v>
      </c>
      <c r="D176">
        <v>40.057814828268597</v>
      </c>
      <c r="E176">
        <v>46.846126150959897</v>
      </c>
      <c r="G176" s="83">
        <f t="shared" si="9"/>
        <v>1.2276552526559463</v>
      </c>
      <c r="H176" s="84">
        <f t="shared" si="10"/>
        <v>0.85509343289525752</v>
      </c>
      <c r="J176" s="85">
        <f t="shared" si="11"/>
        <v>1.4356972062096571</v>
      </c>
    </row>
    <row r="177" spans="1:10" x14ac:dyDescent="0.25">
      <c r="A177">
        <v>2400</v>
      </c>
      <c r="B177">
        <v>2700</v>
      </c>
      <c r="C177">
        <v>48.0945774186279</v>
      </c>
      <c r="D177">
        <v>39.186861268042797</v>
      </c>
      <c r="E177">
        <v>45.7205026263522</v>
      </c>
      <c r="G177" s="83">
        <f t="shared" si="9"/>
        <v>1.0519258244310581</v>
      </c>
      <c r="H177" s="84">
        <f t="shared" si="10"/>
        <v>0.85709602950551189</v>
      </c>
      <c r="J177" s="85">
        <f t="shared" si="11"/>
        <v>1.2273138460785431</v>
      </c>
    </row>
    <row r="178" spans="1:10" x14ac:dyDescent="0.25">
      <c r="A178">
        <v>2700</v>
      </c>
      <c r="B178">
        <v>3000</v>
      </c>
      <c r="C178">
        <v>49.057652183353298</v>
      </c>
      <c r="D178">
        <v>37.0126394766556</v>
      </c>
      <c r="E178">
        <v>44.106402011510802</v>
      </c>
      <c r="G178" s="83">
        <f t="shared" si="9"/>
        <v>1.1122569501486503</v>
      </c>
      <c r="H178" s="84">
        <f t="shared" si="10"/>
        <v>0.83916705486419219</v>
      </c>
      <c r="J178" s="85">
        <f t="shared" si="11"/>
        <v>1.3254297147409511</v>
      </c>
    </row>
    <row r="179" spans="1:10" x14ac:dyDescent="0.25">
      <c r="A179">
        <v>3000</v>
      </c>
      <c r="B179">
        <v>3300</v>
      </c>
      <c r="C179">
        <v>51.754100206054197</v>
      </c>
      <c r="D179">
        <v>34.957078408178901</v>
      </c>
      <c r="E179">
        <v>40.726270440871602</v>
      </c>
      <c r="G179" s="83">
        <f t="shared" si="9"/>
        <v>1.2707792696410376</v>
      </c>
      <c r="H179" s="84">
        <f t="shared" si="10"/>
        <v>0.85834224518376423</v>
      </c>
      <c r="J179" s="85">
        <f t="shared" si="11"/>
        <v>1.4805041657584663</v>
      </c>
    </row>
    <row r="180" spans="1:10" x14ac:dyDescent="0.25">
      <c r="A180">
        <v>3300</v>
      </c>
      <c r="B180">
        <v>3600</v>
      </c>
      <c r="C180">
        <v>43.898642009536097</v>
      </c>
      <c r="D180">
        <v>32.321510581213403</v>
      </c>
      <c r="E180">
        <v>41.068157414333001</v>
      </c>
      <c r="G180" s="86">
        <f t="shared" si="9"/>
        <v>1.0689216359683875</v>
      </c>
      <c r="H180" s="87">
        <f t="shared" si="10"/>
        <v>0.78702120124661412</v>
      </c>
      <c r="J180" s="88">
        <f t="shared" si="11"/>
        <v>1.3581865828712782</v>
      </c>
    </row>
    <row r="181" spans="1:10" x14ac:dyDescent="0.25">
      <c r="F181" t="s">
        <v>215</v>
      </c>
      <c r="G181" s="89">
        <f>AVERAGE(G171:G180)</f>
        <v>1.219151960776468</v>
      </c>
      <c r="H181" s="8">
        <f>AVERAGE(H171:H180)</f>
        <v>0.98389295144212741</v>
      </c>
      <c r="J181" s="90">
        <f>AVERAGE(J171:J180)</f>
        <v>1.2630079632629898</v>
      </c>
    </row>
    <row r="182" spans="1:10" s="41" customFormat="1" x14ac:dyDescent="0.25"/>
    <row r="184" spans="1:10" x14ac:dyDescent="0.25">
      <c r="A184" s="74" t="s">
        <v>225</v>
      </c>
    </row>
    <row r="185" spans="1:10" x14ac:dyDescent="0.25">
      <c r="A185" s="74"/>
    </row>
    <row r="186" spans="1:10" x14ac:dyDescent="0.25">
      <c r="A186" s="75" t="s">
        <v>205</v>
      </c>
    </row>
    <row r="187" spans="1:10" x14ac:dyDescent="0.25">
      <c r="A187" s="76"/>
    </row>
    <row r="188" spans="1:10" x14ac:dyDescent="0.25">
      <c r="A188" s="77" t="s">
        <v>222</v>
      </c>
      <c r="G188" s="78" t="s">
        <v>207</v>
      </c>
      <c r="H188" s="79"/>
      <c r="J188" s="80" t="s">
        <v>208</v>
      </c>
    </row>
    <row r="189" spans="1:10" x14ac:dyDescent="0.25">
      <c r="G189" s="81"/>
      <c r="H189" s="10"/>
      <c r="J189" s="82"/>
    </row>
    <row r="190" spans="1:10" x14ac:dyDescent="0.25">
      <c r="A190" t="s">
        <v>99</v>
      </c>
      <c r="B190" t="s">
        <v>100</v>
      </c>
      <c r="C190" t="s">
        <v>209</v>
      </c>
      <c r="D190" t="s">
        <v>210</v>
      </c>
      <c r="E190" t="s">
        <v>211</v>
      </c>
      <c r="G190" s="81" t="s">
        <v>212</v>
      </c>
      <c r="H190" s="10" t="s">
        <v>213</v>
      </c>
      <c r="J190" s="82" t="s">
        <v>214</v>
      </c>
    </row>
    <row r="191" spans="1:10" x14ac:dyDescent="0.25">
      <c r="A191">
        <v>0</v>
      </c>
      <c r="B191">
        <v>5</v>
      </c>
      <c r="C191" s="16">
        <v>-3.43514935045705E-12</v>
      </c>
      <c r="D191" s="16">
        <v>1.17335657579191E-11</v>
      </c>
      <c r="E191" s="16">
        <v>1.21359724852449E-12</v>
      </c>
      <c r="G191" s="83">
        <f>C191/E191</f>
        <v>-2.830551366718701</v>
      </c>
      <c r="H191" s="84">
        <f>D191/E191</f>
        <v>9.6684182270394476</v>
      </c>
      <c r="J191" s="85">
        <f>C191/D191</f>
        <v>-0.29276261124105718</v>
      </c>
    </row>
    <row r="192" spans="1:10" x14ac:dyDescent="0.25">
      <c r="A192">
        <v>5</v>
      </c>
      <c r="B192">
        <v>10</v>
      </c>
      <c r="C192" s="16">
        <v>2.18076624682678E-14</v>
      </c>
      <c r="D192" s="16">
        <v>1.4668863139212399E-16</v>
      </c>
      <c r="E192" s="16">
        <v>3.5332354137793802E-10</v>
      </c>
      <c r="G192" s="83">
        <f t="shared" ref="G192:G229" si="12">C192/E192</f>
        <v>6.1721509931716929E-5</v>
      </c>
      <c r="H192" s="84">
        <f t="shared" ref="H192:H229" si="13">D192/E192</f>
        <v>4.1516800952477779E-7</v>
      </c>
      <c r="J192" s="85">
        <f t="shared" ref="J192:J229" si="14">C192/D192</f>
        <v>148.66634354213969</v>
      </c>
    </row>
    <row r="193" spans="1:10" x14ac:dyDescent="0.25">
      <c r="A193">
        <v>10</v>
      </c>
      <c r="B193">
        <v>15</v>
      </c>
      <c r="C193">
        <v>59.4533314498183</v>
      </c>
      <c r="D193">
        <v>51.915270398242903</v>
      </c>
      <c r="E193">
        <v>84.878675940538002</v>
      </c>
      <c r="G193" s="83">
        <f t="shared" si="12"/>
        <v>0.70045074090774584</v>
      </c>
      <c r="H193" s="84">
        <f t="shared" si="13"/>
        <v>0.61164090771882795</v>
      </c>
      <c r="J193" s="85">
        <f t="shared" si="14"/>
        <v>1.1451993025125518</v>
      </c>
    </row>
    <row r="194" spans="1:10" x14ac:dyDescent="0.25">
      <c r="A194">
        <v>15</v>
      </c>
      <c r="B194">
        <v>20</v>
      </c>
      <c r="C194">
        <v>96.432427507214101</v>
      </c>
      <c r="D194">
        <v>93.794939875690304</v>
      </c>
      <c r="E194">
        <v>128.37835962090799</v>
      </c>
      <c r="G194" s="83">
        <f t="shared" si="12"/>
        <v>0.75115796612429142</v>
      </c>
      <c r="H194" s="84">
        <f t="shared" si="13"/>
        <v>0.73061332262431133</v>
      </c>
      <c r="J194" s="85">
        <f t="shared" si="14"/>
        <v>1.0281197219702827</v>
      </c>
    </row>
    <row r="195" spans="1:10" x14ac:dyDescent="0.25">
      <c r="A195">
        <v>20</v>
      </c>
      <c r="B195">
        <v>25</v>
      </c>
      <c r="C195">
        <v>123.66813636264</v>
      </c>
      <c r="D195">
        <v>122.731919649503</v>
      </c>
      <c r="E195">
        <v>170.14104272383599</v>
      </c>
      <c r="G195" s="83">
        <f t="shared" si="12"/>
        <v>0.72685657959303573</v>
      </c>
      <c r="H195" s="84">
        <f t="shared" si="13"/>
        <v>0.72135398775423643</v>
      </c>
      <c r="J195" s="85">
        <f t="shared" si="14"/>
        <v>1.0076281436468251</v>
      </c>
    </row>
    <row r="196" spans="1:10" x14ac:dyDescent="0.25">
      <c r="A196">
        <v>25</v>
      </c>
      <c r="B196">
        <v>30</v>
      </c>
      <c r="C196">
        <v>153.31498969678501</v>
      </c>
      <c r="D196">
        <v>153.25206900238501</v>
      </c>
      <c r="E196">
        <v>174.07687111305199</v>
      </c>
      <c r="G196" s="83">
        <f t="shared" si="12"/>
        <v>0.88073153381310809</v>
      </c>
      <c r="H196" s="84">
        <f t="shared" si="13"/>
        <v>0.88037008031272246</v>
      </c>
      <c r="J196" s="85">
        <f t="shared" si="14"/>
        <v>1.0004105699506023</v>
      </c>
    </row>
    <row r="197" spans="1:10" x14ac:dyDescent="0.25">
      <c r="A197">
        <v>30</v>
      </c>
      <c r="B197">
        <v>35</v>
      </c>
      <c r="C197">
        <v>171.598251482916</v>
      </c>
      <c r="D197">
        <v>149.628270183566</v>
      </c>
      <c r="E197">
        <v>179.80976709405201</v>
      </c>
      <c r="G197" s="83">
        <f t="shared" si="12"/>
        <v>0.95433220484157089</v>
      </c>
      <c r="H197" s="84">
        <f t="shared" si="13"/>
        <v>0.83214762246647511</v>
      </c>
      <c r="J197" s="85">
        <f t="shared" si="14"/>
        <v>1.1468304169552781</v>
      </c>
    </row>
    <row r="198" spans="1:10" x14ac:dyDescent="0.25">
      <c r="A198">
        <v>35</v>
      </c>
      <c r="B198">
        <v>40</v>
      </c>
      <c r="C198">
        <v>150.15769155335499</v>
      </c>
      <c r="D198">
        <v>146.79829952455799</v>
      </c>
      <c r="E198">
        <v>169.13386821541499</v>
      </c>
      <c r="G198" s="83">
        <f t="shared" si="12"/>
        <v>0.88780380380178348</v>
      </c>
      <c r="H198" s="84">
        <f t="shared" si="13"/>
        <v>0.86794147779787301</v>
      </c>
      <c r="J198" s="85">
        <f t="shared" si="14"/>
        <v>1.0228844069698164</v>
      </c>
    </row>
    <row r="199" spans="1:10" x14ac:dyDescent="0.25">
      <c r="A199">
        <v>40</v>
      </c>
      <c r="B199">
        <v>45</v>
      </c>
      <c r="C199">
        <v>148.434834388491</v>
      </c>
      <c r="D199">
        <v>153.46017702566499</v>
      </c>
      <c r="E199">
        <v>172.01523176688201</v>
      </c>
      <c r="G199" s="83">
        <f t="shared" si="12"/>
        <v>0.8629168060515271</v>
      </c>
      <c r="H199" s="84">
        <f t="shared" si="13"/>
        <v>0.89213132726313937</v>
      </c>
      <c r="J199" s="85">
        <f t="shared" si="14"/>
        <v>0.96725311585993057</v>
      </c>
    </row>
    <row r="200" spans="1:10" x14ac:dyDescent="0.25">
      <c r="A200">
        <v>45</v>
      </c>
      <c r="B200">
        <v>50</v>
      </c>
      <c r="C200">
        <v>165.13940256470499</v>
      </c>
      <c r="D200">
        <v>136.18289015697701</v>
      </c>
      <c r="E200">
        <v>186.11490390258399</v>
      </c>
      <c r="G200" s="83">
        <f t="shared" si="12"/>
        <v>0.88729811047879348</v>
      </c>
      <c r="H200" s="84">
        <f t="shared" si="13"/>
        <v>0.73171405030656589</v>
      </c>
      <c r="J200" s="85">
        <f t="shared" si="14"/>
        <v>1.2126295922663268</v>
      </c>
    </row>
    <row r="201" spans="1:10" x14ac:dyDescent="0.25">
      <c r="A201">
        <v>50</v>
      </c>
      <c r="B201">
        <v>55</v>
      </c>
      <c r="C201">
        <v>144.120175873856</v>
      </c>
      <c r="D201">
        <v>163.930652146125</v>
      </c>
      <c r="E201">
        <v>177.74921934032199</v>
      </c>
      <c r="G201" s="83">
        <f t="shared" si="12"/>
        <v>0.81080623818617625</v>
      </c>
      <c r="H201" s="84">
        <f t="shared" si="13"/>
        <v>0.92225807097504209</v>
      </c>
      <c r="J201" s="85">
        <f t="shared" si="14"/>
        <v>0.87915331261776308</v>
      </c>
    </row>
    <row r="202" spans="1:10" x14ac:dyDescent="0.25">
      <c r="A202">
        <v>55</v>
      </c>
      <c r="B202">
        <v>60</v>
      </c>
      <c r="C202">
        <v>153.03842635648701</v>
      </c>
      <c r="D202">
        <v>151.22319476136701</v>
      </c>
      <c r="E202">
        <v>178.18276813691199</v>
      </c>
      <c r="G202" s="83">
        <f t="shared" si="12"/>
        <v>0.85888454847045259</v>
      </c>
      <c r="H202" s="84">
        <f t="shared" si="13"/>
        <v>0.84869707852540599</v>
      </c>
      <c r="J202" s="85">
        <f t="shared" si="14"/>
        <v>1.0120036585524097</v>
      </c>
    </row>
    <row r="203" spans="1:10" x14ac:dyDescent="0.25">
      <c r="A203">
        <v>60</v>
      </c>
      <c r="B203">
        <v>70</v>
      </c>
      <c r="C203">
        <v>150.96745245076499</v>
      </c>
      <c r="D203">
        <v>148.46964746008501</v>
      </c>
      <c r="E203">
        <v>171.87588254120399</v>
      </c>
      <c r="G203" s="83">
        <f t="shared" si="12"/>
        <v>0.87835157683960341</v>
      </c>
      <c r="H203" s="84">
        <f t="shared" si="13"/>
        <v>0.86381896787929058</v>
      </c>
      <c r="J203" s="85">
        <f t="shared" si="14"/>
        <v>1.0168236742890597</v>
      </c>
    </row>
    <row r="204" spans="1:10" x14ac:dyDescent="0.25">
      <c r="A204">
        <v>70</v>
      </c>
      <c r="B204">
        <v>80</v>
      </c>
      <c r="C204">
        <v>139.44511212749001</v>
      </c>
      <c r="D204">
        <v>153.253048796587</v>
      </c>
      <c r="E204">
        <v>163.755735720123</v>
      </c>
      <c r="G204" s="83">
        <f t="shared" si="12"/>
        <v>0.8515433765679965</v>
      </c>
      <c r="H204" s="84">
        <f t="shared" si="13"/>
        <v>0.93586370042337763</v>
      </c>
      <c r="J204" s="85">
        <f t="shared" si="14"/>
        <v>0.90990106377965585</v>
      </c>
    </row>
    <row r="205" spans="1:10" x14ac:dyDescent="0.25">
      <c r="A205">
        <v>80</v>
      </c>
      <c r="B205">
        <v>90</v>
      </c>
      <c r="C205">
        <v>141.696257174321</v>
      </c>
      <c r="D205">
        <v>143.385612968484</v>
      </c>
      <c r="E205">
        <v>165.39568349896101</v>
      </c>
      <c r="G205" s="83">
        <f t="shared" si="12"/>
        <v>0.85671073257006203</v>
      </c>
      <c r="H205" s="84">
        <f t="shared" si="13"/>
        <v>0.86692475846496153</v>
      </c>
      <c r="J205" s="85">
        <f t="shared" si="14"/>
        <v>0.98821809413658324</v>
      </c>
    </row>
    <row r="206" spans="1:10" x14ac:dyDescent="0.25">
      <c r="A206">
        <v>90</v>
      </c>
      <c r="B206">
        <v>100</v>
      </c>
      <c r="C206">
        <v>143.498661720954</v>
      </c>
      <c r="D206">
        <v>146.81046505380701</v>
      </c>
      <c r="E206">
        <v>157.930281075756</v>
      </c>
      <c r="G206" s="83">
        <f t="shared" si="12"/>
        <v>0.90862031488515216</v>
      </c>
      <c r="H206" s="84">
        <f t="shared" si="13"/>
        <v>0.92959034868927359</v>
      </c>
      <c r="J206" s="85">
        <f t="shared" si="14"/>
        <v>0.97744163992914812</v>
      </c>
    </row>
    <row r="207" spans="1:10" x14ac:dyDescent="0.25">
      <c r="A207">
        <v>100</v>
      </c>
      <c r="B207">
        <v>110</v>
      </c>
      <c r="C207">
        <v>150.53751711596601</v>
      </c>
      <c r="D207">
        <v>147.98995043091</v>
      </c>
      <c r="E207">
        <v>155.60495488953299</v>
      </c>
      <c r="G207" s="83">
        <f t="shared" si="12"/>
        <v>0.96743395621839645</v>
      </c>
      <c r="H207" s="84">
        <f t="shared" si="13"/>
        <v>0.95106194102861941</v>
      </c>
      <c r="J207" s="85">
        <f t="shared" si="14"/>
        <v>1.0172144573171227</v>
      </c>
    </row>
    <row r="208" spans="1:10" x14ac:dyDescent="0.25">
      <c r="A208">
        <v>110</v>
      </c>
      <c r="B208">
        <v>120</v>
      </c>
      <c r="C208">
        <v>149.353834191461</v>
      </c>
      <c r="D208">
        <v>139.09156390728899</v>
      </c>
      <c r="E208">
        <v>152.782760328395</v>
      </c>
      <c r="G208" s="83">
        <f t="shared" si="12"/>
        <v>0.97755685177068552</v>
      </c>
      <c r="H208" s="84">
        <f t="shared" si="13"/>
        <v>0.91038781868008001</v>
      </c>
      <c r="J208" s="85">
        <f t="shared" si="14"/>
        <v>1.0737806808399415</v>
      </c>
    </row>
    <row r="209" spans="1:10" x14ac:dyDescent="0.25">
      <c r="A209">
        <v>120</v>
      </c>
      <c r="B209">
        <v>150</v>
      </c>
      <c r="C209">
        <v>132.923447879424</v>
      </c>
      <c r="D209">
        <v>130.52474505125201</v>
      </c>
      <c r="E209">
        <v>140.115385726905</v>
      </c>
      <c r="G209" s="83">
        <f t="shared" si="12"/>
        <v>0.94867131964009577</v>
      </c>
      <c r="H209" s="84">
        <f t="shared" si="13"/>
        <v>0.93155183760942684</v>
      </c>
      <c r="J209" s="85">
        <f t="shared" si="14"/>
        <v>1.0183773799154339</v>
      </c>
    </row>
    <row r="210" spans="1:10" x14ac:dyDescent="0.25">
      <c r="A210">
        <v>150</v>
      </c>
      <c r="B210">
        <v>180</v>
      </c>
      <c r="C210">
        <v>130.19244814164301</v>
      </c>
      <c r="D210">
        <v>124.562891990274</v>
      </c>
      <c r="E210">
        <v>128.403289424653</v>
      </c>
      <c r="G210" s="83">
        <f t="shared" si="12"/>
        <v>1.0139339009538373</v>
      </c>
      <c r="H210" s="84">
        <f t="shared" si="13"/>
        <v>0.97009112888316973</v>
      </c>
      <c r="J210" s="85">
        <f t="shared" si="14"/>
        <v>1.04519448819323</v>
      </c>
    </row>
    <row r="211" spans="1:10" x14ac:dyDescent="0.25">
      <c r="A211">
        <v>180</v>
      </c>
      <c r="B211">
        <v>210</v>
      </c>
      <c r="C211">
        <v>124.856319606873</v>
      </c>
      <c r="D211">
        <v>126.92568124733199</v>
      </c>
      <c r="E211">
        <v>124.20162448744399</v>
      </c>
      <c r="G211" s="83">
        <f t="shared" si="12"/>
        <v>1.0052712283122769</v>
      </c>
      <c r="H211" s="84">
        <f t="shared" si="13"/>
        <v>1.0219325372846744</v>
      </c>
      <c r="J211" s="85">
        <f t="shared" si="14"/>
        <v>0.98369627312516406</v>
      </c>
    </row>
    <row r="212" spans="1:10" x14ac:dyDescent="0.25">
      <c r="A212">
        <v>210</v>
      </c>
      <c r="B212">
        <v>240</v>
      </c>
      <c r="C212">
        <v>119.03227530359599</v>
      </c>
      <c r="D212">
        <v>124.581854804835</v>
      </c>
      <c r="E212">
        <v>117.332116481364</v>
      </c>
      <c r="G212" s="83">
        <f t="shared" si="12"/>
        <v>1.0144901402379631</v>
      </c>
      <c r="H212" s="84">
        <f t="shared" si="13"/>
        <v>1.0617881833284963</v>
      </c>
      <c r="J212" s="85">
        <f t="shared" si="14"/>
        <v>0.9554543515993339</v>
      </c>
    </row>
    <row r="213" spans="1:10" x14ac:dyDescent="0.25">
      <c r="A213">
        <v>240</v>
      </c>
      <c r="B213">
        <v>270</v>
      </c>
      <c r="C213">
        <v>110.654244682878</v>
      </c>
      <c r="D213">
        <v>115.15234778752399</v>
      </c>
      <c r="E213">
        <v>108.805240879292</v>
      </c>
      <c r="G213" s="83">
        <f t="shared" si="12"/>
        <v>1.0169937016695481</v>
      </c>
      <c r="H213" s="84">
        <f t="shared" si="13"/>
        <v>1.0583345697039854</v>
      </c>
      <c r="J213" s="85">
        <f t="shared" si="14"/>
        <v>0.96093780812054508</v>
      </c>
    </row>
    <row r="214" spans="1:10" x14ac:dyDescent="0.25">
      <c r="A214">
        <v>270</v>
      </c>
      <c r="B214">
        <v>300</v>
      </c>
      <c r="C214">
        <v>108.761074204903</v>
      </c>
      <c r="D214">
        <v>118.485131274243</v>
      </c>
      <c r="E214">
        <v>101.03743433474899</v>
      </c>
      <c r="G214" s="83">
        <f t="shared" si="12"/>
        <v>1.0764433491508174</v>
      </c>
      <c r="H214" s="84">
        <f t="shared" si="13"/>
        <v>1.1726854710273791</v>
      </c>
      <c r="J214" s="85">
        <f t="shared" si="14"/>
        <v>0.91793014900044356</v>
      </c>
    </row>
    <row r="215" spans="1:10" x14ac:dyDescent="0.25">
      <c r="A215">
        <v>300</v>
      </c>
      <c r="B215">
        <v>360</v>
      </c>
      <c r="C215">
        <v>98.959657999104493</v>
      </c>
      <c r="D215">
        <v>110.02454580199</v>
      </c>
      <c r="E215">
        <v>95.338673602032401</v>
      </c>
      <c r="G215" s="83">
        <f t="shared" si="12"/>
        <v>1.0379802262845295</v>
      </c>
      <c r="H215" s="84">
        <f t="shared" si="13"/>
        <v>1.154038981717536</v>
      </c>
      <c r="J215" s="85">
        <f t="shared" si="14"/>
        <v>0.89943255187075377</v>
      </c>
    </row>
    <row r="216" spans="1:10" x14ac:dyDescent="0.25">
      <c r="A216">
        <v>360</v>
      </c>
      <c r="B216">
        <v>420</v>
      </c>
      <c r="C216">
        <v>98.642654061580203</v>
      </c>
      <c r="D216">
        <v>87.742929429888804</v>
      </c>
      <c r="E216">
        <v>83.539036557641694</v>
      </c>
      <c r="G216" s="83">
        <f t="shared" si="12"/>
        <v>1.1807971234324333</v>
      </c>
      <c r="H216" s="84">
        <f t="shared" si="13"/>
        <v>1.0503224964696167</v>
      </c>
      <c r="J216" s="85">
        <f t="shared" si="14"/>
        <v>1.1242233955774277</v>
      </c>
    </row>
    <row r="217" spans="1:10" x14ac:dyDescent="0.25">
      <c r="A217">
        <v>420</v>
      </c>
      <c r="B217">
        <v>480</v>
      </c>
      <c r="C217">
        <v>94.488793673714994</v>
      </c>
      <c r="D217">
        <v>92.244357449617695</v>
      </c>
      <c r="E217">
        <v>78.282227173675693</v>
      </c>
      <c r="G217" s="83">
        <f t="shared" si="12"/>
        <v>1.207027406924482</v>
      </c>
      <c r="H217" s="84">
        <f t="shared" si="13"/>
        <v>1.1783563240346477</v>
      </c>
      <c r="J217" s="85">
        <f t="shared" si="14"/>
        <v>1.0243314202207239</v>
      </c>
    </row>
    <row r="218" spans="1:10" x14ac:dyDescent="0.25">
      <c r="A218">
        <v>480</v>
      </c>
      <c r="B218">
        <v>540</v>
      </c>
      <c r="C218">
        <v>81.340605620160602</v>
      </c>
      <c r="D218">
        <v>82.935137978553001</v>
      </c>
      <c r="E218">
        <v>68.503391248052793</v>
      </c>
      <c r="G218" s="83">
        <f t="shared" si="12"/>
        <v>1.1873953119433733</v>
      </c>
      <c r="H218" s="84">
        <f t="shared" si="13"/>
        <v>1.2106720042259285</v>
      </c>
      <c r="J218" s="85">
        <f t="shared" si="14"/>
        <v>0.98077374201988132</v>
      </c>
    </row>
    <row r="219" spans="1:10" x14ac:dyDescent="0.25">
      <c r="A219">
        <v>540</v>
      </c>
      <c r="B219">
        <v>600</v>
      </c>
      <c r="C219">
        <v>75.647333339940602</v>
      </c>
      <c r="D219">
        <v>86.459377751290802</v>
      </c>
      <c r="E219">
        <v>64.173563326634294</v>
      </c>
      <c r="G219" s="83">
        <f t="shared" si="12"/>
        <v>1.1787927834847889</v>
      </c>
      <c r="H219" s="84">
        <f t="shared" si="13"/>
        <v>1.3472740684699849</v>
      </c>
      <c r="J219" s="85">
        <f t="shared" si="14"/>
        <v>0.87494653914290077</v>
      </c>
    </row>
    <row r="220" spans="1:10" x14ac:dyDescent="0.25">
      <c r="A220">
        <v>600</v>
      </c>
      <c r="B220">
        <v>900</v>
      </c>
      <c r="C220">
        <v>61.359642952352097</v>
      </c>
      <c r="D220">
        <v>63.645423339798903</v>
      </c>
      <c r="E220">
        <v>53.569691376793898</v>
      </c>
      <c r="G220" s="83">
        <f t="shared" si="12"/>
        <v>1.1454171449442541</v>
      </c>
      <c r="H220" s="84">
        <f t="shared" si="13"/>
        <v>1.1880864291738249</v>
      </c>
      <c r="J220" s="85">
        <f t="shared" si="14"/>
        <v>0.96408570691339157</v>
      </c>
    </row>
    <row r="221" spans="1:10" x14ac:dyDescent="0.25">
      <c r="A221">
        <v>900</v>
      </c>
      <c r="B221">
        <v>1200</v>
      </c>
      <c r="C221">
        <v>47.667216088297003</v>
      </c>
      <c r="D221">
        <v>47.498464147103803</v>
      </c>
      <c r="E221">
        <v>41.467009829084397</v>
      </c>
      <c r="G221" s="83">
        <f t="shared" si="12"/>
        <v>1.1495214216016094</v>
      </c>
      <c r="H221" s="84">
        <f t="shared" si="13"/>
        <v>1.1454518747042384</v>
      </c>
      <c r="J221" s="85">
        <f t="shared" si="14"/>
        <v>1.0035527873210925</v>
      </c>
    </row>
    <row r="222" spans="1:10" x14ac:dyDescent="0.25">
      <c r="A222">
        <v>1200</v>
      </c>
      <c r="B222">
        <v>1500</v>
      </c>
      <c r="C222">
        <v>34.821705277573898</v>
      </c>
      <c r="D222">
        <v>35.672628220874103</v>
      </c>
      <c r="E222">
        <v>35.499563905878297</v>
      </c>
      <c r="G222" s="83">
        <f t="shared" si="12"/>
        <v>0.98090515618440721</v>
      </c>
      <c r="H222" s="84">
        <f t="shared" si="13"/>
        <v>1.0048751110141707</v>
      </c>
      <c r="J222" s="85">
        <f t="shared" si="14"/>
        <v>0.97614633443794641</v>
      </c>
    </row>
    <row r="223" spans="1:10" x14ac:dyDescent="0.25">
      <c r="A223">
        <v>1500</v>
      </c>
      <c r="B223">
        <v>1800</v>
      </c>
      <c r="C223">
        <v>30.2495590132181</v>
      </c>
      <c r="D223">
        <v>34.5427600200521</v>
      </c>
      <c r="E223">
        <v>31.912020953127701</v>
      </c>
      <c r="G223" s="83">
        <f t="shared" si="12"/>
        <v>0.94790483679014181</v>
      </c>
      <c r="H223" s="84">
        <f t="shared" si="13"/>
        <v>1.082437244284479</v>
      </c>
      <c r="J223" s="85">
        <f t="shared" si="14"/>
        <v>0.87571343446957362</v>
      </c>
    </row>
    <row r="224" spans="1:10" x14ac:dyDescent="0.25">
      <c r="A224">
        <v>1800</v>
      </c>
      <c r="B224">
        <v>2100</v>
      </c>
      <c r="C224">
        <v>29.3903691262379</v>
      </c>
      <c r="D224">
        <v>31.783340543793098</v>
      </c>
      <c r="E224">
        <v>30.358782946760801</v>
      </c>
      <c r="G224" s="83">
        <f t="shared" si="12"/>
        <v>0.96810103283055926</v>
      </c>
      <c r="H224" s="84">
        <f t="shared" si="13"/>
        <v>1.0469240680540619</v>
      </c>
      <c r="J224" s="85">
        <f t="shared" si="14"/>
        <v>0.92470988333469817</v>
      </c>
    </row>
    <row r="225" spans="1:10" x14ac:dyDescent="0.25">
      <c r="A225">
        <v>2100</v>
      </c>
      <c r="B225">
        <v>2400</v>
      </c>
      <c r="C225">
        <v>26.634905684791299</v>
      </c>
      <c r="D225">
        <v>22.106089886981302</v>
      </c>
      <c r="E225">
        <v>28.129482884490798</v>
      </c>
      <c r="G225" s="83">
        <f t="shared" si="12"/>
        <v>0.94686794613904779</v>
      </c>
      <c r="H225" s="84">
        <f t="shared" si="13"/>
        <v>0.78586904628700105</v>
      </c>
      <c r="J225" s="85">
        <f t="shared" si="14"/>
        <v>1.2048673384105393</v>
      </c>
    </row>
    <row r="226" spans="1:10" x14ac:dyDescent="0.25">
      <c r="A226">
        <v>2400</v>
      </c>
      <c r="B226">
        <v>2700</v>
      </c>
      <c r="C226">
        <v>24.260018741269899</v>
      </c>
      <c r="D226">
        <v>22.986185684526401</v>
      </c>
      <c r="E226">
        <v>26.511021007624102</v>
      </c>
      <c r="G226" s="83">
        <f t="shared" si="12"/>
        <v>0.91509183046149545</v>
      </c>
      <c r="H226" s="84">
        <f t="shared" si="13"/>
        <v>0.86704264154579258</v>
      </c>
      <c r="J226" s="85">
        <f t="shared" si="14"/>
        <v>1.0554173308362773</v>
      </c>
    </row>
    <row r="227" spans="1:10" x14ac:dyDescent="0.25">
      <c r="A227">
        <v>2700</v>
      </c>
      <c r="B227">
        <v>3000</v>
      </c>
      <c r="C227">
        <v>19.937003505834301</v>
      </c>
      <c r="D227">
        <v>22.2619109821179</v>
      </c>
      <c r="E227">
        <v>24.8617849035092</v>
      </c>
      <c r="G227" s="83">
        <f t="shared" si="12"/>
        <v>0.80191360287330882</v>
      </c>
      <c r="H227" s="84">
        <f t="shared" si="13"/>
        <v>0.89542689989951885</v>
      </c>
      <c r="J227" s="85">
        <f t="shared" si="14"/>
        <v>0.89556568265181258</v>
      </c>
    </row>
    <row r="228" spans="1:10" x14ac:dyDescent="0.25">
      <c r="A228">
        <v>3000</v>
      </c>
      <c r="B228">
        <v>3300</v>
      </c>
      <c r="C228">
        <v>18.444308986915999</v>
      </c>
      <c r="D228">
        <v>21.509165090467</v>
      </c>
      <c r="E228">
        <v>21.9834837653821</v>
      </c>
      <c r="G228" s="83">
        <f t="shared" si="12"/>
        <v>0.83900755602534105</v>
      </c>
      <c r="H228" s="84">
        <f t="shared" si="13"/>
        <v>0.97842386220595201</v>
      </c>
      <c r="J228" s="85">
        <f t="shared" si="14"/>
        <v>0.8575092947280708</v>
      </c>
    </row>
    <row r="229" spans="1:10" x14ac:dyDescent="0.25">
      <c r="A229">
        <v>3300</v>
      </c>
      <c r="B229">
        <v>3600</v>
      </c>
      <c r="C229">
        <v>14.176951856494</v>
      </c>
      <c r="D229">
        <v>18.444254683537299</v>
      </c>
      <c r="E229">
        <v>21.315422459668799</v>
      </c>
      <c r="G229" s="86">
        <f t="shared" si="12"/>
        <v>0.66510302028113233</v>
      </c>
      <c r="H229" s="87">
        <f t="shared" si="13"/>
        <v>0.86530092089124311</v>
      </c>
      <c r="J229" s="88">
        <f t="shared" si="14"/>
        <v>0.76863782786234536</v>
      </c>
    </row>
    <row r="230" spans="1:10" x14ac:dyDescent="0.25">
      <c r="F230" t="s">
        <v>215</v>
      </c>
      <c r="G230" s="89">
        <f>AVERAGE(G220:G229)</f>
        <v>0.93598335481312966</v>
      </c>
      <c r="H230" s="8">
        <f>AVERAGE(H220:H229)</f>
        <v>0.98598380980602829</v>
      </c>
      <c r="J230" s="90">
        <f>AVERAGE(J220:J229)</f>
        <v>0.95262056209657475</v>
      </c>
    </row>
    <row r="232" spans="1:10" x14ac:dyDescent="0.25">
      <c r="A232" s="77" t="s">
        <v>223</v>
      </c>
      <c r="G232" s="78" t="s">
        <v>207</v>
      </c>
      <c r="H232" s="79"/>
      <c r="J232" s="80" t="s">
        <v>208</v>
      </c>
    </row>
    <row r="233" spans="1:10" x14ac:dyDescent="0.25">
      <c r="G233" s="81"/>
      <c r="H233" s="10"/>
      <c r="J233" s="82"/>
    </row>
    <row r="234" spans="1:10" x14ac:dyDescent="0.25">
      <c r="A234" t="s">
        <v>99</v>
      </c>
      <c r="B234" t="s">
        <v>100</v>
      </c>
      <c r="C234" t="s">
        <v>209</v>
      </c>
      <c r="D234" t="s">
        <v>210</v>
      </c>
      <c r="E234" t="s">
        <v>211</v>
      </c>
      <c r="G234" s="81" t="s">
        <v>212</v>
      </c>
      <c r="H234" s="10" t="s">
        <v>213</v>
      </c>
      <c r="J234" s="82" t="s">
        <v>214</v>
      </c>
    </row>
    <row r="235" spans="1:10" x14ac:dyDescent="0.25">
      <c r="A235">
        <v>0</v>
      </c>
      <c r="B235">
        <v>5</v>
      </c>
      <c r="C235" s="16">
        <v>-1.22870087272708E-13</v>
      </c>
      <c r="D235" s="16">
        <v>-9.8411649885637196E-12</v>
      </c>
      <c r="E235" s="16">
        <v>4.1893457488175204E-12</v>
      </c>
      <c r="G235" s="83">
        <f>C235/E235</f>
        <v>-2.9329182798385443E-2</v>
      </c>
      <c r="H235" s="84">
        <f>D235/E235</f>
        <v>-2.3490935288264225</v>
      </c>
      <c r="J235" s="85">
        <f>C235/D235</f>
        <v>1.2485319310822815E-2</v>
      </c>
    </row>
    <row r="236" spans="1:10" x14ac:dyDescent="0.25">
      <c r="A236">
        <v>5</v>
      </c>
      <c r="B236">
        <v>10</v>
      </c>
      <c r="C236" s="16">
        <v>1.33310976482722E-11</v>
      </c>
      <c r="D236" s="16">
        <v>8.9745151156416506E-12</v>
      </c>
      <c r="E236" s="16">
        <v>7.0075887317875997E-7</v>
      </c>
      <c r="G236" s="83">
        <f t="shared" ref="G236:G273" si="15">C236/E236</f>
        <v>1.9023801422306794E-5</v>
      </c>
      <c r="H236" s="84">
        <f t="shared" ref="H236:H273" si="16">D236/E236</f>
        <v>1.2806851913171991E-5</v>
      </c>
      <c r="J236" s="85">
        <f t="shared" ref="J236:J273" si="17">C236/D236</f>
        <v>1.485439321957069</v>
      </c>
    </row>
    <row r="237" spans="1:10" x14ac:dyDescent="0.25">
      <c r="A237">
        <v>10</v>
      </c>
      <c r="B237">
        <v>15</v>
      </c>
      <c r="C237">
        <v>62.318672811520699</v>
      </c>
      <c r="D237">
        <v>57.885648475859902</v>
      </c>
      <c r="E237">
        <v>85.461697151497901</v>
      </c>
      <c r="G237" s="83">
        <f t="shared" si="15"/>
        <v>0.72920003801291733</v>
      </c>
      <c r="H237" s="84">
        <f t="shared" si="16"/>
        <v>0.67732856244647288</v>
      </c>
      <c r="J237" s="85">
        <f t="shared" si="17"/>
        <v>1.07658244232177</v>
      </c>
    </row>
    <row r="238" spans="1:10" x14ac:dyDescent="0.25">
      <c r="A238">
        <v>15</v>
      </c>
      <c r="B238">
        <v>20</v>
      </c>
      <c r="C238">
        <v>100.25733680851199</v>
      </c>
      <c r="D238">
        <v>90.925326982199607</v>
      </c>
      <c r="E238">
        <v>125.349842498968</v>
      </c>
      <c r="G238" s="83">
        <f t="shared" si="15"/>
        <v>0.79982020567227607</v>
      </c>
      <c r="H238" s="84">
        <f t="shared" si="16"/>
        <v>0.72537248686968381</v>
      </c>
      <c r="J238" s="85">
        <f t="shared" si="17"/>
        <v>1.1026337780246784</v>
      </c>
    </row>
    <row r="239" spans="1:10" x14ac:dyDescent="0.25">
      <c r="A239">
        <v>20</v>
      </c>
      <c r="B239">
        <v>25</v>
      </c>
      <c r="C239">
        <v>127.51609378873501</v>
      </c>
      <c r="D239">
        <v>139.002067315061</v>
      </c>
      <c r="E239">
        <v>168.65216259626499</v>
      </c>
      <c r="G239" s="83">
        <f t="shared" si="15"/>
        <v>0.75608928949221199</v>
      </c>
      <c r="H239" s="84">
        <f t="shared" si="16"/>
        <v>0.82419380324115321</v>
      </c>
      <c r="J239" s="85">
        <f t="shared" si="17"/>
        <v>0.91736832589480866</v>
      </c>
    </row>
    <row r="240" spans="1:10" x14ac:dyDescent="0.25">
      <c r="A240">
        <v>25</v>
      </c>
      <c r="B240">
        <v>30</v>
      </c>
      <c r="C240">
        <v>122.299994404923</v>
      </c>
      <c r="D240">
        <v>137.832494751133</v>
      </c>
      <c r="E240">
        <v>168.568402258003</v>
      </c>
      <c r="G240" s="83">
        <f t="shared" si="15"/>
        <v>0.72552146645927318</v>
      </c>
      <c r="H240" s="84">
        <f t="shared" si="16"/>
        <v>0.81766507189273208</v>
      </c>
      <c r="J240" s="85">
        <f t="shared" si="17"/>
        <v>0.8873088644716538</v>
      </c>
    </row>
    <row r="241" spans="1:10" x14ac:dyDescent="0.25">
      <c r="A241">
        <v>30</v>
      </c>
      <c r="B241">
        <v>35</v>
      </c>
      <c r="C241">
        <v>133.29600130118999</v>
      </c>
      <c r="D241">
        <v>138.71055928159501</v>
      </c>
      <c r="E241">
        <v>165.484620699781</v>
      </c>
      <c r="G241" s="83">
        <f t="shared" si="15"/>
        <v>0.80548875622111749</v>
      </c>
      <c r="H241" s="84">
        <f t="shared" si="16"/>
        <v>0.83820815913305335</v>
      </c>
      <c r="J241" s="85">
        <f t="shared" si="17"/>
        <v>0.96096506272883686</v>
      </c>
    </row>
    <row r="242" spans="1:10" x14ac:dyDescent="0.25">
      <c r="A242">
        <v>35</v>
      </c>
      <c r="B242">
        <v>40</v>
      </c>
      <c r="C242">
        <v>146.368799502493</v>
      </c>
      <c r="D242">
        <v>160.88285005136399</v>
      </c>
      <c r="E242">
        <v>171.12287390156999</v>
      </c>
      <c r="G242" s="83">
        <f t="shared" si="15"/>
        <v>0.85534327565515555</v>
      </c>
      <c r="H242" s="84">
        <f t="shared" si="16"/>
        <v>0.94015981839987051</v>
      </c>
      <c r="J242" s="85">
        <f t="shared" si="17"/>
        <v>0.90978497369833278</v>
      </c>
    </row>
    <row r="243" spans="1:10" x14ac:dyDescent="0.25">
      <c r="A243">
        <v>40</v>
      </c>
      <c r="B243">
        <v>45</v>
      </c>
      <c r="C243">
        <v>156.747623600563</v>
      </c>
      <c r="D243">
        <v>159.81906092613599</v>
      </c>
      <c r="E243">
        <v>173.67258785588399</v>
      </c>
      <c r="G243" s="83">
        <f t="shared" si="15"/>
        <v>0.90254671468726222</v>
      </c>
      <c r="H243" s="84">
        <f t="shared" si="16"/>
        <v>0.92023193124038749</v>
      </c>
      <c r="J243" s="85">
        <f t="shared" si="17"/>
        <v>0.98078178342574218</v>
      </c>
    </row>
    <row r="244" spans="1:10" x14ac:dyDescent="0.25">
      <c r="A244">
        <v>45</v>
      </c>
      <c r="B244">
        <v>50</v>
      </c>
      <c r="C244">
        <v>135.468783206925</v>
      </c>
      <c r="D244">
        <v>148.305356924714</v>
      </c>
      <c r="E244">
        <v>171.42903259875899</v>
      </c>
      <c r="G244" s="83">
        <f t="shared" si="15"/>
        <v>0.79023244285580641</v>
      </c>
      <c r="H244" s="84">
        <f t="shared" si="16"/>
        <v>0.86511225477094367</v>
      </c>
      <c r="J244" s="85">
        <f t="shared" si="17"/>
        <v>0.91344497606849506</v>
      </c>
    </row>
    <row r="245" spans="1:10" x14ac:dyDescent="0.25">
      <c r="A245">
        <v>50</v>
      </c>
      <c r="B245">
        <v>55</v>
      </c>
      <c r="C245">
        <v>164.87886627415801</v>
      </c>
      <c r="D245">
        <v>137.77986211447299</v>
      </c>
      <c r="E245">
        <v>172.795383753767</v>
      </c>
      <c r="G245" s="83">
        <f t="shared" si="15"/>
        <v>0.95418559623739718</v>
      </c>
      <c r="H245" s="84">
        <f t="shared" si="16"/>
        <v>0.79735846595768411</v>
      </c>
      <c r="J245" s="85">
        <f t="shared" si="17"/>
        <v>1.1966833450389875</v>
      </c>
    </row>
    <row r="246" spans="1:10" x14ac:dyDescent="0.25">
      <c r="A246">
        <v>55</v>
      </c>
      <c r="B246">
        <v>60</v>
      </c>
      <c r="C246">
        <v>127.396676110485</v>
      </c>
      <c r="D246">
        <v>151.80406051764601</v>
      </c>
      <c r="E246">
        <v>161.952457297997</v>
      </c>
      <c r="G246" s="83">
        <f t="shared" si="15"/>
        <v>0.78663009031145226</v>
      </c>
      <c r="H246" s="84">
        <f t="shared" si="16"/>
        <v>0.93733718555639045</v>
      </c>
      <c r="J246" s="85">
        <f t="shared" si="17"/>
        <v>0.83921784223733698</v>
      </c>
    </row>
    <row r="247" spans="1:10" x14ac:dyDescent="0.25">
      <c r="A247">
        <v>60</v>
      </c>
      <c r="B247">
        <v>70</v>
      </c>
      <c r="C247">
        <v>142.11052305710601</v>
      </c>
      <c r="D247">
        <v>137.853268622651</v>
      </c>
      <c r="E247">
        <v>155.96130547986101</v>
      </c>
      <c r="G247" s="83">
        <f t="shared" si="15"/>
        <v>0.91119090482001941</v>
      </c>
      <c r="H247" s="84">
        <f t="shared" si="16"/>
        <v>0.88389404152847217</v>
      </c>
      <c r="J247" s="85">
        <f t="shared" si="17"/>
        <v>1.0308825062836087</v>
      </c>
    </row>
    <row r="248" spans="1:10" x14ac:dyDescent="0.25">
      <c r="A248">
        <v>70</v>
      </c>
      <c r="B248">
        <v>80</v>
      </c>
      <c r="C248">
        <v>148.17740929328099</v>
      </c>
      <c r="D248">
        <v>147.068351058903</v>
      </c>
      <c r="E248">
        <v>156.26495022849801</v>
      </c>
      <c r="G248" s="83">
        <f t="shared" si="15"/>
        <v>0.94824469003835454</v>
      </c>
      <c r="H248" s="84">
        <f t="shared" si="16"/>
        <v>0.94114739641776801</v>
      </c>
      <c r="J248" s="85">
        <f t="shared" si="17"/>
        <v>1.0075411074265312</v>
      </c>
    </row>
    <row r="249" spans="1:10" x14ac:dyDescent="0.25">
      <c r="A249">
        <v>80</v>
      </c>
      <c r="B249">
        <v>90</v>
      </c>
      <c r="C249">
        <v>158.96370680905</v>
      </c>
      <c r="D249">
        <v>142.619144816682</v>
      </c>
      <c r="E249">
        <v>152.58055529989201</v>
      </c>
      <c r="G249" s="83">
        <f t="shared" si="15"/>
        <v>1.0418346328377959</v>
      </c>
      <c r="H249" s="84">
        <f t="shared" si="16"/>
        <v>0.93471376176583443</v>
      </c>
      <c r="J249" s="85">
        <f t="shared" si="17"/>
        <v>1.1146028607405882</v>
      </c>
    </row>
    <row r="250" spans="1:10" x14ac:dyDescent="0.25">
      <c r="A250">
        <v>90</v>
      </c>
      <c r="B250">
        <v>100</v>
      </c>
      <c r="C250">
        <v>148.788219432284</v>
      </c>
      <c r="D250">
        <v>136.82320265310901</v>
      </c>
      <c r="E250">
        <v>151.992224197192</v>
      </c>
      <c r="G250" s="83">
        <f t="shared" si="15"/>
        <v>0.97891994289950524</v>
      </c>
      <c r="H250" s="84">
        <f t="shared" si="16"/>
        <v>0.90019870013611369</v>
      </c>
      <c r="J250" s="85">
        <f t="shared" si="17"/>
        <v>1.0874487407629989</v>
      </c>
    </row>
    <row r="251" spans="1:10" x14ac:dyDescent="0.25">
      <c r="A251">
        <v>100</v>
      </c>
      <c r="B251">
        <v>110</v>
      </c>
      <c r="C251">
        <v>131.22945768424901</v>
      </c>
      <c r="D251">
        <v>129.04774129224199</v>
      </c>
      <c r="E251">
        <v>138.50637608545</v>
      </c>
      <c r="G251" s="83">
        <f t="shared" si="15"/>
        <v>0.94746149161601356</v>
      </c>
      <c r="H251" s="84">
        <f t="shared" si="16"/>
        <v>0.93170975185017757</v>
      </c>
      <c r="J251" s="85">
        <f t="shared" si="17"/>
        <v>1.01690627336953</v>
      </c>
    </row>
    <row r="252" spans="1:10" x14ac:dyDescent="0.25">
      <c r="A252">
        <v>110</v>
      </c>
      <c r="B252">
        <v>120</v>
      </c>
      <c r="C252">
        <v>153.23502862777499</v>
      </c>
      <c r="D252">
        <v>135.73744401364101</v>
      </c>
      <c r="E252">
        <v>148.786078812759</v>
      </c>
      <c r="G252" s="83">
        <f t="shared" si="15"/>
        <v>1.0299016537737702</v>
      </c>
      <c r="H252" s="84">
        <f t="shared" si="16"/>
        <v>0.91229935688042996</v>
      </c>
      <c r="J252" s="85">
        <f t="shared" si="17"/>
        <v>1.1289075740395962</v>
      </c>
    </row>
    <row r="253" spans="1:10" x14ac:dyDescent="0.25">
      <c r="A253">
        <v>120</v>
      </c>
      <c r="B253">
        <v>150</v>
      </c>
      <c r="C253">
        <v>139.39883841459201</v>
      </c>
      <c r="D253">
        <v>124.83787336776901</v>
      </c>
      <c r="E253">
        <v>133.62891886175501</v>
      </c>
      <c r="G253" s="83">
        <f t="shared" si="15"/>
        <v>1.0431786742120261</v>
      </c>
      <c r="H253" s="84">
        <f t="shared" si="16"/>
        <v>0.93421300143062047</v>
      </c>
      <c r="J253" s="85">
        <f t="shared" si="17"/>
        <v>1.1166390026841198</v>
      </c>
    </row>
    <row r="254" spans="1:10" x14ac:dyDescent="0.25">
      <c r="A254">
        <v>150</v>
      </c>
      <c r="B254">
        <v>180</v>
      </c>
      <c r="C254">
        <v>131.83834379758099</v>
      </c>
      <c r="D254">
        <v>140.64036562441001</v>
      </c>
      <c r="E254">
        <v>123.280333318006</v>
      </c>
      <c r="G254" s="83">
        <f t="shared" si="15"/>
        <v>1.0694191056208397</v>
      </c>
      <c r="H254" s="84">
        <f t="shared" si="16"/>
        <v>1.140817532198126</v>
      </c>
      <c r="J254" s="85">
        <f t="shared" si="17"/>
        <v>0.93741468327567179</v>
      </c>
    </row>
    <row r="255" spans="1:10" x14ac:dyDescent="0.25">
      <c r="A255">
        <v>180</v>
      </c>
      <c r="B255">
        <v>210</v>
      </c>
      <c r="C255">
        <v>118.56062982434401</v>
      </c>
      <c r="D255">
        <v>132.705995936677</v>
      </c>
      <c r="E255">
        <v>117.930938228044</v>
      </c>
      <c r="G255" s="83">
        <f t="shared" si="15"/>
        <v>1.0053394945021328</v>
      </c>
      <c r="H255" s="84">
        <f t="shared" si="16"/>
        <v>1.1252856793190464</v>
      </c>
      <c r="J255" s="85">
        <f t="shared" si="17"/>
        <v>0.89340823666262448</v>
      </c>
    </row>
    <row r="256" spans="1:10" x14ac:dyDescent="0.25">
      <c r="A256">
        <v>210</v>
      </c>
      <c r="B256">
        <v>240</v>
      </c>
      <c r="C256">
        <v>116.80528722310299</v>
      </c>
      <c r="D256">
        <v>116.028781988969</v>
      </c>
      <c r="E256">
        <v>107.925986797935</v>
      </c>
      <c r="G256" s="83">
        <f t="shared" si="15"/>
        <v>1.0822721263766837</v>
      </c>
      <c r="H256" s="84">
        <f t="shared" si="16"/>
        <v>1.0750773324519562</v>
      </c>
      <c r="J256" s="85">
        <f t="shared" si="17"/>
        <v>1.0066923501291931</v>
      </c>
    </row>
    <row r="257" spans="1:10" x14ac:dyDescent="0.25">
      <c r="A257">
        <v>240</v>
      </c>
      <c r="B257">
        <v>270</v>
      </c>
      <c r="C257">
        <v>109.100605703293</v>
      </c>
      <c r="D257">
        <v>122.848196856507</v>
      </c>
      <c r="E257">
        <v>106.284600227082</v>
      </c>
      <c r="G257" s="83">
        <f t="shared" si="15"/>
        <v>1.026494952892465</v>
      </c>
      <c r="H257" s="84">
        <f t="shared" si="16"/>
        <v>1.1558419243619125</v>
      </c>
      <c r="J257" s="85">
        <f t="shared" si="17"/>
        <v>0.88809285357869849</v>
      </c>
    </row>
    <row r="258" spans="1:10" x14ac:dyDescent="0.25">
      <c r="A258">
        <v>270</v>
      </c>
      <c r="B258">
        <v>300</v>
      </c>
      <c r="C258">
        <v>117.90081685996</v>
      </c>
      <c r="D258">
        <v>110.58436358351599</v>
      </c>
      <c r="E258">
        <v>98.328922302713295</v>
      </c>
      <c r="G258" s="83">
        <f t="shared" si="15"/>
        <v>1.1990451445912638</v>
      </c>
      <c r="H258" s="84">
        <f t="shared" si="16"/>
        <v>1.1246371972131797</v>
      </c>
      <c r="J258" s="85">
        <f t="shared" si="17"/>
        <v>1.0661617342574699</v>
      </c>
    </row>
    <row r="259" spans="1:10" x14ac:dyDescent="0.25">
      <c r="A259">
        <v>300</v>
      </c>
      <c r="B259">
        <v>360</v>
      </c>
      <c r="C259">
        <v>101.271457821371</v>
      </c>
      <c r="D259">
        <v>105.496470379881</v>
      </c>
      <c r="E259">
        <v>89.841385018296293</v>
      </c>
      <c r="G259" s="83">
        <f t="shared" si="15"/>
        <v>1.1272250288744654</v>
      </c>
      <c r="H259" s="84">
        <f t="shared" si="16"/>
        <v>1.1742524935295302</v>
      </c>
      <c r="J259" s="85">
        <f t="shared" si="17"/>
        <v>0.95995114771805912</v>
      </c>
    </row>
    <row r="260" spans="1:10" x14ac:dyDescent="0.25">
      <c r="A260">
        <v>360</v>
      </c>
      <c r="B260">
        <v>420</v>
      </c>
      <c r="C260">
        <v>98.155946293619905</v>
      </c>
      <c r="D260">
        <v>89.030399850849506</v>
      </c>
      <c r="E260">
        <v>82.738108941814701</v>
      </c>
      <c r="G260" s="83">
        <f t="shared" si="15"/>
        <v>1.1863450536759035</v>
      </c>
      <c r="H260" s="84">
        <f t="shared" si="16"/>
        <v>1.0760506976713697</v>
      </c>
      <c r="J260" s="85">
        <f t="shared" si="17"/>
        <v>1.1024992188966714</v>
      </c>
    </row>
    <row r="261" spans="1:10" x14ac:dyDescent="0.25">
      <c r="A261">
        <v>420</v>
      </c>
      <c r="B261">
        <v>480</v>
      </c>
      <c r="C261">
        <v>86.223736330658795</v>
      </c>
      <c r="D261">
        <v>91.956833518488594</v>
      </c>
      <c r="E261">
        <v>73.350681910684997</v>
      </c>
      <c r="G261" s="83">
        <f t="shared" si="15"/>
        <v>1.1755001328501431</v>
      </c>
      <c r="H261" s="84">
        <f t="shared" si="16"/>
        <v>1.2536602404113879</v>
      </c>
      <c r="J261" s="85">
        <f t="shared" si="17"/>
        <v>0.93765447364303689</v>
      </c>
    </row>
    <row r="262" spans="1:10" x14ac:dyDescent="0.25">
      <c r="A262">
        <v>480</v>
      </c>
      <c r="B262">
        <v>540</v>
      </c>
      <c r="C262">
        <v>71.314552721251999</v>
      </c>
      <c r="D262">
        <v>77.315914840754303</v>
      </c>
      <c r="E262">
        <v>69.020150884617294</v>
      </c>
      <c r="G262" s="83">
        <f t="shared" si="15"/>
        <v>1.0332424923334391</v>
      </c>
      <c r="H262" s="84">
        <f t="shared" si="16"/>
        <v>1.1201933616460105</v>
      </c>
      <c r="J262" s="85">
        <f t="shared" si="17"/>
        <v>0.92237869613438372</v>
      </c>
    </row>
    <row r="263" spans="1:10" x14ac:dyDescent="0.25">
      <c r="A263">
        <v>540</v>
      </c>
      <c r="B263">
        <v>600</v>
      </c>
      <c r="C263">
        <v>70.232612600053201</v>
      </c>
      <c r="D263">
        <v>74.812399800431606</v>
      </c>
      <c r="E263">
        <v>63.562384497231903</v>
      </c>
      <c r="G263" s="83">
        <f t="shared" si="15"/>
        <v>1.1049398658590566</v>
      </c>
      <c r="H263" s="84">
        <f t="shared" si="16"/>
        <v>1.1769917128217497</v>
      </c>
      <c r="J263" s="85">
        <f t="shared" si="17"/>
        <v>0.93878304649235456</v>
      </c>
    </row>
    <row r="264" spans="1:10" x14ac:dyDescent="0.25">
      <c r="A264">
        <v>600</v>
      </c>
      <c r="B264">
        <v>900</v>
      </c>
      <c r="C264">
        <v>59.286252877013197</v>
      </c>
      <c r="D264">
        <v>62.477012586979001</v>
      </c>
      <c r="E264">
        <v>52.5645574293859</v>
      </c>
      <c r="G264" s="83">
        <f t="shared" si="15"/>
        <v>1.1278750507251407</v>
      </c>
      <c r="H264" s="84">
        <f t="shared" si="16"/>
        <v>1.1885767833375043</v>
      </c>
      <c r="J264" s="85">
        <f t="shared" si="17"/>
        <v>0.94892906082019035</v>
      </c>
    </row>
    <row r="265" spans="1:10" x14ac:dyDescent="0.25">
      <c r="A265">
        <v>900</v>
      </c>
      <c r="B265">
        <v>1200</v>
      </c>
      <c r="C265">
        <v>49.027796864071597</v>
      </c>
      <c r="D265">
        <v>44.814730080149701</v>
      </c>
      <c r="E265">
        <v>45.334380349499803</v>
      </c>
      <c r="G265" s="83">
        <f t="shared" si="15"/>
        <v>1.0814705414764216</v>
      </c>
      <c r="H265" s="84">
        <f t="shared" si="16"/>
        <v>0.98853739115117656</v>
      </c>
      <c r="J265" s="85">
        <f t="shared" si="17"/>
        <v>1.094010758881889</v>
      </c>
    </row>
    <row r="266" spans="1:10" x14ac:dyDescent="0.25">
      <c r="A266">
        <v>1200</v>
      </c>
      <c r="B266">
        <v>1500</v>
      </c>
      <c r="C266">
        <v>41.322245698041698</v>
      </c>
      <c r="D266">
        <v>40.037563784344897</v>
      </c>
      <c r="E266">
        <v>41.678721529044203</v>
      </c>
      <c r="G266" s="83">
        <f t="shared" si="15"/>
        <v>0.99144705456586302</v>
      </c>
      <c r="H266" s="84">
        <f t="shared" si="16"/>
        <v>0.96062360637536226</v>
      </c>
      <c r="J266" s="85">
        <f t="shared" si="17"/>
        <v>1.0320869151933547</v>
      </c>
    </row>
    <row r="267" spans="1:10" x14ac:dyDescent="0.25">
      <c r="A267">
        <v>1500</v>
      </c>
      <c r="B267">
        <v>1800</v>
      </c>
      <c r="C267">
        <v>37.123113578247001</v>
      </c>
      <c r="D267">
        <v>41.523010539447903</v>
      </c>
      <c r="E267">
        <v>38.849972707524302</v>
      </c>
      <c r="G267" s="83">
        <f t="shared" si="15"/>
        <v>0.95555057033687829</v>
      </c>
      <c r="H267" s="84">
        <f t="shared" si="16"/>
        <v>1.0688041109332851</v>
      </c>
      <c r="J267" s="85">
        <f t="shared" si="17"/>
        <v>0.89403713979214272</v>
      </c>
    </row>
    <row r="268" spans="1:10" x14ac:dyDescent="0.25">
      <c r="A268">
        <v>1800</v>
      </c>
      <c r="B268">
        <v>2100</v>
      </c>
      <c r="C268">
        <v>34.185541873289999</v>
      </c>
      <c r="D268">
        <v>32.110211421075199</v>
      </c>
      <c r="E268">
        <v>36.362735316982103</v>
      </c>
      <c r="G268" s="83">
        <f t="shared" si="15"/>
        <v>0.94012569668609847</v>
      </c>
      <c r="H268" s="84">
        <f t="shared" si="16"/>
        <v>0.8830526950506693</v>
      </c>
      <c r="J268" s="85">
        <f t="shared" si="17"/>
        <v>1.0646314789086901</v>
      </c>
    </row>
    <row r="269" spans="1:10" x14ac:dyDescent="0.25">
      <c r="A269">
        <v>2100</v>
      </c>
      <c r="B269">
        <v>2400</v>
      </c>
      <c r="C269">
        <v>34.8817337535042</v>
      </c>
      <c r="D269">
        <v>31.513662997980799</v>
      </c>
      <c r="E269">
        <v>35.820769267199701</v>
      </c>
      <c r="G269" s="83">
        <f t="shared" si="15"/>
        <v>0.97378516617856792</v>
      </c>
      <c r="H269" s="84">
        <f t="shared" si="16"/>
        <v>0.87975952618184483</v>
      </c>
      <c r="J269" s="85">
        <f t="shared" si="17"/>
        <v>1.1068765238664642</v>
      </c>
    </row>
    <row r="270" spans="1:10" x14ac:dyDescent="0.25">
      <c r="A270">
        <v>2400</v>
      </c>
      <c r="B270">
        <v>2700</v>
      </c>
      <c r="C270">
        <v>30.360613057755199</v>
      </c>
      <c r="D270">
        <v>29.654198461906699</v>
      </c>
      <c r="E270">
        <v>32.301142513744701</v>
      </c>
      <c r="G270" s="83">
        <f t="shared" si="15"/>
        <v>0.9399238136804674</v>
      </c>
      <c r="H270" s="84">
        <f t="shared" si="16"/>
        <v>0.91805416632827519</v>
      </c>
      <c r="J270" s="85">
        <f t="shared" si="17"/>
        <v>1.0238217396688685</v>
      </c>
    </row>
    <row r="271" spans="1:10" x14ac:dyDescent="0.25">
      <c r="A271">
        <v>2700</v>
      </c>
      <c r="B271">
        <v>3000</v>
      </c>
      <c r="C271">
        <v>30.471714301813499</v>
      </c>
      <c r="D271">
        <v>27.955463448313498</v>
      </c>
      <c r="E271">
        <v>33.295314885878298</v>
      </c>
      <c r="G271" s="83">
        <f t="shared" si="15"/>
        <v>0.91519525813938507</v>
      </c>
      <c r="H271" s="84">
        <f t="shared" si="16"/>
        <v>0.8396215366676224</v>
      </c>
      <c r="J271" s="85">
        <f t="shared" si="17"/>
        <v>1.0900092698571162</v>
      </c>
    </row>
    <row r="272" spans="1:10" x14ac:dyDescent="0.25">
      <c r="A272">
        <v>3000</v>
      </c>
      <c r="B272">
        <v>3300</v>
      </c>
      <c r="C272">
        <v>25.490547595349899</v>
      </c>
      <c r="D272">
        <v>24.0671916172663</v>
      </c>
      <c r="E272">
        <v>28.857593089808098</v>
      </c>
      <c r="G272" s="83">
        <f t="shared" si="15"/>
        <v>0.88332202606157861</v>
      </c>
      <c r="H272" s="84">
        <f t="shared" si="16"/>
        <v>0.83399857854972426</v>
      </c>
      <c r="J272" s="85">
        <f t="shared" si="17"/>
        <v>1.0591409251531638</v>
      </c>
    </row>
    <row r="273" spans="1:10" x14ac:dyDescent="0.25">
      <c r="A273">
        <v>3300</v>
      </c>
      <c r="B273">
        <v>3600</v>
      </c>
      <c r="C273">
        <v>25.5278961348411</v>
      </c>
      <c r="D273">
        <v>22.038171057662499</v>
      </c>
      <c r="E273">
        <v>31.2198301492773</v>
      </c>
      <c r="G273" s="86">
        <f t="shared" si="15"/>
        <v>0.81768209541114489</v>
      </c>
      <c r="H273" s="87">
        <f t="shared" si="16"/>
        <v>0.70590297744373398</v>
      </c>
      <c r="J273" s="88">
        <f t="shared" si="17"/>
        <v>1.1583491238019614</v>
      </c>
    </row>
    <row r="274" spans="1:10" x14ac:dyDescent="0.25">
      <c r="F274" t="s">
        <v>215</v>
      </c>
      <c r="G274" s="89">
        <f>AVERAGE(G264:G273)</f>
        <v>0.9626377273261546</v>
      </c>
      <c r="H274" s="8">
        <f>AVERAGE(H264:H273)</f>
        <v>0.9266931372019197</v>
      </c>
      <c r="J274" s="90">
        <f>AVERAGE(J264:J273)</f>
        <v>1.0471892935943843</v>
      </c>
    </row>
    <row r="276" spans="1:10" x14ac:dyDescent="0.25">
      <c r="A276" s="77" t="s">
        <v>224</v>
      </c>
      <c r="G276" s="78" t="s">
        <v>207</v>
      </c>
      <c r="H276" s="79"/>
      <c r="J276" s="80" t="s">
        <v>208</v>
      </c>
    </row>
    <row r="277" spans="1:10" x14ac:dyDescent="0.25">
      <c r="G277" s="81"/>
      <c r="H277" s="10"/>
      <c r="J277" s="82"/>
    </row>
    <row r="278" spans="1:10" x14ac:dyDescent="0.25">
      <c r="A278" t="s">
        <v>99</v>
      </c>
      <c r="B278" t="s">
        <v>100</v>
      </c>
      <c r="C278" t="s">
        <v>209</v>
      </c>
      <c r="D278" t="s">
        <v>210</v>
      </c>
      <c r="E278" t="s">
        <v>211</v>
      </c>
      <c r="G278" s="81" t="s">
        <v>212</v>
      </c>
      <c r="H278" s="10" t="s">
        <v>213</v>
      </c>
      <c r="J278" s="82" t="s">
        <v>214</v>
      </c>
    </row>
    <row r="279" spans="1:10" x14ac:dyDescent="0.25">
      <c r="A279">
        <v>0</v>
      </c>
      <c r="B279">
        <v>5</v>
      </c>
      <c r="C279" s="16">
        <v>7.1243011735834596E-11</v>
      </c>
      <c r="D279" s="16">
        <v>-2.8680870877577699E-11</v>
      </c>
      <c r="E279" s="16">
        <v>1.0120287677631401E-11</v>
      </c>
      <c r="G279" s="83">
        <f>C279/E279</f>
        <v>7.0396231811968262</v>
      </c>
      <c r="H279" s="84">
        <f>D279/E279</f>
        <v>-2.83399758891936</v>
      </c>
      <c r="J279" s="85">
        <f>C279/D279</f>
        <v>-2.483990532921069</v>
      </c>
    </row>
    <row r="280" spans="1:10" x14ac:dyDescent="0.25">
      <c r="A280">
        <v>5</v>
      </c>
      <c r="B280">
        <v>10</v>
      </c>
      <c r="C280" s="16">
        <v>5.5781605782068998E-6</v>
      </c>
      <c r="D280" s="16">
        <v>7.5500455129634801E-6</v>
      </c>
      <c r="E280" s="16">
        <v>2.31498422699731E-4</v>
      </c>
      <c r="G280" s="83">
        <f t="shared" ref="G280:G317" si="18">C280/E280</f>
        <v>2.4095890214518433E-2</v>
      </c>
      <c r="H280" s="84">
        <f t="shared" ref="H280:H317" si="19">D280/E280</f>
        <v>3.261380973967324E-2</v>
      </c>
      <c r="J280" s="85">
        <f t="shared" ref="J280:J317" si="20">C280/D280</f>
        <v>0.73882476186788004</v>
      </c>
    </row>
    <row r="281" spans="1:10" x14ac:dyDescent="0.25">
      <c r="A281">
        <v>10</v>
      </c>
      <c r="B281">
        <v>15</v>
      </c>
      <c r="C281">
        <v>80.345614764727102</v>
      </c>
      <c r="D281">
        <v>65.970996638766806</v>
      </c>
      <c r="E281">
        <v>101.732027008207</v>
      </c>
      <c r="G281" s="83">
        <f t="shared" si="18"/>
        <v>0.78977699675880242</v>
      </c>
      <c r="H281" s="84">
        <f t="shared" si="19"/>
        <v>0.64847814969267004</v>
      </c>
      <c r="J281" s="85">
        <f t="shared" si="20"/>
        <v>1.2178929962915443</v>
      </c>
    </row>
    <row r="282" spans="1:10" x14ac:dyDescent="0.25">
      <c r="A282">
        <v>15</v>
      </c>
      <c r="B282">
        <v>20</v>
      </c>
      <c r="C282">
        <v>95.605487350503097</v>
      </c>
      <c r="D282">
        <v>69.534095109691506</v>
      </c>
      <c r="E282">
        <v>105.83994670654501</v>
      </c>
      <c r="G282" s="83">
        <f t="shared" si="18"/>
        <v>0.90330248951826975</v>
      </c>
      <c r="H282" s="84">
        <f t="shared" si="19"/>
        <v>0.65697401853842397</v>
      </c>
      <c r="J282" s="85">
        <f t="shared" si="20"/>
        <v>1.3749440069606633</v>
      </c>
    </row>
    <row r="283" spans="1:10" x14ac:dyDescent="0.25">
      <c r="A283">
        <v>20</v>
      </c>
      <c r="B283">
        <v>25</v>
      </c>
      <c r="C283">
        <v>72.131954495123694</v>
      </c>
      <c r="D283">
        <v>94.859978284142102</v>
      </c>
      <c r="E283">
        <v>115.92144215184901</v>
      </c>
      <c r="G283" s="83">
        <f t="shared" si="18"/>
        <v>0.62224859487717432</v>
      </c>
      <c r="H283" s="84">
        <f t="shared" si="19"/>
        <v>0.81831261346699036</v>
      </c>
      <c r="J283" s="85">
        <f t="shared" si="20"/>
        <v>0.76040450145435157</v>
      </c>
    </row>
    <row r="284" spans="1:10" x14ac:dyDescent="0.25">
      <c r="A284">
        <v>25</v>
      </c>
      <c r="B284">
        <v>30</v>
      </c>
      <c r="C284">
        <v>142.84629960098599</v>
      </c>
      <c r="D284">
        <v>100.09262957912701</v>
      </c>
      <c r="E284">
        <v>149.03347002367201</v>
      </c>
      <c r="G284" s="83">
        <f t="shared" si="18"/>
        <v>0.95848469191716956</v>
      </c>
      <c r="H284" s="84">
        <f t="shared" si="19"/>
        <v>0.67161174978498861</v>
      </c>
      <c r="J284" s="85">
        <f t="shared" si="20"/>
        <v>1.4271410412697829</v>
      </c>
    </row>
    <row r="285" spans="1:10" x14ac:dyDescent="0.25">
      <c r="A285">
        <v>30</v>
      </c>
      <c r="B285">
        <v>35</v>
      </c>
      <c r="C285">
        <v>126.794824562381</v>
      </c>
      <c r="D285">
        <v>127.100424980258</v>
      </c>
      <c r="E285">
        <v>146.580337447571</v>
      </c>
      <c r="G285" s="83">
        <f t="shared" si="18"/>
        <v>0.86501932503554979</v>
      </c>
      <c r="H285" s="84">
        <f t="shared" si="19"/>
        <v>0.86710419141802975</v>
      </c>
      <c r="J285" s="85">
        <f t="shared" si="20"/>
        <v>0.9975955987721955</v>
      </c>
    </row>
    <row r="286" spans="1:10" x14ac:dyDescent="0.25">
      <c r="A286">
        <v>35</v>
      </c>
      <c r="B286">
        <v>40</v>
      </c>
      <c r="C286">
        <v>125.221559503514</v>
      </c>
      <c r="D286">
        <v>126.612428949651</v>
      </c>
      <c r="E286">
        <v>160.448781719826</v>
      </c>
      <c r="G286" s="83">
        <f t="shared" si="18"/>
        <v>0.78044568591473995</v>
      </c>
      <c r="H286" s="84">
        <f t="shared" si="19"/>
        <v>0.7891143054656552</v>
      </c>
      <c r="J286" s="85">
        <f t="shared" si="20"/>
        <v>0.98901474793845001</v>
      </c>
    </row>
    <row r="287" spans="1:10" x14ac:dyDescent="0.25">
      <c r="A287">
        <v>40</v>
      </c>
      <c r="B287">
        <v>45</v>
      </c>
      <c r="C287">
        <v>139.99290499662601</v>
      </c>
      <c r="D287">
        <v>118.57697732128</v>
      </c>
      <c r="E287">
        <v>150.65894522808401</v>
      </c>
      <c r="G287" s="83">
        <f t="shared" si="18"/>
        <v>0.92920406939454825</v>
      </c>
      <c r="H287" s="84">
        <f t="shared" si="19"/>
        <v>0.7870556716148861</v>
      </c>
      <c r="J287" s="85">
        <f t="shared" si="20"/>
        <v>1.180607805656239</v>
      </c>
    </row>
    <row r="288" spans="1:10" x14ac:dyDescent="0.25">
      <c r="A288">
        <v>45</v>
      </c>
      <c r="B288">
        <v>50</v>
      </c>
      <c r="C288">
        <v>150.20433014723201</v>
      </c>
      <c r="D288">
        <v>145.88771039470799</v>
      </c>
      <c r="E288">
        <v>150.97800544770001</v>
      </c>
      <c r="G288" s="83">
        <f t="shared" si="18"/>
        <v>0.99487557609352573</v>
      </c>
      <c r="H288" s="84">
        <f t="shared" si="19"/>
        <v>0.96628452576322221</v>
      </c>
      <c r="J288" s="85">
        <f t="shared" si="20"/>
        <v>1.0295886455469425</v>
      </c>
    </row>
    <row r="289" spans="1:10" x14ac:dyDescent="0.25">
      <c r="A289">
        <v>50</v>
      </c>
      <c r="B289">
        <v>55</v>
      </c>
      <c r="C289">
        <v>155.484390012137</v>
      </c>
      <c r="D289">
        <v>139.371469604189</v>
      </c>
      <c r="E289">
        <v>149.29833584143901</v>
      </c>
      <c r="G289" s="83">
        <f t="shared" si="18"/>
        <v>1.0414341803331808</v>
      </c>
      <c r="H289" s="84">
        <f t="shared" si="19"/>
        <v>0.93350986679588477</v>
      </c>
      <c r="J289" s="85">
        <f t="shared" si="20"/>
        <v>1.1156113260031499</v>
      </c>
    </row>
    <row r="290" spans="1:10" x14ac:dyDescent="0.25">
      <c r="A290">
        <v>55</v>
      </c>
      <c r="B290">
        <v>60</v>
      </c>
      <c r="C290">
        <v>136.24357683740899</v>
      </c>
      <c r="D290">
        <v>132.68849146812801</v>
      </c>
      <c r="E290">
        <v>149.17828295985399</v>
      </c>
      <c r="G290" s="83">
        <f t="shared" si="18"/>
        <v>0.91329363855242984</v>
      </c>
      <c r="H290" s="84">
        <f t="shared" si="19"/>
        <v>0.88946251984839098</v>
      </c>
      <c r="J290" s="85">
        <f t="shared" si="20"/>
        <v>1.0267927182677703</v>
      </c>
    </row>
    <row r="291" spans="1:10" x14ac:dyDescent="0.25">
      <c r="A291">
        <v>60</v>
      </c>
      <c r="B291">
        <v>70</v>
      </c>
      <c r="C291">
        <v>126.691658943563</v>
      </c>
      <c r="D291">
        <v>119.662429509663</v>
      </c>
      <c r="E291">
        <v>135.05955525882999</v>
      </c>
      <c r="G291" s="83">
        <f t="shared" si="18"/>
        <v>0.93804291522187644</v>
      </c>
      <c r="H291" s="84">
        <f t="shared" si="19"/>
        <v>0.88599750887925166</v>
      </c>
      <c r="J291" s="85">
        <f t="shared" si="20"/>
        <v>1.0587421587770152</v>
      </c>
    </row>
    <row r="292" spans="1:10" x14ac:dyDescent="0.25">
      <c r="A292">
        <v>70</v>
      </c>
      <c r="B292">
        <v>80</v>
      </c>
      <c r="C292">
        <v>121.944382162325</v>
      </c>
      <c r="D292">
        <v>115.534521737753</v>
      </c>
      <c r="E292">
        <v>135.27213616257399</v>
      </c>
      <c r="G292" s="83">
        <f t="shared" si="18"/>
        <v>0.90147450629277193</v>
      </c>
      <c r="H292" s="84">
        <f t="shared" si="19"/>
        <v>0.85408957835115618</v>
      </c>
      <c r="J292" s="85">
        <f t="shared" si="20"/>
        <v>1.0554800446495245</v>
      </c>
    </row>
    <row r="293" spans="1:10" x14ac:dyDescent="0.25">
      <c r="A293">
        <v>80</v>
      </c>
      <c r="B293">
        <v>90</v>
      </c>
      <c r="C293">
        <v>132.13176572016201</v>
      </c>
      <c r="D293">
        <v>116.689723077195</v>
      </c>
      <c r="E293">
        <v>132.75514011640999</v>
      </c>
      <c r="G293" s="83">
        <f t="shared" si="18"/>
        <v>0.99530432949186476</v>
      </c>
      <c r="H293" s="84">
        <f t="shared" si="19"/>
        <v>0.87898459505878579</v>
      </c>
      <c r="J293" s="85">
        <f t="shared" si="20"/>
        <v>1.1323342127802589</v>
      </c>
    </row>
    <row r="294" spans="1:10" x14ac:dyDescent="0.25">
      <c r="A294">
        <v>90</v>
      </c>
      <c r="B294">
        <v>100</v>
      </c>
      <c r="C294">
        <v>127.35024977466</v>
      </c>
      <c r="D294">
        <v>119.36043061165999</v>
      </c>
      <c r="E294">
        <v>128.51741520986499</v>
      </c>
      <c r="G294" s="83">
        <f t="shared" si="18"/>
        <v>0.99091823132842305</v>
      </c>
      <c r="H294" s="84">
        <f t="shared" si="19"/>
        <v>0.92874907588787148</v>
      </c>
      <c r="J294" s="85">
        <f t="shared" si="20"/>
        <v>1.0669385919777294</v>
      </c>
    </row>
    <row r="295" spans="1:10" x14ac:dyDescent="0.25">
      <c r="A295">
        <v>100</v>
      </c>
      <c r="B295">
        <v>110</v>
      </c>
      <c r="C295">
        <v>129.36079624100299</v>
      </c>
      <c r="D295">
        <v>124.51464277010901</v>
      </c>
      <c r="E295">
        <v>125.103835882027</v>
      </c>
      <c r="G295" s="83">
        <f t="shared" si="18"/>
        <v>1.0340274167371679</v>
      </c>
      <c r="H295" s="84">
        <f t="shared" si="19"/>
        <v>0.99529036733554999</v>
      </c>
      <c r="J295" s="85">
        <f t="shared" si="20"/>
        <v>1.0389203499530688</v>
      </c>
    </row>
    <row r="296" spans="1:10" x14ac:dyDescent="0.25">
      <c r="A296">
        <v>110</v>
      </c>
      <c r="B296">
        <v>120</v>
      </c>
      <c r="C296">
        <v>129.819669541324</v>
      </c>
      <c r="D296">
        <v>117.16350999813901</v>
      </c>
      <c r="E296">
        <v>127.755936503366</v>
      </c>
      <c r="G296" s="83">
        <f t="shared" si="18"/>
        <v>1.0161537153923461</v>
      </c>
      <c r="H296" s="84">
        <f t="shared" si="19"/>
        <v>0.9170885768979673</v>
      </c>
      <c r="J296" s="85">
        <f t="shared" si="20"/>
        <v>1.1080213416565108</v>
      </c>
    </row>
    <row r="297" spans="1:10" x14ac:dyDescent="0.25">
      <c r="A297">
        <v>120</v>
      </c>
      <c r="B297">
        <v>150</v>
      </c>
      <c r="C297">
        <v>119.66904122929201</v>
      </c>
      <c r="D297">
        <v>123.679907201056</v>
      </c>
      <c r="E297">
        <v>114.027371106505</v>
      </c>
      <c r="G297" s="83">
        <f t="shared" si="18"/>
        <v>1.0494764552408871</v>
      </c>
      <c r="H297" s="84">
        <f t="shared" si="19"/>
        <v>1.0846510447525379</v>
      </c>
      <c r="J297" s="85">
        <f t="shared" si="20"/>
        <v>0.9675705936191894</v>
      </c>
    </row>
    <row r="298" spans="1:10" x14ac:dyDescent="0.25">
      <c r="A298">
        <v>150</v>
      </c>
      <c r="B298">
        <v>180</v>
      </c>
      <c r="C298">
        <v>124.54578074666099</v>
      </c>
      <c r="D298">
        <v>108.344670735064</v>
      </c>
      <c r="E298">
        <v>107.795267625725</v>
      </c>
      <c r="G298" s="83">
        <f t="shared" si="18"/>
        <v>1.1553919155254133</v>
      </c>
      <c r="H298" s="84">
        <f t="shared" si="19"/>
        <v>1.0050967275413849</v>
      </c>
      <c r="J298" s="85">
        <f t="shared" si="20"/>
        <v>1.1495330587252759</v>
      </c>
    </row>
    <row r="299" spans="1:10" x14ac:dyDescent="0.25">
      <c r="A299">
        <v>180</v>
      </c>
      <c r="B299">
        <v>210</v>
      </c>
      <c r="C299">
        <v>114.946749838549</v>
      </c>
      <c r="D299">
        <v>108.14627675148201</v>
      </c>
      <c r="E299">
        <v>105.70578546713401</v>
      </c>
      <c r="G299" s="83">
        <f t="shared" si="18"/>
        <v>1.0874215572078425</v>
      </c>
      <c r="H299" s="84">
        <f t="shared" si="19"/>
        <v>1.0230875847860457</v>
      </c>
      <c r="J299" s="85">
        <f t="shared" si="20"/>
        <v>1.0628821748777755</v>
      </c>
    </row>
    <row r="300" spans="1:10" x14ac:dyDescent="0.25">
      <c r="A300">
        <v>210</v>
      </c>
      <c r="B300">
        <v>240</v>
      </c>
      <c r="C300">
        <v>109.272418448891</v>
      </c>
      <c r="D300">
        <v>95.408000131112303</v>
      </c>
      <c r="E300">
        <v>99.492583038233406</v>
      </c>
      <c r="G300" s="83">
        <f t="shared" si="18"/>
        <v>1.098297130419253</v>
      </c>
      <c r="H300" s="84">
        <f t="shared" si="19"/>
        <v>0.95894585523474185</v>
      </c>
      <c r="J300" s="85">
        <f t="shared" si="20"/>
        <v>1.1453171463475373</v>
      </c>
    </row>
    <row r="301" spans="1:10" x14ac:dyDescent="0.25">
      <c r="A301">
        <v>240</v>
      </c>
      <c r="B301">
        <v>270</v>
      </c>
      <c r="C301">
        <v>120.60186961676401</v>
      </c>
      <c r="D301">
        <v>99.050146355162994</v>
      </c>
      <c r="E301">
        <v>90.417619962296797</v>
      </c>
      <c r="G301" s="83">
        <f t="shared" si="18"/>
        <v>1.3338314995136316</v>
      </c>
      <c r="H301" s="84">
        <f t="shared" si="19"/>
        <v>1.0954739396642588</v>
      </c>
      <c r="J301" s="85">
        <f t="shared" si="20"/>
        <v>1.2175839618078226</v>
      </c>
    </row>
    <row r="302" spans="1:10" x14ac:dyDescent="0.25">
      <c r="A302">
        <v>270</v>
      </c>
      <c r="B302">
        <v>300</v>
      </c>
      <c r="C302">
        <v>104.318148601063</v>
      </c>
      <c r="D302">
        <v>98.925774525930393</v>
      </c>
      <c r="E302">
        <v>85.552742041731193</v>
      </c>
      <c r="G302" s="83">
        <f t="shared" si="18"/>
        <v>1.2193431339720047</v>
      </c>
      <c r="H302" s="84">
        <f t="shared" si="19"/>
        <v>1.15631331229192</v>
      </c>
      <c r="J302" s="85">
        <f t="shared" si="20"/>
        <v>1.0545092934674891</v>
      </c>
    </row>
    <row r="303" spans="1:10" x14ac:dyDescent="0.25">
      <c r="A303">
        <v>300</v>
      </c>
      <c r="B303">
        <v>360</v>
      </c>
      <c r="C303">
        <v>91.818825873095307</v>
      </c>
      <c r="D303">
        <v>96.534404981670605</v>
      </c>
      <c r="E303">
        <v>77.277798488622906</v>
      </c>
      <c r="G303" s="83">
        <f t="shared" si="18"/>
        <v>1.1881656526047799</v>
      </c>
      <c r="H303" s="84">
        <f t="shared" si="19"/>
        <v>1.2491867893452311</v>
      </c>
      <c r="J303" s="85">
        <f t="shared" si="20"/>
        <v>0.95115131118826846</v>
      </c>
    </row>
    <row r="304" spans="1:10" x14ac:dyDescent="0.25">
      <c r="A304">
        <v>360</v>
      </c>
      <c r="B304">
        <v>420</v>
      </c>
      <c r="C304">
        <v>93.366812429911505</v>
      </c>
      <c r="D304">
        <v>88.199282579611193</v>
      </c>
      <c r="E304">
        <v>76.813624190339098</v>
      </c>
      <c r="G304" s="83">
        <f t="shared" si="18"/>
        <v>1.2154980762078704</v>
      </c>
      <c r="H304" s="84">
        <f t="shared" si="19"/>
        <v>1.1482244655070457</v>
      </c>
      <c r="J304" s="85">
        <f t="shared" si="20"/>
        <v>1.0585892503789467</v>
      </c>
    </row>
    <row r="305" spans="1:10" x14ac:dyDescent="0.25">
      <c r="A305">
        <v>420</v>
      </c>
      <c r="B305">
        <v>480</v>
      </c>
      <c r="C305">
        <v>78.475489599576804</v>
      </c>
      <c r="D305">
        <v>73.174906900925805</v>
      </c>
      <c r="E305">
        <v>69.175108683998602</v>
      </c>
      <c r="G305" s="83">
        <f t="shared" si="18"/>
        <v>1.134446928852163</v>
      </c>
      <c r="H305" s="84">
        <f t="shared" si="19"/>
        <v>1.057821350671075</v>
      </c>
      <c r="J305" s="85">
        <f t="shared" si="20"/>
        <v>1.0724371635460725</v>
      </c>
    </row>
    <row r="306" spans="1:10" x14ac:dyDescent="0.25">
      <c r="A306">
        <v>480</v>
      </c>
      <c r="B306">
        <v>540</v>
      </c>
      <c r="C306">
        <v>82.713342847410601</v>
      </c>
      <c r="D306">
        <v>75.600626086417904</v>
      </c>
      <c r="E306">
        <v>60.793451443910598</v>
      </c>
      <c r="G306" s="83">
        <f t="shared" si="18"/>
        <v>1.3605633646861419</v>
      </c>
      <c r="H306" s="84">
        <f t="shared" si="19"/>
        <v>1.2435652901886767</v>
      </c>
      <c r="J306" s="85">
        <f t="shared" si="20"/>
        <v>1.0940827758868328</v>
      </c>
    </row>
    <row r="307" spans="1:10" x14ac:dyDescent="0.25">
      <c r="A307">
        <v>540</v>
      </c>
      <c r="B307">
        <v>600</v>
      </c>
      <c r="C307">
        <v>70.989482665920306</v>
      </c>
      <c r="D307">
        <v>68.436883518574902</v>
      </c>
      <c r="E307">
        <v>59.114568647195497</v>
      </c>
      <c r="G307" s="83">
        <f t="shared" si="18"/>
        <v>1.2008796526892729</v>
      </c>
      <c r="H307" s="84">
        <f t="shared" si="19"/>
        <v>1.1576991101299641</v>
      </c>
      <c r="J307" s="85">
        <f t="shared" si="20"/>
        <v>1.0372985883650383</v>
      </c>
    </row>
    <row r="308" spans="1:10" x14ac:dyDescent="0.25">
      <c r="A308">
        <v>600</v>
      </c>
      <c r="B308">
        <v>900</v>
      </c>
      <c r="C308">
        <v>60.852252221650502</v>
      </c>
      <c r="D308">
        <v>63.068089207334602</v>
      </c>
      <c r="E308">
        <v>48.877059064300397</v>
      </c>
      <c r="G308" s="83">
        <f t="shared" si="18"/>
        <v>1.2450064178697022</v>
      </c>
      <c r="H308" s="84">
        <f t="shared" si="19"/>
        <v>1.2903413260680259</v>
      </c>
      <c r="J308" s="85">
        <f t="shared" si="20"/>
        <v>0.96486595656323759</v>
      </c>
    </row>
    <row r="309" spans="1:10" x14ac:dyDescent="0.25">
      <c r="A309">
        <v>900</v>
      </c>
      <c r="B309">
        <v>1200</v>
      </c>
      <c r="C309">
        <v>50.734162395443597</v>
      </c>
      <c r="D309">
        <v>45.504148890742599</v>
      </c>
      <c r="E309">
        <v>41.137194540025803</v>
      </c>
      <c r="G309" s="83">
        <f t="shared" si="18"/>
        <v>1.2332917439491433</v>
      </c>
      <c r="H309" s="84">
        <f t="shared" si="19"/>
        <v>1.1061558620986616</v>
      </c>
      <c r="J309" s="85">
        <f t="shared" si="20"/>
        <v>1.1149348714830045</v>
      </c>
    </row>
    <row r="310" spans="1:10" x14ac:dyDescent="0.25">
      <c r="A310">
        <v>1200</v>
      </c>
      <c r="B310">
        <v>1500</v>
      </c>
      <c r="C310">
        <v>37.467049054237599</v>
      </c>
      <c r="D310">
        <v>41.910141938578803</v>
      </c>
      <c r="E310">
        <v>35.138857403714702</v>
      </c>
      <c r="G310" s="83">
        <f t="shared" si="18"/>
        <v>1.0662568968527921</v>
      </c>
      <c r="H310" s="84">
        <f t="shared" si="19"/>
        <v>1.1927007602173278</v>
      </c>
      <c r="J310" s="85">
        <f t="shared" si="20"/>
        <v>0.89398525801099038</v>
      </c>
    </row>
    <row r="311" spans="1:10" x14ac:dyDescent="0.25">
      <c r="A311">
        <v>1500</v>
      </c>
      <c r="B311">
        <v>1800</v>
      </c>
      <c r="C311">
        <v>33.745822005723802</v>
      </c>
      <c r="D311">
        <v>35.096260296431197</v>
      </c>
      <c r="E311">
        <v>31.863718326650499</v>
      </c>
      <c r="G311" s="83">
        <f t="shared" si="18"/>
        <v>1.0590672959062386</v>
      </c>
      <c r="H311" s="84">
        <f t="shared" si="19"/>
        <v>1.1014489877371603</v>
      </c>
      <c r="J311" s="85">
        <f t="shared" si="20"/>
        <v>0.96152187500031971</v>
      </c>
    </row>
    <row r="312" spans="1:10" x14ac:dyDescent="0.25">
      <c r="A312">
        <v>1800</v>
      </c>
      <c r="B312">
        <v>2100</v>
      </c>
      <c r="C312">
        <v>29.7440852225483</v>
      </c>
      <c r="D312">
        <v>28.593843992627001</v>
      </c>
      <c r="E312">
        <v>31.9960520300117</v>
      </c>
      <c r="G312" s="83">
        <f t="shared" si="18"/>
        <v>0.92961735387381239</v>
      </c>
      <c r="H312" s="84">
        <f t="shared" si="19"/>
        <v>0.89366788020617383</v>
      </c>
      <c r="J312" s="85">
        <f t="shared" si="20"/>
        <v>1.0402268834584778</v>
      </c>
    </row>
    <row r="313" spans="1:10" x14ac:dyDescent="0.25">
      <c r="A313">
        <v>2100</v>
      </c>
      <c r="B313">
        <v>2400</v>
      </c>
      <c r="C313">
        <v>26.673429306248799</v>
      </c>
      <c r="D313">
        <v>29.558766900748498</v>
      </c>
      <c r="E313">
        <v>28.990306773067701</v>
      </c>
      <c r="G313" s="83">
        <f t="shared" si="18"/>
        <v>0.92008096068264777</v>
      </c>
      <c r="H313" s="84">
        <f t="shared" si="19"/>
        <v>1.01960862753646</v>
      </c>
      <c r="J313" s="85">
        <f t="shared" si="20"/>
        <v>0.902386401835097</v>
      </c>
    </row>
    <row r="314" spans="1:10" x14ac:dyDescent="0.25">
      <c r="A314">
        <v>2400</v>
      </c>
      <c r="B314">
        <v>2700</v>
      </c>
      <c r="C314">
        <v>28.201988883092</v>
      </c>
      <c r="D314">
        <v>29.9465325682764</v>
      </c>
      <c r="E314">
        <v>25.516780025744101</v>
      </c>
      <c r="G314" s="83">
        <f t="shared" si="18"/>
        <v>1.1052330605444247</v>
      </c>
      <c r="H314" s="84">
        <f t="shared" si="19"/>
        <v>1.1736015491791316</v>
      </c>
      <c r="J314" s="85">
        <f t="shared" si="20"/>
        <v>0.94174471848428731</v>
      </c>
    </row>
    <row r="315" spans="1:10" x14ac:dyDescent="0.25">
      <c r="A315">
        <v>2700</v>
      </c>
      <c r="B315">
        <v>3000</v>
      </c>
      <c r="C315">
        <v>26.383194269632899</v>
      </c>
      <c r="D315">
        <v>26.6750901153558</v>
      </c>
      <c r="E315">
        <v>25.674059176781</v>
      </c>
      <c r="G315" s="83">
        <f t="shared" si="18"/>
        <v>1.0276206846751068</v>
      </c>
      <c r="H315" s="84">
        <f t="shared" si="19"/>
        <v>1.0389899755111613</v>
      </c>
      <c r="J315" s="85">
        <f t="shared" si="20"/>
        <v>0.98905736233839869</v>
      </c>
    </row>
    <row r="316" spans="1:10" x14ac:dyDescent="0.25">
      <c r="A316">
        <v>3000</v>
      </c>
      <c r="B316">
        <v>3300</v>
      </c>
      <c r="C316">
        <v>19.624409871798498</v>
      </c>
      <c r="D316">
        <v>21.830264178030099</v>
      </c>
      <c r="E316">
        <v>24.199311831060999</v>
      </c>
      <c r="G316" s="83">
        <f t="shared" si="18"/>
        <v>0.8109490885029883</v>
      </c>
      <c r="H316" s="84">
        <f t="shared" si="19"/>
        <v>0.902102685003211</v>
      </c>
      <c r="J316" s="85">
        <f t="shared" si="20"/>
        <v>0.89895430086221473</v>
      </c>
    </row>
    <row r="317" spans="1:10" x14ac:dyDescent="0.25">
      <c r="A317">
        <v>3300</v>
      </c>
      <c r="B317">
        <v>3600</v>
      </c>
      <c r="C317">
        <v>20.371800885841601</v>
      </c>
      <c r="D317">
        <v>24.444778564307299</v>
      </c>
      <c r="E317">
        <v>25.403564421985202</v>
      </c>
      <c r="G317" s="86">
        <f t="shared" si="18"/>
        <v>0.80192686929441592</v>
      </c>
      <c r="H317" s="87">
        <f t="shared" si="19"/>
        <v>0.9622578217075658</v>
      </c>
      <c r="J317" s="88">
        <f t="shared" si="20"/>
        <v>0.83338046332672455</v>
      </c>
    </row>
    <row r="318" spans="1:10" x14ac:dyDescent="0.25">
      <c r="F318" t="s">
        <v>215</v>
      </c>
      <c r="G318" s="89">
        <f>AVERAGE(G308:G317)</f>
        <v>1.0199050372151273</v>
      </c>
      <c r="H318" s="8">
        <f>AVERAGE(H308:H317)</f>
        <v>1.0680875475264877</v>
      </c>
      <c r="J318" s="90">
        <f>AVERAGE(J308:J317)</f>
        <v>0.95410580913627518</v>
      </c>
    </row>
    <row r="319" spans="1:10" s="41" customFormat="1" x14ac:dyDescent="0.25"/>
    <row r="321" spans="1:7" x14ac:dyDescent="0.25">
      <c r="A321" s="107" t="s">
        <v>250</v>
      </c>
    </row>
    <row r="323" spans="1:7" x14ac:dyDescent="0.25">
      <c r="A323" s="92" t="s">
        <v>205</v>
      </c>
      <c r="B323" s="93"/>
      <c r="C323" s="93"/>
      <c r="D323" s="93"/>
      <c r="E323" s="93"/>
      <c r="F323" s="93"/>
      <c r="G323" s="93"/>
    </row>
    <row r="324" spans="1:7" x14ac:dyDescent="0.25">
      <c r="A324" s="92" t="s">
        <v>227</v>
      </c>
      <c r="B324" s="93"/>
      <c r="C324" s="93"/>
      <c r="D324" s="93"/>
      <c r="E324" s="93"/>
      <c r="F324" s="93"/>
      <c r="G324" s="93"/>
    </row>
    <row r="325" spans="1:7" x14ac:dyDescent="0.25">
      <c r="A325" s="93"/>
      <c r="B325" s="93"/>
      <c r="C325" s="93"/>
      <c r="D325" s="93"/>
      <c r="E325" s="93"/>
      <c r="F325" s="93"/>
      <c r="G325" s="93"/>
    </row>
    <row r="326" spans="1:7" x14ac:dyDescent="0.25">
      <c r="A326" s="225" t="s">
        <v>228</v>
      </c>
      <c r="B326" s="225" t="s">
        <v>229</v>
      </c>
      <c r="C326" s="225"/>
      <c r="D326" s="93"/>
      <c r="E326" s="225" t="s">
        <v>228</v>
      </c>
      <c r="F326" s="225" t="s">
        <v>221</v>
      </c>
      <c r="G326" s="225"/>
    </row>
    <row r="327" spans="1:7" x14ac:dyDescent="0.25">
      <c r="A327" s="226"/>
      <c r="B327" s="94" t="s">
        <v>230</v>
      </c>
      <c r="C327" s="94" t="s">
        <v>231</v>
      </c>
      <c r="D327" s="93"/>
      <c r="E327" s="226"/>
      <c r="F327" s="94" t="s">
        <v>230</v>
      </c>
      <c r="G327" s="94" t="s">
        <v>231</v>
      </c>
    </row>
    <row r="328" spans="1:7" x14ac:dyDescent="0.25">
      <c r="A328" s="93" t="s">
        <v>206</v>
      </c>
      <c r="B328" s="93">
        <v>1.1051963693078446</v>
      </c>
      <c r="C328" s="93">
        <v>0.91852237285256488</v>
      </c>
      <c r="D328" s="93"/>
      <c r="E328" s="93" t="s">
        <v>222</v>
      </c>
      <c r="F328" s="93">
        <v>0.93598335481312966</v>
      </c>
      <c r="G328" s="93">
        <v>0.98598380980602829</v>
      </c>
    </row>
    <row r="329" spans="1:7" x14ac:dyDescent="0.25">
      <c r="A329" s="93" t="s">
        <v>216</v>
      </c>
      <c r="B329" s="93">
        <v>1.1642249383306094</v>
      </c>
      <c r="C329" s="93">
        <v>0.95399916987747946</v>
      </c>
      <c r="D329" s="93"/>
      <c r="E329" s="93" t="s">
        <v>223</v>
      </c>
      <c r="F329" s="93">
        <v>0.9626377273261546</v>
      </c>
      <c r="G329" s="93">
        <v>0.9266931372019197</v>
      </c>
    </row>
    <row r="330" spans="1:7" x14ac:dyDescent="0.25">
      <c r="A330" s="93" t="s">
        <v>217</v>
      </c>
      <c r="B330" s="93">
        <v>1.2368573130585547</v>
      </c>
      <c r="C330" s="93">
        <v>1.0132523894396321</v>
      </c>
      <c r="D330" s="93"/>
      <c r="E330" s="93" t="s">
        <v>224</v>
      </c>
      <c r="F330" s="93">
        <v>1.0199050372151273</v>
      </c>
      <c r="G330" s="93">
        <v>1.0680875475264877</v>
      </c>
    </row>
    <row r="331" spans="1:7" x14ac:dyDescent="0.25">
      <c r="A331" s="93" t="s">
        <v>218</v>
      </c>
      <c r="B331" s="93">
        <v>1.219151960776468</v>
      </c>
      <c r="C331" s="93">
        <v>0.98389295144212741</v>
      </c>
      <c r="D331" s="93"/>
      <c r="E331" s="93"/>
      <c r="F331" s="93"/>
      <c r="G331" s="93"/>
    </row>
    <row r="332" spans="1:7" x14ac:dyDescent="0.25">
      <c r="A332" s="93"/>
      <c r="B332" s="93"/>
      <c r="C332" s="93"/>
      <c r="D332" s="93"/>
      <c r="E332" s="93"/>
      <c r="F332" s="93"/>
      <c r="G332" s="93"/>
    </row>
    <row r="333" spans="1:7" x14ac:dyDescent="0.25">
      <c r="A333" s="93" t="s">
        <v>61</v>
      </c>
      <c r="B333" s="95">
        <f>AVERAGE(B328:B331)</f>
        <v>1.1813576453683692</v>
      </c>
      <c r="C333" s="95">
        <f>AVERAGE(C328:C331)</f>
        <v>0.96741672090295094</v>
      </c>
      <c r="D333" s="95"/>
      <c r="E333" s="93" t="s">
        <v>61</v>
      </c>
      <c r="F333" s="95">
        <f t="shared" ref="F333" si="21">AVERAGE(F328:F330)</f>
        <v>0.97284203978480388</v>
      </c>
      <c r="G333" s="95">
        <f>AVERAGE(G328:G331)</f>
        <v>0.99358816484481183</v>
      </c>
    </row>
    <row r="334" spans="1:7" x14ac:dyDescent="0.25">
      <c r="A334" s="93" t="s">
        <v>191</v>
      </c>
      <c r="B334" s="95">
        <f>_xlfn.STDEV.S(B328:B331)</f>
        <v>5.9449398686325455E-2</v>
      </c>
      <c r="C334" s="95">
        <f>_xlfn.STDEV.S(C328:C331)</f>
        <v>4.0591717668255187E-2</v>
      </c>
      <c r="D334" s="95"/>
      <c r="E334" s="93" t="s">
        <v>191</v>
      </c>
      <c r="F334" s="95">
        <f>_xlfn.STDEV.S(F328:F330)</f>
        <v>4.2881326808539247E-2</v>
      </c>
      <c r="G334" s="95">
        <f>_xlfn.STDEV.S(G328:G331)</f>
        <v>7.1003270906522198E-2</v>
      </c>
    </row>
    <row r="335" spans="1:7" x14ac:dyDescent="0.25">
      <c r="A335" s="93"/>
      <c r="B335" s="95"/>
      <c r="C335" s="95"/>
      <c r="D335" s="95"/>
      <c r="E335" s="93"/>
      <c r="F335" s="95"/>
      <c r="G335" s="95"/>
    </row>
    <row r="336" spans="1:7" x14ac:dyDescent="0.25">
      <c r="A336" s="92" t="s">
        <v>251</v>
      </c>
      <c r="B336" s="93"/>
      <c r="C336" s="93"/>
      <c r="D336" s="93"/>
      <c r="E336" s="93"/>
      <c r="F336" s="95"/>
      <c r="G336" s="95"/>
    </row>
    <row r="337" spans="1:7" x14ac:dyDescent="0.25">
      <c r="A337" s="92" t="s">
        <v>252</v>
      </c>
      <c r="B337" s="93"/>
      <c r="C337" s="93"/>
      <c r="D337" s="93"/>
      <c r="E337" s="93"/>
      <c r="F337" s="95"/>
      <c r="G337" s="95"/>
    </row>
    <row r="338" spans="1:7" x14ac:dyDescent="0.25">
      <c r="A338" s="93"/>
      <c r="B338" s="93"/>
      <c r="C338" s="93"/>
      <c r="D338" s="93"/>
      <c r="E338" s="93"/>
      <c r="F338" s="95"/>
      <c r="G338" s="95"/>
    </row>
    <row r="339" spans="1:7" x14ac:dyDescent="0.25">
      <c r="A339" s="108" t="s">
        <v>228</v>
      </c>
      <c r="B339" s="108" t="s">
        <v>229</v>
      </c>
      <c r="C339" s="109"/>
      <c r="D339" s="225" t="s">
        <v>228</v>
      </c>
      <c r="E339" s="108" t="s">
        <v>221</v>
      </c>
      <c r="F339" s="95"/>
      <c r="G339" s="95"/>
    </row>
    <row r="340" spans="1:7" x14ac:dyDescent="0.25">
      <c r="A340" s="94"/>
      <c r="B340" s="94" t="s">
        <v>230</v>
      </c>
      <c r="C340" s="93"/>
      <c r="D340" s="226"/>
      <c r="E340" s="94" t="s">
        <v>230</v>
      </c>
      <c r="F340" s="95"/>
      <c r="G340" s="95"/>
    </row>
    <row r="341" spans="1:7" x14ac:dyDescent="0.25">
      <c r="A341" s="110" t="s">
        <v>206</v>
      </c>
      <c r="B341" s="110">
        <v>1.2260574703142484</v>
      </c>
      <c r="C341" s="93"/>
      <c r="D341" s="93" t="s">
        <v>222</v>
      </c>
      <c r="E341" s="93">
        <v>0.95262056209657475</v>
      </c>
      <c r="F341" s="95"/>
      <c r="G341" s="95"/>
    </row>
    <row r="342" spans="1:7" x14ac:dyDescent="0.25">
      <c r="A342" s="110" t="s">
        <v>216</v>
      </c>
      <c r="B342" s="110">
        <v>1.2307796582746322</v>
      </c>
      <c r="C342" s="93"/>
      <c r="D342" s="93" t="s">
        <v>223</v>
      </c>
      <c r="E342" s="93">
        <v>1.0471892935943843</v>
      </c>
      <c r="F342" s="95"/>
      <c r="G342" s="95"/>
    </row>
    <row r="343" spans="1:7" x14ac:dyDescent="0.25">
      <c r="A343" s="110" t="s">
        <v>217</v>
      </c>
      <c r="B343" s="110">
        <v>1.2560586890511369</v>
      </c>
      <c r="C343" s="110"/>
      <c r="D343" s="93" t="s">
        <v>224</v>
      </c>
      <c r="E343" s="93">
        <v>0.95410580913627518</v>
      </c>
      <c r="F343" s="95"/>
      <c r="G343" s="95"/>
    </row>
    <row r="344" spans="1:7" x14ac:dyDescent="0.25">
      <c r="A344" s="110" t="s">
        <v>218</v>
      </c>
      <c r="B344" s="110">
        <v>1.2630079632629898</v>
      </c>
      <c r="C344" s="110"/>
      <c r="D344" s="93"/>
      <c r="E344" s="93"/>
      <c r="F344" s="95"/>
      <c r="G344" s="95"/>
    </row>
    <row r="345" spans="1:7" x14ac:dyDescent="0.25">
      <c r="A345" s="93"/>
      <c r="B345" s="93"/>
      <c r="C345" s="93"/>
      <c r="D345" s="93"/>
      <c r="E345" s="93"/>
      <c r="F345" s="95"/>
      <c r="G345" s="95"/>
    </row>
    <row r="346" spans="1:7" x14ac:dyDescent="0.25">
      <c r="A346" s="93" t="s">
        <v>61</v>
      </c>
      <c r="B346" s="95">
        <f>AVERAGE(B341:B344)</f>
        <v>1.2439759452257517</v>
      </c>
      <c r="C346" s="93"/>
      <c r="D346" s="93"/>
      <c r="E346" s="95">
        <f>AVERAGE(E341:E343)</f>
        <v>0.98463855494241137</v>
      </c>
      <c r="F346" s="95"/>
      <c r="G346" s="95"/>
    </row>
    <row r="347" spans="1:7" x14ac:dyDescent="0.25">
      <c r="A347" s="93" t="s">
        <v>191</v>
      </c>
      <c r="B347" s="95">
        <f>_xlfn.STDEV.S(B341:B344)</f>
        <v>1.8288649862415594E-2</v>
      </c>
      <c r="C347" s="93"/>
      <c r="D347" s="93"/>
      <c r="E347" s="95">
        <f>_xlfn.STDEV.S(E341:E343)</f>
        <v>5.4175618770096162E-2</v>
      </c>
      <c r="F347" s="95"/>
      <c r="G347" s="95"/>
    </row>
    <row r="348" spans="1:7" x14ac:dyDescent="0.25">
      <c r="A348" s="93"/>
      <c r="B348" s="95"/>
      <c r="C348" s="93"/>
      <c r="D348" s="93"/>
      <c r="E348" s="95"/>
      <c r="F348" s="95"/>
      <c r="G348" s="95"/>
    </row>
    <row r="349" spans="1:7" x14ac:dyDescent="0.25">
      <c r="A349" s="107" t="s">
        <v>258</v>
      </c>
      <c r="B349" s="95"/>
      <c r="C349" s="93"/>
      <c r="D349" s="93"/>
      <c r="E349" s="95"/>
      <c r="F349" s="95"/>
      <c r="G349" s="95"/>
    </row>
    <row r="350" spans="1:7" x14ac:dyDescent="0.25">
      <c r="A350" s="93"/>
      <c r="B350" s="93"/>
      <c r="C350" s="93"/>
      <c r="D350" s="93"/>
      <c r="E350" s="93"/>
      <c r="F350" s="95"/>
      <c r="G350" s="95"/>
    </row>
    <row r="351" spans="1:7" x14ac:dyDescent="0.25">
      <c r="A351" s="92" t="s">
        <v>205</v>
      </c>
      <c r="B351" s="93"/>
      <c r="C351" s="93"/>
      <c r="D351" s="93"/>
      <c r="E351" s="93"/>
      <c r="F351" s="93"/>
      <c r="G351" s="93"/>
    </row>
    <row r="352" spans="1:7" x14ac:dyDescent="0.25">
      <c r="A352" s="92" t="s">
        <v>227</v>
      </c>
      <c r="B352" s="93"/>
      <c r="C352" s="93"/>
      <c r="D352" s="93"/>
      <c r="E352" s="93"/>
      <c r="F352" s="93"/>
      <c r="G352" s="93"/>
    </row>
    <row r="353" spans="1:7" x14ac:dyDescent="0.25">
      <c r="A353" s="93"/>
      <c r="B353" s="93"/>
      <c r="C353" s="93"/>
      <c r="D353" s="93"/>
      <c r="E353" s="93"/>
      <c r="F353" s="93"/>
      <c r="G353" s="93"/>
    </row>
    <row r="354" spans="1:7" x14ac:dyDescent="0.25">
      <c r="A354" s="225" t="s">
        <v>228</v>
      </c>
      <c r="B354" s="225" t="s">
        <v>229</v>
      </c>
      <c r="C354" s="225"/>
      <c r="D354" s="111"/>
      <c r="E354" s="225" t="s">
        <v>228</v>
      </c>
      <c r="F354" s="225" t="s">
        <v>221</v>
      </c>
      <c r="G354" s="225"/>
    </row>
    <row r="355" spans="1:7" x14ac:dyDescent="0.25">
      <c r="A355" s="226"/>
      <c r="B355" s="94" t="s">
        <v>230</v>
      </c>
      <c r="C355" s="94" t="s">
        <v>231</v>
      </c>
      <c r="D355" s="111"/>
      <c r="E355" s="226"/>
      <c r="F355" s="94" t="s">
        <v>230</v>
      </c>
      <c r="G355" s="94" t="s">
        <v>231</v>
      </c>
    </row>
    <row r="356" spans="1:7" x14ac:dyDescent="0.25">
      <c r="A356" s="93" t="s">
        <v>254</v>
      </c>
      <c r="B356" s="93">
        <v>1.1472482236209642</v>
      </c>
      <c r="C356" s="93">
        <v>1.039794135420633</v>
      </c>
      <c r="D356" s="111"/>
      <c r="E356" s="93" t="s">
        <v>255</v>
      </c>
      <c r="F356" s="93">
        <v>0.98410801194474529</v>
      </c>
      <c r="G356" s="93">
        <v>0.98064513085630911</v>
      </c>
    </row>
    <row r="357" spans="1:7" x14ac:dyDescent="0.25">
      <c r="A357" s="93" t="s">
        <v>256</v>
      </c>
      <c r="B357" s="93">
        <v>1.1443540405672716</v>
      </c>
      <c r="C357" s="93">
        <v>1.0331591832139677</v>
      </c>
      <c r="D357" s="111"/>
      <c r="E357" s="93"/>
      <c r="F357" s="93"/>
      <c r="G357" s="93"/>
    </row>
    <row r="358" spans="1:7" x14ac:dyDescent="0.25">
      <c r="A358" s="93" t="s">
        <v>257</v>
      </c>
      <c r="B358" s="93">
        <v>1.1434507820055013</v>
      </c>
      <c r="C358" s="93">
        <v>1.09252329815191</v>
      </c>
      <c r="D358" s="111"/>
      <c r="E358" s="93"/>
      <c r="F358" s="93"/>
      <c r="G358" s="93"/>
    </row>
    <row r="359" spans="1:7" x14ac:dyDescent="0.25">
      <c r="A359" s="93"/>
      <c r="B359" s="93"/>
      <c r="C359" s="93"/>
      <c r="D359" s="111"/>
      <c r="E359" s="93"/>
      <c r="F359" s="93"/>
      <c r="G359" s="93"/>
    </row>
    <row r="360" spans="1:7" x14ac:dyDescent="0.25">
      <c r="A360" s="93" t="s">
        <v>61</v>
      </c>
      <c r="B360" s="95">
        <f>AVERAGE(B356:B359)</f>
        <v>1.145017682064579</v>
      </c>
      <c r="C360" s="95">
        <f>AVERAGE(C356:C359)</f>
        <v>1.0551588722621703</v>
      </c>
      <c r="D360" s="93"/>
      <c r="E360" s="93" t="s">
        <v>61</v>
      </c>
      <c r="F360" s="95">
        <f>AVERAGE(F356:F359)</f>
        <v>0.98410801194474529</v>
      </c>
      <c r="G360" s="95">
        <f>AVERAGE(G356:G359)</f>
        <v>0.98064513085630911</v>
      </c>
    </row>
    <row r="361" spans="1:7" x14ac:dyDescent="0.25">
      <c r="A361" s="93" t="s">
        <v>191</v>
      </c>
      <c r="B361" s="95">
        <f>_xlfn.STDEV.S(B356:B359)</f>
        <v>1.9837983096634934E-3</v>
      </c>
      <c r="C361" s="95">
        <f>_xlfn.STDEV.S(C356:C359)</f>
        <v>3.252815533116768E-2</v>
      </c>
      <c r="D361" s="93"/>
      <c r="E361" s="93"/>
      <c r="F361" s="93"/>
      <c r="G361" s="93"/>
    </row>
    <row r="362" spans="1:7" x14ac:dyDescent="0.25">
      <c r="A362" s="93" t="s">
        <v>191</v>
      </c>
      <c r="B362" s="95">
        <f>_xlfn.STDEV.S(B356:B359)</f>
        <v>1.9837983096634934E-3</v>
      </c>
      <c r="C362" s="95">
        <f>_xlfn.STDEV.S(C356:C359)</f>
        <v>3.252815533116768E-2</v>
      </c>
      <c r="D362" s="111"/>
      <c r="E362" s="93"/>
      <c r="F362" s="95"/>
      <c r="G362" s="95"/>
    </row>
    <row r="363" spans="1:7" x14ac:dyDescent="0.25">
      <c r="A363" s="93"/>
      <c r="B363" s="95"/>
      <c r="C363" s="95"/>
      <c r="D363" s="95"/>
      <c r="E363" s="93"/>
      <c r="F363" s="95"/>
      <c r="G363" s="95"/>
    </row>
    <row r="364" spans="1:7" s="96" customFormat="1" ht="15.75" thickBot="1" x14ac:dyDescent="0.3"/>
    <row r="365" spans="1:7" ht="15.75" thickTop="1" x14ac:dyDescent="0.25"/>
    <row r="366" spans="1:7" x14ac:dyDescent="0.25">
      <c r="A366" s="91" t="s">
        <v>242</v>
      </c>
    </row>
    <row r="368" spans="1:7" s="14" customFormat="1" x14ac:dyDescent="0.25">
      <c r="A368" s="97" t="s">
        <v>232</v>
      </c>
    </row>
    <row r="369" spans="1:19" s="14" customFormat="1" x14ac:dyDescent="0.25"/>
    <row r="370" spans="1:19" s="98" customFormat="1" x14ac:dyDescent="0.25">
      <c r="A370" s="98" t="s">
        <v>233</v>
      </c>
      <c r="K370" s="98" t="s">
        <v>234</v>
      </c>
    </row>
    <row r="371" spans="1:19" s="14" customFormat="1" x14ac:dyDescent="0.25">
      <c r="G371" s="227" t="s">
        <v>235</v>
      </c>
      <c r="H371" s="227"/>
      <c r="I371" s="227"/>
      <c r="Q371" s="227" t="s">
        <v>235</v>
      </c>
      <c r="R371" s="227"/>
      <c r="S371" s="227"/>
    </row>
    <row r="372" spans="1:19" s="14" customFormat="1" x14ac:dyDescent="0.25">
      <c r="A372" s="14" t="s">
        <v>99</v>
      </c>
      <c r="B372" s="14" t="s">
        <v>100</v>
      </c>
      <c r="C372" s="14" t="s">
        <v>209</v>
      </c>
      <c r="D372" s="14" t="s">
        <v>210</v>
      </c>
      <c r="E372" s="14" t="s">
        <v>211</v>
      </c>
      <c r="G372" s="14" t="s">
        <v>236</v>
      </c>
      <c r="H372" s="14" t="s">
        <v>237</v>
      </c>
      <c r="I372" s="14" t="s">
        <v>238</v>
      </c>
      <c r="K372" s="14" t="s">
        <v>99</v>
      </c>
      <c r="L372" s="14" t="s">
        <v>100</v>
      </c>
      <c r="M372" s="14" t="s">
        <v>209</v>
      </c>
      <c r="N372" s="14" t="s">
        <v>210</v>
      </c>
      <c r="O372" s="14" t="s">
        <v>211</v>
      </c>
      <c r="Q372" s="14" t="s">
        <v>236</v>
      </c>
      <c r="R372" s="14" t="s">
        <v>237</v>
      </c>
      <c r="S372" s="14" t="s">
        <v>238</v>
      </c>
    </row>
    <row r="373" spans="1:19" s="14" customFormat="1" x14ac:dyDescent="0.25">
      <c r="A373" s="14">
        <v>0</v>
      </c>
      <c r="B373" s="14">
        <v>2</v>
      </c>
      <c r="C373" s="99">
        <v>-4.0949258595966599E-13</v>
      </c>
      <c r="D373" s="99">
        <v>2.7788467031140301E-13</v>
      </c>
      <c r="E373" s="99">
        <v>-3.9725700310968898E-13</v>
      </c>
      <c r="G373" s="99">
        <f>C373/E373</f>
        <v>1.0308001690447193</v>
      </c>
      <c r="H373" s="99">
        <f>D373/E373</f>
        <v>-0.69950855022353031</v>
      </c>
      <c r="I373" s="99">
        <f>C373/D373</f>
        <v>-1.4736062464359065</v>
      </c>
      <c r="K373" s="14">
        <v>0</v>
      </c>
      <c r="L373" s="14">
        <v>2</v>
      </c>
      <c r="M373" s="99">
        <v>1.68565161858461E-12</v>
      </c>
      <c r="N373" s="99">
        <v>3.6115746088734301E-12</v>
      </c>
      <c r="O373" s="99">
        <v>-2.13213181941508E-13</v>
      </c>
      <c r="Q373" s="99">
        <f>M373/O373</f>
        <v>-7.9059446664373905</v>
      </c>
      <c r="R373" s="99">
        <f>N373/O373</f>
        <v>-16.938796072487744</v>
      </c>
      <c r="S373" s="99">
        <f>M373/N373</f>
        <v>0.4667359257768236</v>
      </c>
    </row>
    <row r="374" spans="1:19" s="14" customFormat="1" x14ac:dyDescent="0.25">
      <c r="A374" s="14">
        <v>2</v>
      </c>
      <c r="B374" s="14">
        <v>4</v>
      </c>
      <c r="C374" s="99">
        <v>-1.9237947476345099E-13</v>
      </c>
      <c r="D374" s="99">
        <v>-2.63280938395952E-14</v>
      </c>
      <c r="E374" s="99">
        <v>2.3724753659659302E-13</v>
      </c>
      <c r="G374" s="99">
        <f t="shared" ref="G374:G417" si="22">C374/E374</f>
        <v>-0.8108808104952675</v>
      </c>
      <c r="H374" s="99">
        <f t="shared" ref="H374:H417" si="23">D374/E374</f>
        <v>-0.11097309678018921</v>
      </c>
      <c r="I374" s="99">
        <f t="shared" ref="I374:I417" si="24">C374/D374</f>
        <v>7.3070035352931146</v>
      </c>
      <c r="K374" s="14">
        <v>2</v>
      </c>
      <c r="L374" s="14">
        <v>4</v>
      </c>
      <c r="M374" s="99">
        <v>-3.1753660322163598E-13</v>
      </c>
      <c r="N374" s="99">
        <v>-5.5984006480714204E-13</v>
      </c>
      <c r="O374" s="99">
        <v>1.32977305947186E-13</v>
      </c>
      <c r="Q374" s="99">
        <f t="shared" ref="Q374:Q417" si="25">M374/O374</f>
        <v>-2.3879007095221989</v>
      </c>
      <c r="R374" s="99">
        <f t="shared" ref="R374:R417" si="26">N374/O374</f>
        <v>-4.2100421633559879</v>
      </c>
      <c r="S374" s="99">
        <f t="shared" ref="S374:S417" si="27">M374/N374</f>
        <v>0.56719163772429082</v>
      </c>
    </row>
    <row r="375" spans="1:19" s="14" customFormat="1" x14ac:dyDescent="0.25">
      <c r="A375" s="14">
        <v>4</v>
      </c>
      <c r="B375" s="14">
        <v>6</v>
      </c>
      <c r="C375" s="99">
        <v>3.8815195921324101E-16</v>
      </c>
      <c r="D375" s="99">
        <v>-2.3866260773805E-15</v>
      </c>
      <c r="E375" s="99">
        <v>2.6748485939621298E-16</v>
      </c>
      <c r="G375" s="99">
        <f t="shared" si="22"/>
        <v>1.451117495358081</v>
      </c>
      <c r="H375" s="99">
        <f t="shared" si="23"/>
        <v>-8.9224716597708458</v>
      </c>
      <c r="I375" s="99">
        <f t="shared" si="24"/>
        <v>-0.16263626836729561</v>
      </c>
      <c r="K375" s="14">
        <v>4</v>
      </c>
      <c r="L375" s="14">
        <v>6</v>
      </c>
      <c r="M375" s="99">
        <v>-4.9602805887750503E-13</v>
      </c>
      <c r="N375" s="99">
        <v>-2.86982388736689E-12</v>
      </c>
      <c r="O375" s="99">
        <v>2.1625057707064999E-12</v>
      </c>
      <c r="Q375" s="99">
        <f t="shared" si="25"/>
        <v>-0.22937652495394292</v>
      </c>
      <c r="R375" s="99">
        <f t="shared" si="26"/>
        <v>-1.3270826493236623</v>
      </c>
      <c r="S375" s="99">
        <f t="shared" si="27"/>
        <v>0.1728426824590337</v>
      </c>
    </row>
    <row r="376" spans="1:19" s="14" customFormat="1" x14ac:dyDescent="0.25">
      <c r="A376" s="14">
        <v>6</v>
      </c>
      <c r="B376" s="14">
        <v>8</v>
      </c>
      <c r="C376" s="99">
        <v>1.32015117706622E-20</v>
      </c>
      <c r="D376" s="99">
        <v>1.32015117706622E-20</v>
      </c>
      <c r="E376" s="99">
        <v>1.32015117706622E-20</v>
      </c>
      <c r="G376" s="99">
        <f t="shared" si="22"/>
        <v>1</v>
      </c>
      <c r="H376" s="99">
        <f t="shared" si="23"/>
        <v>1</v>
      </c>
      <c r="I376" s="99">
        <f t="shared" si="24"/>
        <v>1</v>
      </c>
      <c r="K376" s="14">
        <v>6</v>
      </c>
      <c r="L376" s="14">
        <v>8</v>
      </c>
      <c r="M376" s="99">
        <v>1.33425315248183E-20</v>
      </c>
      <c r="N376" s="99">
        <v>1.33425315248183E-20</v>
      </c>
      <c r="O376" s="99">
        <v>1.33425315248183E-20</v>
      </c>
      <c r="Q376" s="99">
        <f t="shared" si="25"/>
        <v>1</v>
      </c>
      <c r="R376" s="99">
        <f t="shared" si="26"/>
        <v>1</v>
      </c>
      <c r="S376" s="99">
        <f t="shared" si="27"/>
        <v>1</v>
      </c>
    </row>
    <row r="377" spans="1:19" s="14" customFormat="1" x14ac:dyDescent="0.25">
      <c r="A377" s="14">
        <v>8</v>
      </c>
      <c r="B377" s="14">
        <v>10</v>
      </c>
      <c r="C377" s="99">
        <v>4.1959373640344002E-4</v>
      </c>
      <c r="D377" s="14">
        <v>0</v>
      </c>
      <c r="E377" s="14">
        <v>3.48942809754399</v>
      </c>
      <c r="G377" s="99">
        <f t="shared" si="22"/>
        <v>1.202471364000216E-4</v>
      </c>
      <c r="H377" s="99">
        <f t="shared" si="23"/>
        <v>0</v>
      </c>
      <c r="I377" s="99" t="e">
        <f t="shared" si="24"/>
        <v>#DIV/0!</v>
      </c>
      <c r="K377" s="14">
        <v>8</v>
      </c>
      <c r="L377" s="14">
        <v>10</v>
      </c>
      <c r="M377" s="14">
        <v>0</v>
      </c>
      <c r="N377" s="99">
        <v>3.0608464477180502E-10</v>
      </c>
      <c r="O377" s="99">
        <v>7.7182067386504499E-6</v>
      </c>
      <c r="Q377" s="99">
        <f t="shared" si="25"/>
        <v>0</v>
      </c>
      <c r="R377" s="99">
        <f t="shared" si="26"/>
        <v>3.9657481995011289E-5</v>
      </c>
      <c r="S377" s="99">
        <f t="shared" si="27"/>
        <v>0</v>
      </c>
    </row>
    <row r="378" spans="1:19" s="14" customFormat="1" x14ac:dyDescent="0.25">
      <c r="A378" s="14">
        <v>10</v>
      </c>
      <c r="B378" s="14">
        <v>12</v>
      </c>
      <c r="C378" s="14">
        <v>75.401191096410699</v>
      </c>
      <c r="D378" s="14">
        <v>89.972603219821906</v>
      </c>
      <c r="E378" s="14">
        <v>129.25738623155499</v>
      </c>
      <c r="G378" s="99">
        <f t="shared" si="22"/>
        <v>0.58334144991401171</v>
      </c>
      <c r="H378" s="99">
        <f t="shared" si="23"/>
        <v>0.69607320589511756</v>
      </c>
      <c r="I378" s="99">
        <f t="shared" si="24"/>
        <v>0.83804612068620266</v>
      </c>
      <c r="K378" s="14">
        <v>10</v>
      </c>
      <c r="L378" s="14">
        <v>12</v>
      </c>
      <c r="M378" s="14">
        <v>78.164000804960907</v>
      </c>
      <c r="N378" s="14">
        <v>99.889886353523394</v>
      </c>
      <c r="O378" s="14">
        <v>113.509191310212</v>
      </c>
      <c r="Q378" s="99">
        <f t="shared" si="25"/>
        <v>0.68861384618047916</v>
      </c>
      <c r="R378" s="99">
        <f t="shared" si="26"/>
        <v>0.88001584013167633</v>
      </c>
      <c r="S378" s="99">
        <f t="shared" si="27"/>
        <v>0.78250164914922682</v>
      </c>
    </row>
    <row r="379" spans="1:19" s="14" customFormat="1" x14ac:dyDescent="0.25">
      <c r="A379" s="14">
        <v>12</v>
      </c>
      <c r="B379" s="14">
        <v>14</v>
      </c>
      <c r="C379" s="14">
        <v>66.149610334562496</v>
      </c>
      <c r="D379" s="14">
        <v>124.686184826885</v>
      </c>
      <c r="E379" s="14">
        <v>137.25567564364701</v>
      </c>
      <c r="G379" s="99">
        <f t="shared" si="22"/>
        <v>0.48194444436895156</v>
      </c>
      <c r="H379" s="99">
        <f t="shared" si="23"/>
        <v>0.90842279739749476</v>
      </c>
      <c r="I379" s="99">
        <f t="shared" si="24"/>
        <v>0.53052878654042535</v>
      </c>
      <c r="K379" s="14">
        <v>12</v>
      </c>
      <c r="L379" s="14">
        <v>14</v>
      </c>
      <c r="M379" s="14">
        <v>122.66408007618701</v>
      </c>
      <c r="N379" s="14">
        <v>94.0264909266768</v>
      </c>
      <c r="O379" s="14">
        <v>149.161798719822</v>
      </c>
      <c r="Q379" s="99">
        <f t="shared" si="25"/>
        <v>0.82235586543571404</v>
      </c>
      <c r="R379" s="99">
        <f t="shared" si="26"/>
        <v>0.63036576210301287</v>
      </c>
      <c r="S379" s="99">
        <f t="shared" si="27"/>
        <v>1.3045693704749888</v>
      </c>
    </row>
    <row r="380" spans="1:19" s="14" customFormat="1" x14ac:dyDescent="0.25">
      <c r="A380" s="14">
        <v>14</v>
      </c>
      <c r="B380" s="14">
        <v>16</v>
      </c>
      <c r="C380" s="14">
        <v>95.264731123288001</v>
      </c>
      <c r="D380" s="14">
        <v>78.119657420415706</v>
      </c>
      <c r="E380" s="14">
        <v>144.13792367202799</v>
      </c>
      <c r="G380" s="99">
        <f t="shared" si="22"/>
        <v>0.66092759418439906</v>
      </c>
      <c r="H380" s="99">
        <f t="shared" si="23"/>
        <v>0.54197851217955295</v>
      </c>
      <c r="I380" s="99">
        <f t="shared" si="24"/>
        <v>1.2194719519903017</v>
      </c>
      <c r="K380" s="14">
        <v>14</v>
      </c>
      <c r="L380" s="14">
        <v>16</v>
      </c>
      <c r="M380" s="14">
        <v>99.225441164605996</v>
      </c>
      <c r="N380" s="14">
        <v>183.875710663234</v>
      </c>
      <c r="O380" s="14">
        <v>181.950049421844</v>
      </c>
      <c r="Q380" s="99">
        <f t="shared" si="25"/>
        <v>0.5453444034772188</v>
      </c>
      <c r="R380" s="99">
        <f t="shared" si="26"/>
        <v>1.0105834609416644</v>
      </c>
      <c r="S380" s="99">
        <f t="shared" si="27"/>
        <v>0.53963321640853434</v>
      </c>
    </row>
    <row r="381" spans="1:19" s="14" customFormat="1" x14ac:dyDescent="0.25">
      <c r="A381" s="14">
        <v>16</v>
      </c>
      <c r="B381" s="14">
        <v>18</v>
      </c>
      <c r="C381" s="14">
        <v>125.522222029383</v>
      </c>
      <c r="D381" s="14">
        <v>112.225159389669</v>
      </c>
      <c r="E381" s="14">
        <v>181.41963346549699</v>
      </c>
      <c r="G381" s="99">
        <f t="shared" si="22"/>
        <v>0.6918888525549538</v>
      </c>
      <c r="H381" s="99">
        <f t="shared" si="23"/>
        <v>0.6185943453083449</v>
      </c>
      <c r="I381" s="99">
        <f t="shared" si="24"/>
        <v>1.1184855758907308</v>
      </c>
      <c r="K381" s="14">
        <v>16</v>
      </c>
      <c r="L381" s="14">
        <v>18</v>
      </c>
      <c r="M381" s="14">
        <v>131.452525100315</v>
      </c>
      <c r="N381" s="14">
        <v>153.76477299075501</v>
      </c>
      <c r="O381" s="14">
        <v>213.893106023385</v>
      </c>
      <c r="Q381" s="99">
        <f t="shared" si="25"/>
        <v>0.614571117060422</v>
      </c>
      <c r="R381" s="99">
        <f t="shared" si="26"/>
        <v>0.71888606346173611</v>
      </c>
      <c r="S381" s="99">
        <f t="shared" si="27"/>
        <v>0.85489363098931959</v>
      </c>
    </row>
    <row r="382" spans="1:19" s="14" customFormat="1" x14ac:dyDescent="0.25">
      <c r="A382" s="14">
        <v>18</v>
      </c>
      <c r="B382" s="14">
        <v>20</v>
      </c>
      <c r="C382" s="14">
        <v>137.05585500976699</v>
      </c>
      <c r="D382" s="14">
        <v>132.42335948078701</v>
      </c>
      <c r="E382" s="14">
        <v>186.83029573242399</v>
      </c>
      <c r="G382" s="99">
        <f t="shared" si="22"/>
        <v>0.73358474583831235</v>
      </c>
      <c r="H382" s="99">
        <f t="shared" si="23"/>
        <v>0.70878954059165056</v>
      </c>
      <c r="I382" s="99">
        <f t="shared" si="24"/>
        <v>1.0349824649302308</v>
      </c>
      <c r="K382" s="14">
        <v>18</v>
      </c>
      <c r="L382" s="14">
        <v>20</v>
      </c>
      <c r="M382" s="14">
        <v>139.127066278363</v>
      </c>
      <c r="N382" s="14">
        <v>170.74018936315699</v>
      </c>
      <c r="O382" s="14">
        <v>220.72388603338399</v>
      </c>
      <c r="Q382" s="99">
        <f t="shared" si="25"/>
        <v>0.63032175075660068</v>
      </c>
      <c r="R382" s="99">
        <f t="shared" si="26"/>
        <v>0.77354649934594266</v>
      </c>
      <c r="S382" s="99">
        <f t="shared" si="27"/>
        <v>0.81484662045469425</v>
      </c>
    </row>
    <row r="383" spans="1:19" s="14" customFormat="1" x14ac:dyDescent="0.25">
      <c r="A383" s="14">
        <v>20</v>
      </c>
      <c r="B383" s="14">
        <v>25</v>
      </c>
      <c r="C383" s="14">
        <v>120.921408142437</v>
      </c>
      <c r="D383" s="14">
        <v>160.330190016713</v>
      </c>
      <c r="E383" s="14">
        <v>181.15695421305301</v>
      </c>
      <c r="G383" s="99">
        <f t="shared" si="22"/>
        <v>0.66749525938830434</v>
      </c>
      <c r="H383" s="99">
        <f t="shared" si="23"/>
        <v>0.88503469664296575</v>
      </c>
      <c r="I383" s="99">
        <f t="shared" si="24"/>
        <v>0.75420236282282216</v>
      </c>
      <c r="K383" s="14">
        <v>20</v>
      </c>
      <c r="L383" s="14">
        <v>25</v>
      </c>
      <c r="M383" s="14">
        <v>142.123519101798</v>
      </c>
      <c r="N383" s="14">
        <v>191.66182115373999</v>
      </c>
      <c r="O383" s="14">
        <v>227.43802287178301</v>
      </c>
      <c r="Q383" s="99">
        <f t="shared" si="25"/>
        <v>0.62488900187951157</v>
      </c>
      <c r="R383" s="99">
        <f t="shared" si="26"/>
        <v>0.84269911747249204</v>
      </c>
      <c r="S383" s="99">
        <f t="shared" si="27"/>
        <v>0.74153275934801199</v>
      </c>
    </row>
    <row r="384" spans="1:19" s="14" customFormat="1" x14ac:dyDescent="0.25">
      <c r="A384" s="14">
        <v>25</v>
      </c>
      <c r="B384" s="14">
        <v>30</v>
      </c>
      <c r="C384" s="14">
        <v>174.16573535581401</v>
      </c>
      <c r="D384" s="14">
        <v>156.63381341272699</v>
      </c>
      <c r="E384" s="14">
        <v>184.43306399989299</v>
      </c>
      <c r="G384" s="99">
        <f t="shared" si="22"/>
        <v>0.94433032547740492</v>
      </c>
      <c r="H384" s="99">
        <f t="shared" si="23"/>
        <v>0.84927187140814331</v>
      </c>
      <c r="I384" s="99">
        <f t="shared" si="24"/>
        <v>1.1119293565105943</v>
      </c>
      <c r="K384" s="14">
        <v>25</v>
      </c>
      <c r="L384" s="14">
        <v>30</v>
      </c>
      <c r="M384" s="14">
        <v>148.622226835611</v>
      </c>
      <c r="N384" s="14">
        <v>186.56232529156</v>
      </c>
      <c r="O384" s="14">
        <v>219.75464165083301</v>
      </c>
      <c r="Q384" s="99">
        <f t="shared" si="25"/>
        <v>0.67630984137188821</v>
      </c>
      <c r="R384" s="99">
        <f t="shared" si="26"/>
        <v>0.84895738215162664</v>
      </c>
      <c r="S384" s="99">
        <f t="shared" si="27"/>
        <v>0.79663579773324478</v>
      </c>
    </row>
    <row r="385" spans="1:19" s="14" customFormat="1" x14ac:dyDescent="0.25">
      <c r="A385" s="14">
        <v>30</v>
      </c>
      <c r="B385" s="14">
        <v>35</v>
      </c>
      <c r="C385" s="14">
        <v>137.269775505192</v>
      </c>
      <c r="D385" s="14">
        <v>129.71091100733301</v>
      </c>
      <c r="E385" s="14">
        <v>183.15415060669699</v>
      </c>
      <c r="G385" s="99">
        <f t="shared" si="22"/>
        <v>0.74947673885897059</v>
      </c>
      <c r="H385" s="99">
        <f t="shared" si="23"/>
        <v>0.70820623271526428</v>
      </c>
      <c r="I385" s="99">
        <f t="shared" si="24"/>
        <v>1.0582747005564679</v>
      </c>
      <c r="K385" s="14">
        <v>30</v>
      </c>
      <c r="L385" s="14">
        <v>35</v>
      </c>
      <c r="M385" s="14">
        <v>144.25062251844199</v>
      </c>
      <c r="N385" s="14">
        <v>177.34551433252099</v>
      </c>
      <c r="O385" s="14">
        <v>221.53863157864001</v>
      </c>
      <c r="Q385" s="99">
        <f t="shared" si="25"/>
        <v>0.65113078243077016</v>
      </c>
      <c r="R385" s="99">
        <f t="shared" si="26"/>
        <v>0.8005173322087995</v>
      </c>
      <c r="S385" s="99">
        <f t="shared" si="27"/>
        <v>0.81338748860584975</v>
      </c>
    </row>
    <row r="386" spans="1:19" s="14" customFormat="1" x14ac:dyDescent="0.25">
      <c r="A386" s="14">
        <v>35</v>
      </c>
      <c r="B386" s="14">
        <v>40</v>
      </c>
      <c r="C386" s="14">
        <v>149.19482959709401</v>
      </c>
      <c r="D386" s="14">
        <v>150.95949924771699</v>
      </c>
      <c r="E386" s="14">
        <v>183.85045282117301</v>
      </c>
      <c r="G386" s="99">
        <f t="shared" si="22"/>
        <v>0.81150101785287576</v>
      </c>
      <c r="H386" s="99">
        <f t="shared" si="23"/>
        <v>0.82109941493890004</v>
      </c>
      <c r="I386" s="99">
        <f t="shared" si="24"/>
        <v>0.98831031065009534</v>
      </c>
      <c r="K386" s="14">
        <v>35</v>
      </c>
      <c r="L386" s="14">
        <v>40</v>
      </c>
      <c r="M386" s="14">
        <v>153.81293564837699</v>
      </c>
      <c r="N386" s="14">
        <v>175.317175064255</v>
      </c>
      <c r="O386" s="14">
        <v>221.339764138509</v>
      </c>
      <c r="Q386" s="99">
        <f t="shared" si="25"/>
        <v>0.69491777154024903</v>
      </c>
      <c r="R386" s="99">
        <f t="shared" si="26"/>
        <v>0.79207265692460849</v>
      </c>
      <c r="S386" s="99">
        <f t="shared" si="27"/>
        <v>0.87734094273423846</v>
      </c>
    </row>
    <row r="387" spans="1:19" s="14" customFormat="1" x14ac:dyDescent="0.25">
      <c r="A387" s="14">
        <v>40</v>
      </c>
      <c r="B387" s="14">
        <v>45</v>
      </c>
      <c r="C387" s="14">
        <v>180.516268338375</v>
      </c>
      <c r="D387" s="14">
        <v>138.06020189903001</v>
      </c>
      <c r="E387" s="14">
        <v>173.34806727514899</v>
      </c>
      <c r="G387" s="99">
        <f t="shared" si="22"/>
        <v>1.0413514911120882</v>
      </c>
      <c r="H387" s="99">
        <f t="shared" si="23"/>
        <v>0.79643346516169766</v>
      </c>
      <c r="I387" s="99">
        <f t="shared" si="24"/>
        <v>1.3075185017503823</v>
      </c>
      <c r="K387" s="14">
        <v>40</v>
      </c>
      <c r="L387" s="14">
        <v>45</v>
      </c>
      <c r="M387" s="14">
        <v>145.01725684063601</v>
      </c>
      <c r="N387" s="14">
        <v>171.858367147732</v>
      </c>
      <c r="O387" s="14">
        <v>212.35956552796199</v>
      </c>
      <c r="Q387" s="99">
        <f t="shared" si="25"/>
        <v>0.68288544704872822</v>
      </c>
      <c r="R387" s="99">
        <f t="shared" si="26"/>
        <v>0.80928008456065015</v>
      </c>
      <c r="S387" s="99">
        <f t="shared" si="27"/>
        <v>0.84381842587842715</v>
      </c>
    </row>
    <row r="388" spans="1:19" s="14" customFormat="1" x14ac:dyDescent="0.25">
      <c r="A388" s="14">
        <v>45</v>
      </c>
      <c r="B388" s="14">
        <v>50</v>
      </c>
      <c r="C388" s="14">
        <v>106.300700296556</v>
      </c>
      <c r="D388" s="14">
        <v>127.631662304877</v>
      </c>
      <c r="E388" s="14">
        <v>165.11220976388699</v>
      </c>
      <c r="G388" s="99">
        <f t="shared" si="22"/>
        <v>0.64380884035509933</v>
      </c>
      <c r="H388" s="99">
        <f t="shared" si="23"/>
        <v>0.7729995406602107</v>
      </c>
      <c r="I388" s="99">
        <f t="shared" si="24"/>
        <v>0.83287092228441573</v>
      </c>
      <c r="K388" s="14">
        <v>45</v>
      </c>
      <c r="L388" s="14">
        <v>50</v>
      </c>
      <c r="M388" s="14">
        <v>135.22550380343799</v>
      </c>
      <c r="N388" s="14">
        <v>181.41725581643499</v>
      </c>
      <c r="O388" s="14">
        <v>229.596286371498</v>
      </c>
      <c r="Q388" s="99">
        <f t="shared" si="25"/>
        <v>0.58897077971303302</v>
      </c>
      <c r="R388" s="99">
        <f t="shared" si="26"/>
        <v>0.79015762268424938</v>
      </c>
      <c r="S388" s="99">
        <f t="shared" si="27"/>
        <v>0.74538391177223184</v>
      </c>
    </row>
    <row r="389" spans="1:19" s="14" customFormat="1" x14ac:dyDescent="0.25">
      <c r="A389" s="14">
        <v>50</v>
      </c>
      <c r="B389" s="14">
        <v>55</v>
      </c>
      <c r="C389" s="14">
        <v>122.88482156489999</v>
      </c>
      <c r="D389" s="14">
        <v>140.74408788596901</v>
      </c>
      <c r="E389" s="14">
        <v>170.16630768041</v>
      </c>
      <c r="G389" s="99">
        <f t="shared" si="22"/>
        <v>0.72214543078463245</v>
      </c>
      <c r="H389" s="99">
        <f t="shared" si="23"/>
        <v>0.82709726622441049</v>
      </c>
      <c r="I389" s="99">
        <f t="shared" si="24"/>
        <v>0.87310823076605104</v>
      </c>
      <c r="K389" s="14">
        <v>50</v>
      </c>
      <c r="L389" s="14">
        <v>55</v>
      </c>
      <c r="M389" s="14">
        <v>159.07827293934099</v>
      </c>
      <c r="N389" s="14">
        <v>168.79682176135901</v>
      </c>
      <c r="O389" s="14">
        <v>224.00317650165101</v>
      </c>
      <c r="Q389" s="99">
        <f t="shared" si="25"/>
        <v>0.71016079068043259</v>
      </c>
      <c r="R389" s="99">
        <f t="shared" si="26"/>
        <v>0.75354655410484728</v>
      </c>
      <c r="S389" s="99">
        <f t="shared" si="27"/>
        <v>0.94242457458258377</v>
      </c>
    </row>
    <row r="390" spans="1:19" s="14" customFormat="1" x14ac:dyDescent="0.25">
      <c r="A390" s="14">
        <v>55</v>
      </c>
      <c r="B390" s="14">
        <v>60</v>
      </c>
      <c r="C390" s="14">
        <v>145.98784221821501</v>
      </c>
      <c r="D390" s="14">
        <v>123.10978326492599</v>
      </c>
      <c r="E390" s="14">
        <v>178.86676805999099</v>
      </c>
      <c r="G390" s="99">
        <f t="shared" si="22"/>
        <v>0.81618203203208461</v>
      </c>
      <c r="H390" s="99">
        <f t="shared" si="23"/>
        <v>0.68827644508920527</v>
      </c>
      <c r="I390" s="99">
        <f t="shared" si="24"/>
        <v>1.1858346131928166</v>
      </c>
      <c r="K390" s="14">
        <v>55</v>
      </c>
      <c r="L390" s="14">
        <v>60</v>
      </c>
      <c r="M390" s="14">
        <v>163.52525215268</v>
      </c>
      <c r="N390" s="14">
        <v>159.80690018347599</v>
      </c>
      <c r="O390" s="14">
        <v>216.27942268510299</v>
      </c>
      <c r="Q390" s="99">
        <f t="shared" si="25"/>
        <v>0.75608326544670112</v>
      </c>
      <c r="R390" s="99">
        <f t="shared" si="26"/>
        <v>0.73889091342799884</v>
      </c>
      <c r="S390" s="99">
        <f t="shared" si="27"/>
        <v>1.0232677810841393</v>
      </c>
    </row>
    <row r="391" spans="1:19" s="14" customFormat="1" x14ac:dyDescent="0.25">
      <c r="A391" s="14">
        <v>60</v>
      </c>
      <c r="B391" s="14">
        <v>70</v>
      </c>
      <c r="C391" s="14">
        <v>113.88215431927</v>
      </c>
      <c r="D391" s="14">
        <v>122.323225460514</v>
      </c>
      <c r="E391" s="14">
        <v>168.051095088674</v>
      </c>
      <c r="G391" s="99">
        <f t="shared" si="22"/>
        <v>0.67766386323861105</v>
      </c>
      <c r="H391" s="99">
        <f t="shared" si="23"/>
        <v>0.72789305773918822</v>
      </c>
      <c r="I391" s="99">
        <f t="shared" si="24"/>
        <v>0.9309937167740171</v>
      </c>
      <c r="K391" s="14">
        <v>60</v>
      </c>
      <c r="L391" s="14">
        <v>70</v>
      </c>
      <c r="M391" s="14">
        <v>152.78502187766699</v>
      </c>
      <c r="N391" s="14">
        <v>168.72981762938599</v>
      </c>
      <c r="O391" s="14">
        <v>212.540539080847</v>
      </c>
      <c r="Q391" s="99">
        <f t="shared" si="25"/>
        <v>0.71885120146208925</v>
      </c>
      <c r="R391" s="99">
        <f t="shared" si="26"/>
        <v>0.7938712226809771</v>
      </c>
      <c r="S391" s="99">
        <f t="shared" si="27"/>
        <v>0.90550101946567829</v>
      </c>
    </row>
    <row r="392" spans="1:19" s="14" customFormat="1" x14ac:dyDescent="0.25">
      <c r="A392" s="14">
        <v>70</v>
      </c>
      <c r="B392" s="14">
        <v>80</v>
      </c>
      <c r="C392" s="14">
        <v>140.9095657899</v>
      </c>
      <c r="D392" s="14">
        <v>132.353542605999</v>
      </c>
      <c r="E392" s="14">
        <v>154.73177354145599</v>
      </c>
      <c r="G392" s="99">
        <f t="shared" si="22"/>
        <v>0.91066988094818979</v>
      </c>
      <c r="H392" s="99">
        <f t="shared" si="23"/>
        <v>0.85537404229738645</v>
      </c>
      <c r="I392" s="99">
        <f t="shared" si="24"/>
        <v>1.0646452147440533</v>
      </c>
      <c r="K392" s="14">
        <v>70</v>
      </c>
      <c r="L392" s="14">
        <v>80</v>
      </c>
      <c r="M392" s="14">
        <v>132.58374906591001</v>
      </c>
      <c r="N392" s="14">
        <v>171.65525928356399</v>
      </c>
      <c r="O392" s="14">
        <v>194.728640923905</v>
      </c>
      <c r="Q392" s="99">
        <f t="shared" si="25"/>
        <v>0.68086414220761893</v>
      </c>
      <c r="R392" s="99">
        <f t="shared" si="26"/>
        <v>0.88151007714701046</v>
      </c>
      <c r="S392" s="99">
        <f t="shared" si="27"/>
        <v>0.77238384433587182</v>
      </c>
    </row>
    <row r="393" spans="1:19" s="14" customFormat="1" x14ac:dyDescent="0.25">
      <c r="A393" s="14">
        <v>80</v>
      </c>
      <c r="B393" s="14">
        <v>90</v>
      </c>
      <c r="C393" s="14">
        <v>142.62896887301099</v>
      </c>
      <c r="D393" s="14">
        <v>126.219527597772</v>
      </c>
      <c r="E393" s="14">
        <v>144.528421946695</v>
      </c>
      <c r="G393" s="99">
        <f t="shared" si="22"/>
        <v>0.98685758103423715</v>
      </c>
      <c r="H393" s="99">
        <f t="shared" si="23"/>
        <v>0.87331976574354564</v>
      </c>
      <c r="I393" s="99">
        <f t="shared" si="24"/>
        <v>1.1300071517264072</v>
      </c>
      <c r="K393" s="14">
        <v>80</v>
      </c>
      <c r="L393" s="14">
        <v>90</v>
      </c>
      <c r="M393" s="14">
        <v>141.640578383167</v>
      </c>
      <c r="N393" s="14">
        <v>183.12170988143899</v>
      </c>
      <c r="O393" s="14">
        <v>198.78803390693699</v>
      </c>
      <c r="Q393" s="99">
        <f t="shared" si="25"/>
        <v>0.71252064623505618</v>
      </c>
      <c r="R393" s="99">
        <f t="shared" si="26"/>
        <v>0.92119080953920884</v>
      </c>
      <c r="S393" s="99">
        <f t="shared" si="27"/>
        <v>0.77347780596233673</v>
      </c>
    </row>
    <row r="394" spans="1:19" s="14" customFormat="1" x14ac:dyDescent="0.25">
      <c r="A394" s="14">
        <v>90</v>
      </c>
      <c r="B394" s="14">
        <v>100</v>
      </c>
      <c r="C394" s="14">
        <v>138.81406985320399</v>
      </c>
      <c r="D394" s="14">
        <v>162.57922004211301</v>
      </c>
      <c r="E394" s="14">
        <v>148.20246316151199</v>
      </c>
      <c r="G394" s="99">
        <f t="shared" si="22"/>
        <v>0.93665157037183344</v>
      </c>
      <c r="H394" s="99">
        <f t="shared" si="23"/>
        <v>1.0970075434234392</v>
      </c>
      <c r="I394" s="99">
        <f t="shared" si="24"/>
        <v>0.85382418378712166</v>
      </c>
      <c r="K394" s="14">
        <v>90</v>
      </c>
      <c r="L394" s="14">
        <v>100</v>
      </c>
      <c r="M394" s="14">
        <v>153.238654602086</v>
      </c>
      <c r="N394" s="14">
        <v>169.316929854904</v>
      </c>
      <c r="O394" s="14">
        <v>187.167681113502</v>
      </c>
      <c r="Q394" s="99">
        <f t="shared" si="25"/>
        <v>0.81872390409730622</v>
      </c>
      <c r="R394" s="99">
        <f t="shared" si="26"/>
        <v>0.90462695721611808</v>
      </c>
      <c r="S394" s="99">
        <f t="shared" si="27"/>
        <v>0.90504035676410932</v>
      </c>
    </row>
    <row r="395" spans="1:19" s="14" customFormat="1" x14ac:dyDescent="0.25">
      <c r="A395" s="14">
        <v>100</v>
      </c>
      <c r="B395" s="14">
        <v>110</v>
      </c>
      <c r="C395" s="14">
        <v>147.631021299564</v>
      </c>
      <c r="D395" s="14">
        <v>143.83812069548</v>
      </c>
      <c r="E395" s="14">
        <v>152.59211203667499</v>
      </c>
      <c r="G395" s="99">
        <f t="shared" si="22"/>
        <v>0.96748789520706935</v>
      </c>
      <c r="H395" s="99">
        <f t="shared" si="23"/>
        <v>0.94263142947329415</v>
      </c>
      <c r="I395" s="99">
        <f t="shared" si="24"/>
        <v>1.0263692308113088</v>
      </c>
      <c r="K395" s="14">
        <v>100</v>
      </c>
      <c r="L395" s="14">
        <v>110</v>
      </c>
      <c r="M395" s="14">
        <v>152.301682351837</v>
      </c>
      <c r="N395" s="14">
        <v>179.45280782065601</v>
      </c>
      <c r="O395" s="14">
        <v>184.33985208926401</v>
      </c>
      <c r="Q395" s="99">
        <f t="shared" si="25"/>
        <v>0.82620052379171394</v>
      </c>
      <c r="R395" s="99">
        <f t="shared" si="26"/>
        <v>0.97348894331193492</v>
      </c>
      <c r="S395" s="99">
        <f t="shared" si="27"/>
        <v>0.84870047006478899</v>
      </c>
    </row>
    <row r="396" spans="1:19" s="14" customFormat="1" x14ac:dyDescent="0.25">
      <c r="A396" s="14">
        <v>110</v>
      </c>
      <c r="B396" s="14">
        <v>120</v>
      </c>
      <c r="C396" s="14">
        <v>148.93623775047001</v>
      </c>
      <c r="D396" s="14">
        <v>140.10828923846699</v>
      </c>
      <c r="E396" s="14">
        <v>140.020467649968</v>
      </c>
      <c r="G396" s="99">
        <f t="shared" si="22"/>
        <v>1.0636747630552859</v>
      </c>
      <c r="H396" s="99">
        <f t="shared" si="23"/>
        <v>1.0006272053648508</v>
      </c>
      <c r="I396" s="99">
        <f t="shared" si="24"/>
        <v>1.0630080387105267</v>
      </c>
      <c r="K396" s="14">
        <v>110</v>
      </c>
      <c r="L396" s="14">
        <v>120</v>
      </c>
      <c r="M396" s="14">
        <v>120.378721017553</v>
      </c>
      <c r="N396" s="14">
        <v>165.42449674737199</v>
      </c>
      <c r="O396" s="14">
        <v>185.414258682591</v>
      </c>
      <c r="Q396" s="99">
        <f t="shared" si="25"/>
        <v>0.64924198318333359</v>
      </c>
      <c r="R396" s="99">
        <f t="shared" si="26"/>
        <v>0.89218864785669316</v>
      </c>
      <c r="S396" s="99">
        <f t="shared" si="27"/>
        <v>0.72769585753305543</v>
      </c>
    </row>
    <row r="397" spans="1:19" s="14" customFormat="1" x14ac:dyDescent="0.25">
      <c r="A397" s="14">
        <v>120</v>
      </c>
      <c r="B397" s="14">
        <v>150</v>
      </c>
      <c r="C397" s="14">
        <v>144.469542035015</v>
      </c>
      <c r="D397" s="14">
        <v>118.38597033197399</v>
      </c>
      <c r="E397" s="14">
        <v>135.58268980637899</v>
      </c>
      <c r="G397" s="99">
        <f t="shared" si="22"/>
        <v>1.0655456256350055</v>
      </c>
      <c r="H397" s="99">
        <f t="shared" si="23"/>
        <v>0.87316434347951755</v>
      </c>
      <c r="I397" s="99">
        <f t="shared" si="24"/>
        <v>1.2203265440144497</v>
      </c>
      <c r="K397" s="14">
        <v>120</v>
      </c>
      <c r="L397" s="14">
        <v>150</v>
      </c>
      <c r="M397" s="14">
        <v>135.144558511876</v>
      </c>
      <c r="N397" s="14">
        <v>163.16097259935299</v>
      </c>
      <c r="O397" s="14">
        <v>179.04227065775899</v>
      </c>
      <c r="Q397" s="99">
        <f t="shared" si="25"/>
        <v>0.7548192838226796</v>
      </c>
      <c r="R397" s="99">
        <f t="shared" si="26"/>
        <v>0.9112986112158773</v>
      </c>
      <c r="S397" s="99">
        <f t="shared" si="27"/>
        <v>0.82828973349973711</v>
      </c>
    </row>
    <row r="398" spans="1:19" s="14" customFormat="1" x14ac:dyDescent="0.25">
      <c r="A398" s="14">
        <v>150</v>
      </c>
      <c r="B398" s="14">
        <v>180</v>
      </c>
      <c r="C398" s="14">
        <v>126.040188948298</v>
      </c>
      <c r="D398" s="14">
        <v>125.09362021585601</v>
      </c>
      <c r="E398" s="14">
        <v>128.518208402966</v>
      </c>
      <c r="G398" s="99">
        <f t="shared" si="22"/>
        <v>0.98071853408586096</v>
      </c>
      <c r="H398" s="99">
        <f t="shared" si="23"/>
        <v>0.97335328410140709</v>
      </c>
      <c r="I398" s="99">
        <f t="shared" si="24"/>
        <v>1.0075668825541113</v>
      </c>
      <c r="K398" s="14">
        <v>150</v>
      </c>
      <c r="L398" s="14">
        <v>180</v>
      </c>
      <c r="M398" s="14">
        <v>140.22333361019</v>
      </c>
      <c r="N398" s="14">
        <v>174.806167361142</v>
      </c>
      <c r="O398" s="14">
        <v>162.31249743540499</v>
      </c>
      <c r="Q398" s="99">
        <f t="shared" si="25"/>
        <v>0.86390965468320913</v>
      </c>
      <c r="R398" s="99">
        <f t="shared" si="26"/>
        <v>1.0769729387640596</v>
      </c>
      <c r="S398" s="99">
        <f t="shared" si="27"/>
        <v>0.80216468175573374</v>
      </c>
    </row>
    <row r="399" spans="1:19" s="14" customFormat="1" x14ac:dyDescent="0.25">
      <c r="A399" s="14">
        <v>180</v>
      </c>
      <c r="B399" s="14">
        <v>210</v>
      </c>
      <c r="C399" s="14">
        <v>125.10082518369001</v>
      </c>
      <c r="D399" s="14">
        <v>127.071228227639</v>
      </c>
      <c r="E399" s="14">
        <v>123.76305336425</v>
      </c>
      <c r="G399" s="99">
        <f t="shared" si="22"/>
        <v>1.0108091371623062</v>
      </c>
      <c r="H399" s="99">
        <f t="shared" si="23"/>
        <v>1.0267299066519684</v>
      </c>
      <c r="I399" s="99">
        <f t="shared" si="24"/>
        <v>0.98449371213742298</v>
      </c>
      <c r="K399" s="14">
        <v>180</v>
      </c>
      <c r="L399" s="14">
        <v>210</v>
      </c>
      <c r="M399" s="14">
        <v>133.386231405015</v>
      </c>
      <c r="N399" s="14">
        <v>159.77382011513399</v>
      </c>
      <c r="O399" s="14">
        <v>158.577535325529</v>
      </c>
      <c r="Q399" s="99">
        <f t="shared" si="25"/>
        <v>0.84114203901075191</v>
      </c>
      <c r="R399" s="99">
        <f t="shared" si="26"/>
        <v>1.0075438477912351</v>
      </c>
      <c r="S399" s="99">
        <f t="shared" si="27"/>
        <v>0.83484410217453686</v>
      </c>
    </row>
    <row r="400" spans="1:19" s="14" customFormat="1" x14ac:dyDescent="0.25">
      <c r="A400" s="14">
        <v>210</v>
      </c>
      <c r="B400" s="14">
        <v>240</v>
      </c>
      <c r="C400" s="14">
        <v>137.132375832939</v>
      </c>
      <c r="D400" s="14">
        <v>121.979308874597</v>
      </c>
      <c r="E400" s="14">
        <v>118.933128117701</v>
      </c>
      <c r="G400" s="99">
        <f t="shared" si="22"/>
        <v>1.153020844597876</v>
      </c>
      <c r="H400" s="99">
        <f t="shared" si="23"/>
        <v>1.0256125505576661</v>
      </c>
      <c r="I400" s="99">
        <f t="shared" si="24"/>
        <v>1.1242265356161378</v>
      </c>
      <c r="K400" s="14">
        <v>210</v>
      </c>
      <c r="L400" s="14">
        <v>240</v>
      </c>
      <c r="M400" s="14">
        <v>128.62252689152399</v>
      </c>
      <c r="N400" s="14">
        <v>157.790141664472</v>
      </c>
      <c r="O400" s="14">
        <v>148.05031639717299</v>
      </c>
      <c r="Q400" s="99">
        <f t="shared" si="25"/>
        <v>0.86877576503429899</v>
      </c>
      <c r="R400" s="99">
        <f t="shared" si="26"/>
        <v>1.0657872641161408</v>
      </c>
      <c r="S400" s="99">
        <f t="shared" si="27"/>
        <v>0.81514932133738371</v>
      </c>
    </row>
    <row r="401" spans="1:19" s="14" customFormat="1" x14ac:dyDescent="0.25">
      <c r="A401" s="14">
        <v>240</v>
      </c>
      <c r="B401" s="14">
        <v>270</v>
      </c>
      <c r="C401" s="14">
        <v>128.89929626916</v>
      </c>
      <c r="D401" s="14">
        <v>109.114239079846</v>
      </c>
      <c r="E401" s="14">
        <v>110.756320062431</v>
      </c>
      <c r="G401" s="99">
        <f t="shared" si="22"/>
        <v>1.1638098502776382</v>
      </c>
      <c r="H401" s="99">
        <f t="shared" si="23"/>
        <v>0.9851739297436084</v>
      </c>
      <c r="I401" s="99">
        <f t="shared" si="24"/>
        <v>1.1813242465526061</v>
      </c>
      <c r="K401" s="14">
        <v>240</v>
      </c>
      <c r="L401" s="14">
        <v>270</v>
      </c>
      <c r="M401" s="14">
        <v>154.47423373487899</v>
      </c>
      <c r="N401" s="14">
        <v>154.63445838853301</v>
      </c>
      <c r="O401" s="14">
        <v>143.891496154799</v>
      </c>
      <c r="Q401" s="99">
        <f t="shared" si="25"/>
        <v>1.0735466505171025</v>
      </c>
      <c r="R401" s="99">
        <f t="shared" si="26"/>
        <v>1.0746601607517978</v>
      </c>
      <c r="S401" s="99">
        <f t="shared" si="27"/>
        <v>0.99896384896792256</v>
      </c>
    </row>
    <row r="402" spans="1:19" s="14" customFormat="1" x14ac:dyDescent="0.25">
      <c r="A402" s="14">
        <v>270</v>
      </c>
      <c r="B402" s="14">
        <v>300</v>
      </c>
      <c r="C402" s="14">
        <v>121.992411595596</v>
      </c>
      <c r="D402" s="14">
        <v>106.11116893069401</v>
      </c>
      <c r="E402" s="14">
        <v>107.888601881204</v>
      </c>
      <c r="G402" s="99">
        <f t="shared" si="22"/>
        <v>1.1307256695190255</v>
      </c>
      <c r="H402" s="99">
        <f t="shared" si="23"/>
        <v>0.98352529442853365</v>
      </c>
      <c r="I402" s="99">
        <f t="shared" si="24"/>
        <v>1.1496660796873772</v>
      </c>
      <c r="K402" s="14">
        <v>270</v>
      </c>
      <c r="L402" s="14">
        <v>300</v>
      </c>
      <c r="M402" s="14">
        <v>142.83785310780601</v>
      </c>
      <c r="N402" s="14">
        <v>133.128121759066</v>
      </c>
      <c r="O402" s="14">
        <v>142.550858144237</v>
      </c>
      <c r="Q402" s="99">
        <f t="shared" si="25"/>
        <v>1.0020132812057758</v>
      </c>
      <c r="R402" s="99">
        <f t="shared" si="26"/>
        <v>0.93389912549220289</v>
      </c>
      <c r="S402" s="99">
        <f t="shared" si="27"/>
        <v>1.072935238779321</v>
      </c>
    </row>
    <row r="403" spans="1:19" s="14" customFormat="1" x14ac:dyDescent="0.25">
      <c r="A403" s="14">
        <v>300</v>
      </c>
      <c r="B403" s="14">
        <v>360</v>
      </c>
      <c r="C403" s="14">
        <v>119.350851756807</v>
      </c>
      <c r="D403" s="14">
        <v>105.056696270687</v>
      </c>
      <c r="E403" s="14">
        <v>99.815979648119495</v>
      </c>
      <c r="G403" s="99">
        <f t="shared" si="22"/>
        <v>1.1957088652293315</v>
      </c>
      <c r="H403" s="99">
        <f t="shared" si="23"/>
        <v>1.0525037838735096</v>
      </c>
      <c r="I403" s="99">
        <f t="shared" si="24"/>
        <v>1.136061345859287</v>
      </c>
      <c r="K403" s="14">
        <v>300</v>
      </c>
      <c r="L403" s="14">
        <v>360</v>
      </c>
      <c r="M403" s="14">
        <v>138.513824613194</v>
      </c>
      <c r="N403" s="14">
        <v>142.12749932427101</v>
      </c>
      <c r="O403" s="14">
        <v>135.341769656548</v>
      </c>
      <c r="Q403" s="99">
        <f t="shared" si="25"/>
        <v>1.0234373687051352</v>
      </c>
      <c r="R403" s="99">
        <f t="shared" si="26"/>
        <v>1.0501377341595497</v>
      </c>
      <c r="S403" s="99">
        <f t="shared" si="27"/>
        <v>0.97457441573053905</v>
      </c>
    </row>
    <row r="404" spans="1:19" s="14" customFormat="1" x14ac:dyDescent="0.25">
      <c r="A404" s="14">
        <v>360</v>
      </c>
      <c r="B404" s="14">
        <v>420</v>
      </c>
      <c r="C404" s="14">
        <v>110.01254466055499</v>
      </c>
      <c r="D404" s="14">
        <v>99.3341576754827</v>
      </c>
      <c r="E404" s="14">
        <v>86.268450532768895</v>
      </c>
      <c r="G404" s="99">
        <f t="shared" si="22"/>
        <v>1.2752349669102605</v>
      </c>
      <c r="H404" s="99">
        <f t="shared" si="23"/>
        <v>1.1514540606910613</v>
      </c>
      <c r="I404" s="99">
        <f t="shared" si="24"/>
        <v>1.107499648005853</v>
      </c>
      <c r="K404" s="14">
        <v>360</v>
      </c>
      <c r="L404" s="14">
        <v>420</v>
      </c>
      <c r="M404" s="14">
        <v>137.09635661298199</v>
      </c>
      <c r="N404" s="14">
        <v>141.22919116271501</v>
      </c>
      <c r="O404" s="14">
        <v>125.079222978693</v>
      </c>
      <c r="Q404" s="99">
        <f t="shared" si="25"/>
        <v>1.0960761775465786</v>
      </c>
      <c r="R404" s="99">
        <f t="shared" si="26"/>
        <v>1.1291179126270485</v>
      </c>
      <c r="S404" s="99">
        <f t="shared" si="27"/>
        <v>0.97073668328970719</v>
      </c>
    </row>
    <row r="405" spans="1:19" s="14" customFormat="1" x14ac:dyDescent="0.25">
      <c r="A405" s="14">
        <v>420</v>
      </c>
      <c r="B405" s="14">
        <v>480</v>
      </c>
      <c r="C405" s="14">
        <v>104.48246070140399</v>
      </c>
      <c r="D405" s="14">
        <v>100.26526084452399</v>
      </c>
      <c r="E405" s="14">
        <v>81.116264437464594</v>
      </c>
      <c r="G405" s="99">
        <f t="shared" si="22"/>
        <v>1.2880580907661647</v>
      </c>
      <c r="H405" s="99">
        <f t="shared" si="23"/>
        <v>1.2360685189321317</v>
      </c>
      <c r="I405" s="99">
        <f t="shared" si="24"/>
        <v>1.0420604287203659</v>
      </c>
      <c r="K405" s="14">
        <v>420</v>
      </c>
      <c r="L405" s="14">
        <v>480</v>
      </c>
      <c r="M405" s="14">
        <v>129.99310536318001</v>
      </c>
      <c r="N405" s="14">
        <v>134.43564314307</v>
      </c>
      <c r="O405" s="14">
        <v>117.052979087154</v>
      </c>
      <c r="Q405" s="99">
        <f t="shared" si="25"/>
        <v>1.110549311747044</v>
      </c>
      <c r="R405" s="99">
        <f t="shared" si="26"/>
        <v>1.1485025344205329</v>
      </c>
      <c r="S405" s="99">
        <f t="shared" si="27"/>
        <v>0.96695416724296757</v>
      </c>
    </row>
    <row r="406" spans="1:19" s="14" customFormat="1" x14ac:dyDescent="0.25">
      <c r="A406" s="14">
        <v>480</v>
      </c>
      <c r="B406" s="14">
        <v>540</v>
      </c>
      <c r="C406" s="14">
        <v>96.165962244683001</v>
      </c>
      <c r="D406" s="14">
        <v>77.736586337862505</v>
      </c>
      <c r="E406" s="14">
        <v>71.591962784428802</v>
      </c>
      <c r="G406" s="99">
        <f t="shared" si="22"/>
        <v>1.3432508134222998</v>
      </c>
      <c r="H406" s="99">
        <f t="shared" si="23"/>
        <v>1.0858283990890965</v>
      </c>
      <c r="I406" s="99">
        <f t="shared" si="24"/>
        <v>1.2370746745518495</v>
      </c>
      <c r="K406" s="14">
        <v>480</v>
      </c>
      <c r="L406" s="14">
        <v>540</v>
      </c>
      <c r="M406" s="14">
        <v>127.27272147873001</v>
      </c>
      <c r="N406" s="14">
        <v>133.925930009354</v>
      </c>
      <c r="O406" s="14">
        <v>110.226696006822</v>
      </c>
      <c r="Q406" s="99">
        <f t="shared" si="25"/>
        <v>1.1546451639161264</v>
      </c>
      <c r="R406" s="99">
        <f t="shared" si="26"/>
        <v>1.2150044849485939</v>
      </c>
      <c r="S406" s="99">
        <f t="shared" si="27"/>
        <v>0.95032172985351449</v>
      </c>
    </row>
    <row r="407" spans="1:19" s="14" customFormat="1" x14ac:dyDescent="0.25">
      <c r="A407" s="14">
        <v>540</v>
      </c>
      <c r="B407" s="14">
        <v>600</v>
      </c>
      <c r="C407" s="14">
        <v>87.155477174858106</v>
      </c>
      <c r="D407" s="14">
        <v>85.366112168169394</v>
      </c>
      <c r="E407" s="14">
        <v>69.220825109053294</v>
      </c>
      <c r="G407" s="99">
        <f t="shared" si="22"/>
        <v>1.259093300860685</v>
      </c>
      <c r="H407" s="99">
        <f t="shared" si="23"/>
        <v>1.233243204392322</v>
      </c>
      <c r="I407" s="99">
        <f t="shared" si="24"/>
        <v>1.0209610694600182</v>
      </c>
      <c r="K407" s="14">
        <v>540</v>
      </c>
      <c r="L407" s="14">
        <v>600</v>
      </c>
      <c r="M407" s="14">
        <v>128.27678325954</v>
      </c>
      <c r="N407" s="14">
        <v>124.357546064682</v>
      </c>
      <c r="O407" s="14">
        <v>105.081368740896</v>
      </c>
      <c r="Q407" s="99">
        <f t="shared" si="25"/>
        <v>1.2207376511799919</v>
      </c>
      <c r="R407" s="99">
        <f t="shared" si="26"/>
        <v>1.1834404857374494</v>
      </c>
      <c r="S407" s="99">
        <f t="shared" si="27"/>
        <v>1.0315158775553475</v>
      </c>
    </row>
    <row r="408" spans="1:19" s="14" customFormat="1" x14ac:dyDescent="0.25">
      <c r="A408" s="14">
        <v>600</v>
      </c>
      <c r="B408" s="14">
        <v>900</v>
      </c>
      <c r="C408" s="14">
        <v>77.746811801944006</v>
      </c>
      <c r="D408" s="14">
        <v>66.614714169046707</v>
      </c>
      <c r="E408" s="14">
        <v>58.725653834421003</v>
      </c>
      <c r="G408" s="99">
        <f t="shared" si="22"/>
        <v>1.3238986154356631</v>
      </c>
      <c r="H408" s="99">
        <f t="shared" si="23"/>
        <v>1.134337547894642</v>
      </c>
      <c r="I408" s="99">
        <f t="shared" si="24"/>
        <v>1.1671116925405942</v>
      </c>
      <c r="K408" s="14">
        <v>600</v>
      </c>
      <c r="L408" s="14">
        <v>900</v>
      </c>
      <c r="M408" s="14">
        <v>112.356840865214</v>
      </c>
      <c r="N408" s="14">
        <v>114.36370459310599</v>
      </c>
      <c r="O408" s="14">
        <v>91.326766748555698</v>
      </c>
      <c r="Q408" s="99">
        <f t="shared" si="25"/>
        <v>1.2302728418554343</v>
      </c>
      <c r="R408" s="99">
        <f t="shared" si="26"/>
        <v>1.2522473822814342</v>
      </c>
      <c r="S408" s="99">
        <f t="shared" si="27"/>
        <v>0.98245191745902072</v>
      </c>
    </row>
    <row r="409" spans="1:19" s="14" customFormat="1" x14ac:dyDescent="0.25">
      <c r="A409" s="14">
        <v>900</v>
      </c>
      <c r="B409" s="14">
        <v>1200</v>
      </c>
      <c r="C409" s="14">
        <v>63.376931800901801</v>
      </c>
      <c r="D409" s="14">
        <v>55.196025926868799</v>
      </c>
      <c r="E409" s="14">
        <v>47.857306905291097</v>
      </c>
      <c r="G409" s="99">
        <f t="shared" si="22"/>
        <v>1.3242895578375067</v>
      </c>
      <c r="H409" s="99">
        <f t="shared" si="23"/>
        <v>1.1533458419651761</v>
      </c>
      <c r="I409" s="99">
        <f t="shared" si="24"/>
        <v>1.1482154871959835</v>
      </c>
      <c r="K409" s="14">
        <v>900</v>
      </c>
      <c r="L409" s="14">
        <v>1200</v>
      </c>
      <c r="M409" s="14">
        <v>93.562495120214507</v>
      </c>
      <c r="N409" s="14">
        <v>88.933527983960403</v>
      </c>
      <c r="O409" s="14">
        <v>75.1832192519568</v>
      </c>
      <c r="Q409" s="99">
        <f t="shared" si="25"/>
        <v>1.2444598149843038</v>
      </c>
      <c r="R409" s="99">
        <f t="shared" si="26"/>
        <v>1.1828906618898967</v>
      </c>
      <c r="S409" s="99">
        <f t="shared" si="27"/>
        <v>1.0520497414326009</v>
      </c>
    </row>
    <row r="410" spans="1:19" s="14" customFormat="1" x14ac:dyDescent="0.25">
      <c r="A410" s="14">
        <v>1200</v>
      </c>
      <c r="B410" s="14">
        <v>1500</v>
      </c>
      <c r="C410" s="14">
        <v>52.418336700990203</v>
      </c>
      <c r="D410" s="14">
        <v>43.899012158901897</v>
      </c>
      <c r="E410" s="14">
        <v>43.695012834928697</v>
      </c>
      <c r="G410" s="99">
        <f t="shared" si="22"/>
        <v>1.1996411787088044</v>
      </c>
      <c r="H410" s="99">
        <f t="shared" si="23"/>
        <v>1.0046687095560281</v>
      </c>
      <c r="I410" s="99">
        <f t="shared" si="24"/>
        <v>1.1940664293595213</v>
      </c>
      <c r="K410" s="14">
        <v>1200</v>
      </c>
      <c r="L410" s="14">
        <v>1500</v>
      </c>
      <c r="M410" s="14">
        <v>78.146530222489801</v>
      </c>
      <c r="N410" s="14">
        <v>69.518788801931706</v>
      </c>
      <c r="O410" s="14">
        <v>62.647539600884201</v>
      </c>
      <c r="Q410" s="99">
        <f t="shared" si="25"/>
        <v>1.2473998295918209</v>
      </c>
      <c r="R410" s="99">
        <f t="shared" si="26"/>
        <v>1.1096810703951496</v>
      </c>
      <c r="S410" s="99">
        <f t="shared" si="27"/>
        <v>1.1241066130357893</v>
      </c>
    </row>
    <row r="411" spans="1:19" s="14" customFormat="1" x14ac:dyDescent="0.25">
      <c r="A411" s="14">
        <v>1500</v>
      </c>
      <c r="B411" s="14">
        <v>1800</v>
      </c>
      <c r="C411" s="14">
        <v>48.432203848120203</v>
      </c>
      <c r="D411" s="14">
        <v>36.474027375157497</v>
      </c>
      <c r="E411" s="14">
        <v>39.335240731155302</v>
      </c>
      <c r="G411" s="99">
        <f t="shared" si="22"/>
        <v>1.2312675084192302</v>
      </c>
      <c r="H411" s="99">
        <f t="shared" si="23"/>
        <v>0.92726081491267975</v>
      </c>
      <c r="I411" s="99">
        <f t="shared" si="24"/>
        <v>1.3278545675794342</v>
      </c>
      <c r="K411" s="14">
        <v>1500</v>
      </c>
      <c r="L411" s="14">
        <v>1800</v>
      </c>
      <c r="M411" s="14">
        <v>66.558223005255499</v>
      </c>
      <c r="N411" s="14">
        <v>58.759638496569899</v>
      </c>
      <c r="O411" s="14">
        <v>56.333110771088897</v>
      </c>
      <c r="Q411" s="99">
        <f t="shared" si="25"/>
        <v>1.1815115851797466</v>
      </c>
      <c r="R411" s="99">
        <f t="shared" si="26"/>
        <v>1.0430746268449698</v>
      </c>
      <c r="S411" s="99">
        <f t="shared" si="27"/>
        <v>1.1327200899838898</v>
      </c>
    </row>
    <row r="412" spans="1:19" s="14" customFormat="1" x14ac:dyDescent="0.25">
      <c r="A412" s="14">
        <v>1800</v>
      </c>
      <c r="B412" s="14">
        <v>2100</v>
      </c>
      <c r="C412" s="14">
        <v>47.297639513621199</v>
      </c>
      <c r="D412" s="14">
        <v>38.043259845436097</v>
      </c>
      <c r="E412" s="14">
        <v>36.748188820192297</v>
      </c>
      <c r="G412" s="99">
        <f t="shared" si="22"/>
        <v>1.2870740309147486</v>
      </c>
      <c r="H412" s="99">
        <f t="shared" si="23"/>
        <v>1.035241764746027</v>
      </c>
      <c r="I412" s="99">
        <f t="shared" si="24"/>
        <v>1.2432593764515507</v>
      </c>
      <c r="K412" s="14">
        <v>1800</v>
      </c>
      <c r="L412" s="14">
        <v>2100</v>
      </c>
      <c r="M412" s="14">
        <v>59.191353280039699</v>
      </c>
      <c r="N412" s="14">
        <v>58.7688146101736</v>
      </c>
      <c r="O412" s="14">
        <v>51.193899021244299</v>
      </c>
      <c r="Q412" s="99">
        <f t="shared" si="25"/>
        <v>1.1562188934950361</v>
      </c>
      <c r="R412" s="99">
        <f t="shared" si="26"/>
        <v>1.1479652015914217</v>
      </c>
      <c r="S412" s="99">
        <f t="shared" si="27"/>
        <v>1.0071898450337802</v>
      </c>
    </row>
    <row r="413" spans="1:19" s="14" customFormat="1" x14ac:dyDescent="0.25">
      <c r="A413" s="14">
        <v>2100</v>
      </c>
      <c r="B413" s="14">
        <v>2400</v>
      </c>
      <c r="C413" s="14">
        <v>44.886630411942001</v>
      </c>
      <c r="D413" s="14">
        <v>30.661937951811701</v>
      </c>
      <c r="E413" s="14">
        <v>35.512458560977002</v>
      </c>
      <c r="G413" s="99">
        <f t="shared" si="22"/>
        <v>1.2639685403608141</v>
      </c>
      <c r="H413" s="99">
        <f t="shared" si="23"/>
        <v>0.86341355102641881</v>
      </c>
      <c r="I413" s="99">
        <f t="shared" si="24"/>
        <v>1.46392020238531</v>
      </c>
      <c r="K413" s="14">
        <v>2100</v>
      </c>
      <c r="L413" s="14">
        <v>2400</v>
      </c>
      <c r="M413" s="14">
        <v>53.251116791864597</v>
      </c>
      <c r="N413" s="14">
        <v>53.0340422647214</v>
      </c>
      <c r="O413" s="14">
        <v>45.9980015538532</v>
      </c>
      <c r="Q413" s="99">
        <f t="shared" si="25"/>
        <v>1.1576832686854808</v>
      </c>
      <c r="R413" s="99">
        <f t="shared" si="26"/>
        <v>1.1529640522019331</v>
      </c>
      <c r="S413" s="99">
        <f t="shared" si="27"/>
        <v>1.004093116758094</v>
      </c>
    </row>
    <row r="414" spans="1:19" s="14" customFormat="1" x14ac:dyDescent="0.25">
      <c r="A414" s="14">
        <v>2400</v>
      </c>
      <c r="B414" s="14">
        <v>2700</v>
      </c>
      <c r="C414" s="14">
        <v>38.186151651710702</v>
      </c>
      <c r="D414" s="14">
        <v>32.250856545201501</v>
      </c>
      <c r="E414" s="14">
        <v>34.813029335101703</v>
      </c>
      <c r="G414" s="99">
        <f t="shared" si="22"/>
        <v>1.0968925250411319</v>
      </c>
      <c r="H414" s="99">
        <f t="shared" si="23"/>
        <v>0.92640190070110373</v>
      </c>
      <c r="I414" s="99">
        <f t="shared" si="24"/>
        <v>1.1840352704490353</v>
      </c>
      <c r="K414" s="14">
        <v>2400</v>
      </c>
      <c r="L414" s="14">
        <v>2700</v>
      </c>
      <c r="M414" s="14">
        <v>56.177423875310801</v>
      </c>
      <c r="N414" s="14">
        <v>51.213899479290703</v>
      </c>
      <c r="O414" s="14">
        <v>42.615088502865298</v>
      </c>
      <c r="Q414" s="99">
        <f t="shared" si="25"/>
        <v>1.3182519583769869</v>
      </c>
      <c r="R414" s="99">
        <f t="shared" si="26"/>
        <v>1.2017785549324214</v>
      </c>
      <c r="S414" s="99">
        <f t="shared" si="27"/>
        <v>1.0969175252516592</v>
      </c>
    </row>
    <row r="415" spans="1:19" s="14" customFormat="1" x14ac:dyDescent="0.25">
      <c r="A415" s="14">
        <v>2700</v>
      </c>
      <c r="B415" s="14">
        <v>3000</v>
      </c>
      <c r="C415" s="14">
        <v>33.187119659017199</v>
      </c>
      <c r="D415" s="14">
        <v>31.947449511239299</v>
      </c>
      <c r="E415" s="14">
        <v>33.879261802959803</v>
      </c>
      <c r="G415" s="99">
        <f t="shared" si="22"/>
        <v>0.97957032983870573</v>
      </c>
      <c r="H415" s="99">
        <f t="shared" si="23"/>
        <v>0.94297950460208269</v>
      </c>
      <c r="I415" s="99">
        <f t="shared" si="24"/>
        <v>1.038803415194123</v>
      </c>
      <c r="K415" s="14">
        <v>2700</v>
      </c>
      <c r="L415" s="14">
        <v>3000</v>
      </c>
      <c r="M415" s="14">
        <v>44.902215728288503</v>
      </c>
      <c r="N415" s="14">
        <v>45.888241955532798</v>
      </c>
      <c r="O415" s="14">
        <v>42.621370769278499</v>
      </c>
      <c r="Q415" s="99">
        <f t="shared" si="25"/>
        <v>1.0535141155209873</v>
      </c>
      <c r="R415" s="99">
        <f t="shared" si="26"/>
        <v>1.0766486653828848</v>
      </c>
      <c r="S415" s="99">
        <f t="shared" si="27"/>
        <v>0.97851244272552895</v>
      </c>
    </row>
    <row r="416" spans="1:19" s="14" customFormat="1" x14ac:dyDescent="0.25">
      <c r="A416" s="14">
        <v>3000</v>
      </c>
      <c r="B416" s="14">
        <v>3300</v>
      </c>
      <c r="C416" s="14">
        <v>44.694290279696098</v>
      </c>
      <c r="D416" s="14">
        <v>30.524705802555101</v>
      </c>
      <c r="E416" s="14">
        <v>33.848704747543799</v>
      </c>
      <c r="G416" s="99">
        <f t="shared" si="22"/>
        <v>1.3204136055734688</v>
      </c>
      <c r="H416" s="99">
        <f t="shared" si="23"/>
        <v>0.90179834147922899</v>
      </c>
      <c r="I416" s="99">
        <f t="shared" si="24"/>
        <v>1.4642005255937607</v>
      </c>
      <c r="K416" s="14">
        <v>3000</v>
      </c>
      <c r="L416" s="14">
        <v>3300</v>
      </c>
      <c r="M416" s="14">
        <v>45.5033389040427</v>
      </c>
      <c r="N416" s="14">
        <v>38.043305805441499</v>
      </c>
      <c r="O416" s="14">
        <v>40.557650781556603</v>
      </c>
      <c r="Q416" s="99">
        <f t="shared" si="25"/>
        <v>1.1219421743414963</v>
      </c>
      <c r="R416" s="99">
        <f t="shared" si="26"/>
        <v>0.93800565546418457</v>
      </c>
      <c r="S416" s="99">
        <f t="shared" si="27"/>
        <v>1.1960931875045979</v>
      </c>
    </row>
    <row r="417" spans="1:19" s="14" customFormat="1" x14ac:dyDescent="0.25">
      <c r="A417" s="14">
        <v>3300</v>
      </c>
      <c r="B417" s="14">
        <v>3599.8919999999998</v>
      </c>
      <c r="C417" s="14">
        <v>38.006162966331203</v>
      </c>
      <c r="D417" s="14">
        <v>24.3296722569143</v>
      </c>
      <c r="E417" s="14">
        <v>31.619775119881002</v>
      </c>
      <c r="G417" s="100">
        <f t="shared" si="22"/>
        <v>1.2019744866064763</v>
      </c>
      <c r="H417" s="100">
        <f t="shared" si="23"/>
        <v>0.76944482257297797</v>
      </c>
      <c r="I417" s="100">
        <f t="shared" si="24"/>
        <v>1.5621321391014691</v>
      </c>
      <c r="K417" s="14">
        <v>3300</v>
      </c>
      <c r="L417" s="14">
        <v>3600</v>
      </c>
      <c r="M417" s="14">
        <v>39.351478638180801</v>
      </c>
      <c r="N417" s="14">
        <v>40.6160223853338</v>
      </c>
      <c r="O417" s="14">
        <v>39.543040716988898</v>
      </c>
      <c r="Q417" s="100">
        <f t="shared" si="25"/>
        <v>0.99515560575679762</v>
      </c>
      <c r="R417" s="100">
        <f t="shared" si="26"/>
        <v>1.027134526047814</v>
      </c>
      <c r="S417" s="100">
        <f t="shared" si="27"/>
        <v>0.96886588905343873</v>
      </c>
    </row>
    <row r="418" spans="1:19" s="14" customFormat="1" x14ac:dyDescent="0.25">
      <c r="F418" s="14" t="s">
        <v>239</v>
      </c>
      <c r="G418" s="101">
        <f>AVERAGE(G408:G417)</f>
        <v>1.2228990378736548</v>
      </c>
      <c r="H418" s="101">
        <f>AVERAGE(H408:H417)</f>
        <v>0.96588927994563656</v>
      </c>
      <c r="I418" s="101">
        <f>AVERAGE(I408:I417)</f>
        <v>1.2793599105850781</v>
      </c>
      <c r="P418" s="14" t="s">
        <v>239</v>
      </c>
      <c r="Q418" s="14">
        <f>AVERAGE(Q408:Q417)</f>
        <v>1.1706410087788093</v>
      </c>
      <c r="R418" s="14">
        <f>AVERAGE(R408:R417)</f>
        <v>1.113239039703211</v>
      </c>
      <c r="S418" s="14">
        <f>AVERAGE(S408:S417)</f>
        <v>1.05430003682384</v>
      </c>
    </row>
    <row r="419" spans="1:19" s="14" customFormat="1" x14ac:dyDescent="0.25"/>
    <row r="420" spans="1:19" s="14" customFormat="1" x14ac:dyDescent="0.25"/>
    <row r="421" spans="1:19" s="14" customFormat="1" x14ac:dyDescent="0.25"/>
    <row r="422" spans="1:19" s="14" customFormat="1" x14ac:dyDescent="0.25">
      <c r="A422" s="97" t="s">
        <v>240</v>
      </c>
    </row>
    <row r="423" spans="1:19" s="14" customFormat="1" x14ac:dyDescent="0.25"/>
    <row r="424" spans="1:19" s="98" customFormat="1" x14ac:dyDescent="0.25">
      <c r="A424" s="98" t="s">
        <v>233</v>
      </c>
      <c r="K424" s="98" t="s">
        <v>234</v>
      </c>
    </row>
    <row r="425" spans="1:19" s="14" customFormat="1" x14ac:dyDescent="0.25">
      <c r="G425" s="227" t="s">
        <v>235</v>
      </c>
      <c r="H425" s="227"/>
      <c r="I425" s="227"/>
      <c r="Q425" s="227" t="s">
        <v>235</v>
      </c>
      <c r="R425" s="227"/>
      <c r="S425" s="227"/>
    </row>
    <row r="426" spans="1:19" s="14" customFormat="1" x14ac:dyDescent="0.25">
      <c r="A426" s="14" t="s">
        <v>99</v>
      </c>
      <c r="B426" s="14" t="s">
        <v>100</v>
      </c>
      <c r="C426" s="14" t="s">
        <v>209</v>
      </c>
      <c r="D426" s="14" t="s">
        <v>210</v>
      </c>
      <c r="E426" s="14" t="s">
        <v>211</v>
      </c>
      <c r="G426" s="14" t="s">
        <v>236</v>
      </c>
      <c r="H426" s="14" t="s">
        <v>237</v>
      </c>
      <c r="I426" s="14" t="s">
        <v>238</v>
      </c>
      <c r="K426" s="14" t="s">
        <v>99</v>
      </c>
      <c r="L426" s="14" t="s">
        <v>100</v>
      </c>
      <c r="M426" s="14" t="s">
        <v>209</v>
      </c>
      <c r="N426" s="14" t="s">
        <v>210</v>
      </c>
      <c r="O426" s="14" t="s">
        <v>211</v>
      </c>
      <c r="Q426" s="14" t="s">
        <v>236</v>
      </c>
      <c r="R426" s="14" t="s">
        <v>237</v>
      </c>
      <c r="S426" s="14" t="s">
        <v>238</v>
      </c>
    </row>
    <row r="427" spans="1:19" s="14" customFormat="1" x14ac:dyDescent="0.25">
      <c r="A427" s="14">
        <v>0</v>
      </c>
      <c r="B427" s="14">
        <v>2</v>
      </c>
      <c r="C427" s="99">
        <v>-3.6426613730628397E-12</v>
      </c>
      <c r="D427" s="99">
        <v>5.4605508922297005E-13</v>
      </c>
      <c r="E427" s="99">
        <v>-2.6923060612835299E-12</v>
      </c>
      <c r="G427" s="99">
        <f>C427/E427</f>
        <v>1.3529893296478475</v>
      </c>
      <c r="H427" s="99">
        <f>D427/E427</f>
        <v>-0.20282058458191923</v>
      </c>
      <c r="I427" s="99">
        <f>C427/D427</f>
        <v>-6.6708679123315262</v>
      </c>
      <c r="K427" s="14">
        <v>0</v>
      </c>
      <c r="L427" s="14">
        <v>2</v>
      </c>
      <c r="M427" s="99">
        <v>1.2434448451491499E-12</v>
      </c>
      <c r="N427" s="99">
        <v>-4.2142603235859199E-13</v>
      </c>
      <c r="O427" s="99">
        <v>5.5232867595270702E-12</v>
      </c>
      <c r="Q427" s="99">
        <f>M427/O427</f>
        <v>0.22512770009711019</v>
      </c>
      <c r="R427" s="99">
        <f>N427/O427</f>
        <v>-7.6299864683230106E-2</v>
      </c>
      <c r="S427" s="99">
        <f>M427/N427</f>
        <v>-2.9505648670775537</v>
      </c>
    </row>
    <row r="428" spans="1:19" s="14" customFormat="1" x14ac:dyDescent="0.25">
      <c r="A428" s="14">
        <v>2</v>
      </c>
      <c r="B428" s="14">
        <v>4</v>
      </c>
      <c r="C428" s="99">
        <v>2.21456934897655E-16</v>
      </c>
      <c r="D428" s="99">
        <v>4.7369638369287398E-14</v>
      </c>
      <c r="E428" s="99">
        <v>-2.6156330966961402E-13</v>
      </c>
      <c r="G428" s="99">
        <f t="shared" ref="G428:G471" si="28">C428/E428</f>
        <v>-8.4666666428629377E-4</v>
      </c>
      <c r="H428" s="99">
        <f t="shared" ref="H428:H471" si="29">D428/E428</f>
        <v>-0.18110199947049516</v>
      </c>
      <c r="I428" s="99">
        <f t="shared" ref="I428:I471" si="30">C428/D428</f>
        <v>4.6750818144568936E-3</v>
      </c>
      <c r="K428" s="14">
        <v>2</v>
      </c>
      <c r="L428" s="14">
        <v>4</v>
      </c>
      <c r="M428" s="99">
        <v>2.0193325499016401E-12</v>
      </c>
      <c r="N428" s="99">
        <v>-1.2890287992654899E-13</v>
      </c>
      <c r="O428" s="99">
        <v>-8.3741850604883398E-13</v>
      </c>
      <c r="Q428" s="99">
        <f t="shared" ref="Q428:Q471" si="31">M428/O428</f>
        <v>-2.4113779852195947</v>
      </c>
      <c r="R428" s="99">
        <f t="shared" ref="R428:R471" si="32">N428/O428</f>
        <v>0.1539288647139499</v>
      </c>
      <c r="S428" s="99">
        <f t="shared" ref="S428:S471" si="33">M428/N428</f>
        <v>-15.665534789077554</v>
      </c>
    </row>
    <row r="429" spans="1:19" s="14" customFormat="1" x14ac:dyDescent="0.25">
      <c r="A429" s="14">
        <v>4</v>
      </c>
      <c r="B429" s="14">
        <v>6</v>
      </c>
      <c r="C429" s="99">
        <v>2.2568351223317502E-19</v>
      </c>
      <c r="D429" s="99">
        <v>2.2568351223317502E-19</v>
      </c>
      <c r="E429" s="99">
        <v>2.2568351223317502E-19</v>
      </c>
      <c r="G429" s="99">
        <f t="shared" si="28"/>
        <v>1</v>
      </c>
      <c r="H429" s="99">
        <f t="shared" si="29"/>
        <v>1</v>
      </c>
      <c r="I429" s="99">
        <f t="shared" si="30"/>
        <v>1</v>
      </c>
      <c r="K429" s="14">
        <v>4</v>
      </c>
      <c r="L429" s="14">
        <v>6</v>
      </c>
      <c r="M429" s="99">
        <v>7.7573352540269598E-16</v>
      </c>
      <c r="N429" s="99">
        <v>7.7573352540269598E-16</v>
      </c>
      <c r="O429" s="99">
        <v>7.7573352540269598E-16</v>
      </c>
      <c r="Q429" s="99">
        <f t="shared" si="31"/>
        <v>1</v>
      </c>
      <c r="R429" s="99">
        <f t="shared" si="32"/>
        <v>1</v>
      </c>
      <c r="S429" s="99">
        <f t="shared" si="33"/>
        <v>1</v>
      </c>
    </row>
    <row r="430" spans="1:19" s="14" customFormat="1" x14ac:dyDescent="0.25">
      <c r="A430" s="14">
        <v>6</v>
      </c>
      <c r="B430" s="14">
        <v>8</v>
      </c>
      <c r="C430" s="99">
        <v>1.34600065198786E-20</v>
      </c>
      <c r="D430" s="99">
        <v>1.34600065198786E-20</v>
      </c>
      <c r="E430" s="99">
        <v>1.34600065198786E-20</v>
      </c>
      <c r="G430" s="99">
        <f t="shared" si="28"/>
        <v>1</v>
      </c>
      <c r="H430" s="99">
        <f t="shared" si="29"/>
        <v>1</v>
      </c>
      <c r="I430" s="99">
        <f t="shared" si="30"/>
        <v>1</v>
      </c>
      <c r="K430" s="14">
        <v>6</v>
      </c>
      <c r="L430" s="14">
        <v>8</v>
      </c>
      <c r="M430" s="14">
        <v>0</v>
      </c>
      <c r="N430" s="14">
        <v>0</v>
      </c>
      <c r="O430" s="99">
        <v>1.5720002818969801E-20</v>
      </c>
      <c r="Q430" s="99">
        <f t="shared" si="31"/>
        <v>0</v>
      </c>
      <c r="R430" s="99">
        <f t="shared" si="32"/>
        <v>0</v>
      </c>
      <c r="S430" s="99" t="e">
        <f t="shared" si="33"/>
        <v>#DIV/0!</v>
      </c>
    </row>
    <row r="431" spans="1:19" s="14" customFormat="1" x14ac:dyDescent="0.25">
      <c r="A431" s="14">
        <v>8</v>
      </c>
      <c r="B431" s="14">
        <v>10</v>
      </c>
      <c r="C431" s="14">
        <v>0</v>
      </c>
      <c r="D431" s="14">
        <v>0</v>
      </c>
      <c r="E431" s="14">
        <v>4.77205560105247</v>
      </c>
      <c r="G431" s="99">
        <f t="shared" si="28"/>
        <v>0</v>
      </c>
      <c r="H431" s="99">
        <f t="shared" si="29"/>
        <v>0</v>
      </c>
      <c r="I431" s="99" t="e">
        <f t="shared" si="30"/>
        <v>#DIV/0!</v>
      </c>
      <c r="K431" s="14">
        <v>8</v>
      </c>
      <c r="L431" s="14">
        <v>10</v>
      </c>
      <c r="M431" s="14">
        <v>49.899529065884799</v>
      </c>
      <c r="N431" s="14">
        <v>66.450676389438101</v>
      </c>
      <c r="O431" s="14">
        <v>107.809848727085</v>
      </c>
      <c r="Q431" s="99">
        <f t="shared" si="31"/>
        <v>0.4628475937500186</v>
      </c>
      <c r="R431" s="99">
        <f t="shared" si="32"/>
        <v>0.61636925729906655</v>
      </c>
      <c r="S431" s="99">
        <f t="shared" si="33"/>
        <v>0.75092582614879144</v>
      </c>
    </row>
    <row r="432" spans="1:19" s="14" customFormat="1" x14ac:dyDescent="0.25">
      <c r="A432" s="14">
        <v>10</v>
      </c>
      <c r="B432" s="14">
        <v>12</v>
      </c>
      <c r="C432" s="14">
        <v>60.602774616337001</v>
      </c>
      <c r="D432" s="14">
        <v>71.410919424385199</v>
      </c>
      <c r="E432" s="14">
        <v>124.80867889048599</v>
      </c>
      <c r="G432" s="99">
        <f t="shared" si="28"/>
        <v>0.48556538820119405</v>
      </c>
      <c r="H432" s="99">
        <f t="shared" si="29"/>
        <v>0.57216309041332836</v>
      </c>
      <c r="I432" s="99">
        <f t="shared" si="30"/>
        <v>0.84864856950213885</v>
      </c>
      <c r="K432" s="14">
        <v>10</v>
      </c>
      <c r="L432" s="14">
        <v>12</v>
      </c>
      <c r="M432" s="14">
        <v>148.976336394925</v>
      </c>
      <c r="N432" s="14">
        <v>127.75477429512701</v>
      </c>
      <c r="O432" s="14">
        <v>160.12999326207799</v>
      </c>
      <c r="Q432" s="99">
        <f t="shared" si="31"/>
        <v>0.93034623533082728</v>
      </c>
      <c r="R432" s="99">
        <f t="shared" si="32"/>
        <v>0.79781914488709293</v>
      </c>
      <c r="S432" s="99">
        <f t="shared" si="33"/>
        <v>1.1661116949788033</v>
      </c>
    </row>
    <row r="433" spans="1:19" s="14" customFormat="1" x14ac:dyDescent="0.25">
      <c r="A433" s="14">
        <v>12</v>
      </c>
      <c r="B433" s="14">
        <v>14</v>
      </c>
      <c r="C433" s="14">
        <v>102.525079723603</v>
      </c>
      <c r="D433" s="14">
        <v>83.764120211470299</v>
      </c>
      <c r="E433" s="14">
        <v>138.18521801179099</v>
      </c>
      <c r="G433" s="99">
        <f t="shared" si="28"/>
        <v>0.74193955908406062</v>
      </c>
      <c r="H433" s="99">
        <f t="shared" si="29"/>
        <v>0.60617279776135624</v>
      </c>
      <c r="I433" s="99">
        <f t="shared" si="30"/>
        <v>1.2239736949993496</v>
      </c>
      <c r="K433" s="14">
        <v>12</v>
      </c>
      <c r="L433" s="14">
        <v>14</v>
      </c>
      <c r="M433" s="14">
        <v>101.507813569161</v>
      </c>
      <c r="N433" s="14">
        <v>118.672821964523</v>
      </c>
      <c r="O433" s="14">
        <v>173.182731842794</v>
      </c>
      <c r="Q433" s="99">
        <f t="shared" si="31"/>
        <v>0.58613126429547469</v>
      </c>
      <c r="R433" s="99">
        <f t="shared" si="32"/>
        <v>0.68524627543263272</v>
      </c>
      <c r="S433" s="99">
        <f t="shared" si="33"/>
        <v>0.85535855547032125</v>
      </c>
    </row>
    <row r="434" spans="1:19" s="14" customFormat="1" x14ac:dyDescent="0.25">
      <c r="A434" s="14">
        <v>14</v>
      </c>
      <c r="B434" s="14">
        <v>16</v>
      </c>
      <c r="C434" s="14">
        <v>67.481681011600699</v>
      </c>
      <c r="D434" s="14">
        <v>134.58908792193699</v>
      </c>
      <c r="E434" s="14">
        <v>183.36210309121401</v>
      </c>
      <c r="G434" s="99">
        <f t="shared" si="28"/>
        <v>0.36802414388774624</v>
      </c>
      <c r="H434" s="99">
        <f t="shared" si="29"/>
        <v>0.73400711299098298</v>
      </c>
      <c r="I434" s="99">
        <f t="shared" si="30"/>
        <v>0.5013904325641968</v>
      </c>
      <c r="K434" s="14">
        <v>14</v>
      </c>
      <c r="L434" s="14">
        <v>16</v>
      </c>
      <c r="M434" s="14">
        <v>147.186774154299</v>
      </c>
      <c r="N434" s="14">
        <v>133.940842499372</v>
      </c>
      <c r="O434" s="14">
        <v>182.24302757778301</v>
      </c>
      <c r="Q434" s="99">
        <f t="shared" si="31"/>
        <v>0.80764008429062295</v>
      </c>
      <c r="R434" s="99">
        <f t="shared" si="32"/>
        <v>0.73495729455111691</v>
      </c>
      <c r="S434" s="99">
        <f t="shared" si="33"/>
        <v>1.0988938953029888</v>
      </c>
    </row>
    <row r="435" spans="1:19" s="14" customFormat="1" x14ac:dyDescent="0.25">
      <c r="A435" s="14">
        <v>16</v>
      </c>
      <c r="B435" s="14">
        <v>18</v>
      </c>
      <c r="C435" s="14">
        <v>137.336541614753</v>
      </c>
      <c r="D435" s="14">
        <v>138.05829838056201</v>
      </c>
      <c r="E435" s="14">
        <v>185.85150740599099</v>
      </c>
      <c r="G435" s="99">
        <f t="shared" si="28"/>
        <v>0.7389584487724522</v>
      </c>
      <c r="H435" s="99">
        <f t="shared" si="29"/>
        <v>0.74284196188398333</v>
      </c>
      <c r="I435" s="99">
        <f t="shared" si="30"/>
        <v>0.99477208705108433</v>
      </c>
      <c r="K435" s="14">
        <v>16</v>
      </c>
      <c r="L435" s="14">
        <v>18</v>
      </c>
      <c r="M435" s="14">
        <v>165.209885566309</v>
      </c>
      <c r="N435" s="14">
        <v>170.079847960547</v>
      </c>
      <c r="O435" s="14">
        <v>218.464842710071</v>
      </c>
      <c r="Q435" s="99">
        <f t="shared" si="31"/>
        <v>0.75623099587498521</v>
      </c>
      <c r="R435" s="99">
        <f t="shared" si="32"/>
        <v>0.77852274009261679</v>
      </c>
      <c r="S435" s="99">
        <f t="shared" si="33"/>
        <v>0.97136661131442403</v>
      </c>
    </row>
    <row r="436" spans="1:19" s="14" customFormat="1" x14ac:dyDescent="0.25">
      <c r="A436" s="14">
        <v>18</v>
      </c>
      <c r="B436" s="14">
        <v>20</v>
      </c>
      <c r="C436" s="14">
        <v>138.974919015523</v>
      </c>
      <c r="D436" s="14">
        <v>112.030723442648</v>
      </c>
      <c r="E436" s="14">
        <v>182.041759211987</v>
      </c>
      <c r="G436" s="99">
        <f t="shared" si="28"/>
        <v>0.76342329154096555</v>
      </c>
      <c r="H436" s="99">
        <f t="shared" si="29"/>
        <v>0.61541222150126884</v>
      </c>
      <c r="I436" s="99">
        <f t="shared" si="30"/>
        <v>1.2405071996760655</v>
      </c>
      <c r="K436" s="14">
        <v>18</v>
      </c>
      <c r="L436" s="14">
        <v>20</v>
      </c>
      <c r="M436" s="14">
        <v>158.989160026722</v>
      </c>
      <c r="N436" s="14">
        <v>169.076062152177</v>
      </c>
      <c r="O436" s="14">
        <v>213.18261737526799</v>
      </c>
      <c r="Q436" s="99">
        <f t="shared" si="31"/>
        <v>0.74578857312203561</v>
      </c>
      <c r="R436" s="99">
        <f t="shared" si="32"/>
        <v>0.79310435453820483</v>
      </c>
      <c r="S436" s="99">
        <f t="shared" si="33"/>
        <v>0.94034103942889158</v>
      </c>
    </row>
    <row r="437" spans="1:19" s="14" customFormat="1" x14ac:dyDescent="0.25">
      <c r="A437" s="14">
        <v>20</v>
      </c>
      <c r="B437" s="14">
        <v>25</v>
      </c>
      <c r="C437" s="14">
        <v>152.359078239816</v>
      </c>
      <c r="D437" s="14">
        <v>135.470486770912</v>
      </c>
      <c r="E437" s="14">
        <v>179.64687613455601</v>
      </c>
      <c r="G437" s="99">
        <f t="shared" si="28"/>
        <v>0.84810313164420759</v>
      </c>
      <c r="H437" s="99">
        <f t="shared" si="29"/>
        <v>0.75409319485992188</v>
      </c>
      <c r="I437" s="99">
        <f t="shared" si="30"/>
        <v>1.1246662049532865</v>
      </c>
      <c r="K437" s="14">
        <v>20</v>
      </c>
      <c r="L437" s="14">
        <v>25</v>
      </c>
      <c r="M437" s="14">
        <v>156.87949830807599</v>
      </c>
      <c r="N437" s="14">
        <v>144.1351941044</v>
      </c>
      <c r="O437" s="14">
        <v>202.80191405703599</v>
      </c>
      <c r="Q437" s="99">
        <f t="shared" si="31"/>
        <v>0.77356024491936115</v>
      </c>
      <c r="R437" s="99">
        <f t="shared" si="32"/>
        <v>0.71071910131905081</v>
      </c>
      <c r="S437" s="99">
        <f t="shared" si="33"/>
        <v>1.0884191004345896</v>
      </c>
    </row>
    <row r="438" spans="1:19" s="14" customFormat="1" x14ac:dyDescent="0.25">
      <c r="A438" s="14">
        <v>25</v>
      </c>
      <c r="B438" s="14">
        <v>30</v>
      </c>
      <c r="C438" s="14">
        <v>122.65486265963</v>
      </c>
      <c r="D438" s="14">
        <v>128.817603440428</v>
      </c>
      <c r="E438" s="14">
        <v>179.571453998387</v>
      </c>
      <c r="G438" s="99">
        <f t="shared" si="28"/>
        <v>0.68304209788673731</v>
      </c>
      <c r="H438" s="99">
        <f t="shared" si="29"/>
        <v>0.71736125409768692</v>
      </c>
      <c r="I438" s="99">
        <f t="shared" si="30"/>
        <v>0.95215917222332136</v>
      </c>
      <c r="K438" s="14">
        <v>25</v>
      </c>
      <c r="L438" s="14">
        <v>30</v>
      </c>
      <c r="M438" s="14">
        <v>189.57853144884601</v>
      </c>
      <c r="N438" s="14">
        <v>154.306935318071</v>
      </c>
      <c r="O438" s="14">
        <v>212.96602012537599</v>
      </c>
      <c r="Q438" s="99">
        <f t="shared" si="31"/>
        <v>0.89018206443092918</v>
      </c>
      <c r="R438" s="99">
        <f t="shared" si="32"/>
        <v>0.72456129492971888</v>
      </c>
      <c r="S438" s="99">
        <f t="shared" si="33"/>
        <v>1.2285807572943503</v>
      </c>
    </row>
    <row r="439" spans="1:19" s="14" customFormat="1" x14ac:dyDescent="0.25">
      <c r="A439" s="14">
        <v>30</v>
      </c>
      <c r="B439" s="14">
        <v>35</v>
      </c>
      <c r="C439" s="14">
        <v>141.74955710867201</v>
      </c>
      <c r="D439" s="14">
        <v>148.629072764618</v>
      </c>
      <c r="E439" s="14">
        <v>162.599134653563</v>
      </c>
      <c r="G439" s="99">
        <f t="shared" si="28"/>
        <v>0.87177313342218254</v>
      </c>
      <c r="H439" s="99">
        <f t="shared" si="29"/>
        <v>0.91408280296995492</v>
      </c>
      <c r="I439" s="99">
        <f t="shared" si="30"/>
        <v>0.95371352637824103</v>
      </c>
      <c r="K439" s="14">
        <v>30</v>
      </c>
      <c r="L439" s="14">
        <v>35</v>
      </c>
      <c r="M439" s="14">
        <v>172.27217021118</v>
      </c>
      <c r="N439" s="14">
        <v>141.22421296881299</v>
      </c>
      <c r="O439" s="14">
        <v>212.673096236916</v>
      </c>
      <c r="Q439" s="99">
        <f t="shared" si="31"/>
        <v>0.81003273690655397</v>
      </c>
      <c r="R439" s="99">
        <f t="shared" si="32"/>
        <v>0.66404362125564975</v>
      </c>
      <c r="S439" s="99">
        <f t="shared" si="33"/>
        <v>1.2198486830953232</v>
      </c>
    </row>
    <row r="440" spans="1:19" s="14" customFormat="1" x14ac:dyDescent="0.25">
      <c r="A440" s="14">
        <v>35</v>
      </c>
      <c r="B440" s="14">
        <v>40</v>
      </c>
      <c r="C440" s="14">
        <v>129.07278099960399</v>
      </c>
      <c r="D440" s="14">
        <v>155.394735449644</v>
      </c>
      <c r="E440" s="14">
        <v>163.354686721413</v>
      </c>
      <c r="G440" s="99">
        <f t="shared" si="28"/>
        <v>0.79013821758126979</v>
      </c>
      <c r="H440" s="99">
        <f t="shared" si="29"/>
        <v>0.95127197491833215</v>
      </c>
      <c r="I440" s="99">
        <f t="shared" si="30"/>
        <v>0.8306123153150855</v>
      </c>
      <c r="K440" s="14">
        <v>35</v>
      </c>
      <c r="L440" s="14">
        <v>40</v>
      </c>
      <c r="M440" s="14">
        <v>183.46709999978501</v>
      </c>
      <c r="N440" s="14">
        <v>177.054671902064</v>
      </c>
      <c r="O440" s="14">
        <v>206.26478284074199</v>
      </c>
      <c r="Q440" s="99">
        <f t="shared" si="31"/>
        <v>0.88947370206886367</v>
      </c>
      <c r="R440" s="99">
        <f t="shared" si="32"/>
        <v>0.8583853698319831</v>
      </c>
      <c r="S440" s="99">
        <f t="shared" si="33"/>
        <v>1.0362172205276119</v>
      </c>
    </row>
    <row r="441" spans="1:19" s="14" customFormat="1" x14ac:dyDescent="0.25">
      <c r="A441" s="14">
        <v>40</v>
      </c>
      <c r="B441" s="14">
        <v>45</v>
      </c>
      <c r="C441" s="14">
        <v>124.78618451885001</v>
      </c>
      <c r="D441" s="14">
        <v>168.18698929934499</v>
      </c>
      <c r="E441" s="14">
        <v>162.487105869159</v>
      </c>
      <c r="G441" s="99">
        <f t="shared" si="28"/>
        <v>0.76797591938976839</v>
      </c>
      <c r="H441" s="99">
        <f t="shared" si="29"/>
        <v>1.0350789891893069</v>
      </c>
      <c r="I441" s="99">
        <f t="shared" si="30"/>
        <v>0.74194909510361273</v>
      </c>
      <c r="K441" s="14">
        <v>40</v>
      </c>
      <c r="L441" s="14">
        <v>45</v>
      </c>
      <c r="M441" s="14">
        <v>185.962851172418</v>
      </c>
      <c r="N441" s="14">
        <v>152.05831285503101</v>
      </c>
      <c r="O441" s="14">
        <v>202.801888153883</v>
      </c>
      <c r="Q441" s="99">
        <f t="shared" si="31"/>
        <v>0.91696804632958939</v>
      </c>
      <c r="R441" s="99">
        <f t="shared" si="32"/>
        <v>0.74978746124716289</v>
      </c>
      <c r="S441" s="99">
        <f t="shared" si="33"/>
        <v>1.222970633310333</v>
      </c>
    </row>
    <row r="442" spans="1:19" s="14" customFormat="1" x14ac:dyDescent="0.25">
      <c r="A442" s="14">
        <v>45</v>
      </c>
      <c r="B442" s="14">
        <v>50</v>
      </c>
      <c r="C442" s="14">
        <v>124.316353037986</v>
      </c>
      <c r="D442" s="14">
        <v>132.641647855119</v>
      </c>
      <c r="E442" s="14">
        <v>160.95089011414399</v>
      </c>
      <c r="G442" s="99">
        <f t="shared" si="28"/>
        <v>0.7723868625381487</v>
      </c>
      <c r="H442" s="99">
        <f t="shared" si="29"/>
        <v>0.82411254613784057</v>
      </c>
      <c r="I442" s="99">
        <f t="shared" si="30"/>
        <v>0.93723468494430573</v>
      </c>
      <c r="K442" s="14">
        <v>45</v>
      </c>
      <c r="L442" s="14">
        <v>50</v>
      </c>
      <c r="M442" s="14">
        <v>199.42301098587399</v>
      </c>
      <c r="N442" s="14">
        <v>134.63063130809601</v>
      </c>
      <c r="O442" s="14">
        <v>191.20266273489</v>
      </c>
      <c r="Q442" s="99">
        <f t="shared" si="31"/>
        <v>1.0429928544582134</v>
      </c>
      <c r="R442" s="99">
        <f t="shared" si="32"/>
        <v>0.70412529502670507</v>
      </c>
      <c r="S442" s="99">
        <f t="shared" si="33"/>
        <v>1.4812603123690595</v>
      </c>
    </row>
    <row r="443" spans="1:19" s="14" customFormat="1" x14ac:dyDescent="0.25">
      <c r="A443" s="14">
        <v>50</v>
      </c>
      <c r="B443" s="14">
        <v>55</v>
      </c>
      <c r="C443" s="14">
        <v>98.938876152914403</v>
      </c>
      <c r="D443" s="14">
        <v>125.840037591487</v>
      </c>
      <c r="E443" s="14">
        <v>160.611554876474</v>
      </c>
      <c r="G443" s="99">
        <f t="shared" si="28"/>
        <v>0.61601343831711286</v>
      </c>
      <c r="H443" s="99">
        <f t="shared" si="29"/>
        <v>0.78350550611548653</v>
      </c>
      <c r="I443" s="99">
        <f t="shared" si="30"/>
        <v>0.78622732515464178</v>
      </c>
      <c r="K443" s="14">
        <v>50</v>
      </c>
      <c r="L443" s="14">
        <v>55</v>
      </c>
      <c r="M443" s="14">
        <v>151.860630705109</v>
      </c>
      <c r="N443" s="14">
        <v>183.204153445255</v>
      </c>
      <c r="O443" s="14">
        <v>196.761667761887</v>
      </c>
      <c r="Q443" s="99">
        <f t="shared" si="31"/>
        <v>0.77179987561847962</v>
      </c>
      <c r="R443" s="99">
        <f t="shared" si="32"/>
        <v>0.93109677067263552</v>
      </c>
      <c r="S443" s="99">
        <f t="shared" si="33"/>
        <v>0.82891478085669024</v>
      </c>
    </row>
    <row r="444" spans="1:19" s="14" customFormat="1" x14ac:dyDescent="0.25">
      <c r="A444" s="14">
        <v>55</v>
      </c>
      <c r="B444" s="14">
        <v>60</v>
      </c>
      <c r="C444" s="14">
        <v>136.06059260722199</v>
      </c>
      <c r="D444" s="14">
        <v>149.34155133609599</v>
      </c>
      <c r="E444" s="14">
        <v>153.53421570821601</v>
      </c>
      <c r="G444" s="99">
        <f t="shared" si="28"/>
        <v>0.88619069032663211</v>
      </c>
      <c r="H444" s="99">
        <f t="shared" si="29"/>
        <v>0.97269231257162925</v>
      </c>
      <c r="I444" s="99">
        <f t="shared" si="30"/>
        <v>0.91106990244808062</v>
      </c>
      <c r="K444" s="14">
        <v>55</v>
      </c>
      <c r="L444" s="14">
        <v>60</v>
      </c>
      <c r="M444" s="14">
        <v>156.96385460614599</v>
      </c>
      <c r="N444" s="14">
        <v>151.20137003710099</v>
      </c>
      <c r="O444" s="14">
        <v>189.69940722831501</v>
      </c>
      <c r="Q444" s="99">
        <f t="shared" si="31"/>
        <v>0.8274346077277418</v>
      </c>
      <c r="R444" s="99">
        <f t="shared" si="32"/>
        <v>0.79705768323841286</v>
      </c>
      <c r="S444" s="99">
        <f t="shared" si="33"/>
        <v>1.0381113250999712</v>
      </c>
    </row>
    <row r="445" spans="1:19" s="14" customFormat="1" x14ac:dyDescent="0.25">
      <c r="A445" s="14">
        <v>60</v>
      </c>
      <c r="B445" s="14">
        <v>70</v>
      </c>
      <c r="C445" s="14">
        <v>129.22171067444799</v>
      </c>
      <c r="D445" s="14">
        <v>130.49340331606899</v>
      </c>
      <c r="E445" s="14">
        <v>153.08359887337201</v>
      </c>
      <c r="G445" s="99">
        <f t="shared" si="28"/>
        <v>0.84412511611605012</v>
      </c>
      <c r="H445" s="99">
        <f t="shared" si="29"/>
        <v>0.85243229370385254</v>
      </c>
      <c r="I445" s="99">
        <f t="shared" si="30"/>
        <v>0.99025473618355386</v>
      </c>
      <c r="K445" s="14">
        <v>60</v>
      </c>
      <c r="L445" s="14">
        <v>70</v>
      </c>
      <c r="M445" s="14">
        <v>173.02485173130401</v>
      </c>
      <c r="N445" s="14">
        <v>159.75270886156801</v>
      </c>
      <c r="O445" s="14">
        <v>189.039054480397</v>
      </c>
      <c r="Q445" s="99">
        <f t="shared" si="31"/>
        <v>0.91528627355278258</v>
      </c>
      <c r="R445" s="99">
        <f t="shared" si="32"/>
        <v>0.84507780310620451</v>
      </c>
      <c r="S445" s="99">
        <f t="shared" si="33"/>
        <v>1.0830792977741419</v>
      </c>
    </row>
    <row r="446" spans="1:19" s="14" customFormat="1" x14ac:dyDescent="0.25">
      <c r="A446" s="14">
        <v>70</v>
      </c>
      <c r="B446" s="14">
        <v>80</v>
      </c>
      <c r="C446" s="14">
        <v>142.89255058809201</v>
      </c>
      <c r="D446" s="14">
        <v>146.644728146783</v>
      </c>
      <c r="E446" s="14">
        <v>152.53070513560999</v>
      </c>
      <c r="G446" s="99">
        <f t="shared" si="28"/>
        <v>0.9368117092296333</v>
      </c>
      <c r="H446" s="99">
        <f t="shared" si="29"/>
        <v>0.96141119924939722</v>
      </c>
      <c r="I446" s="99">
        <f t="shared" si="30"/>
        <v>0.97441314388789158</v>
      </c>
      <c r="K446" s="14">
        <v>70</v>
      </c>
      <c r="L446" s="14">
        <v>80</v>
      </c>
      <c r="M446" s="14">
        <v>145.78187301407601</v>
      </c>
      <c r="N446" s="14">
        <v>174.79393719118599</v>
      </c>
      <c r="O446" s="14">
        <v>181.408570969468</v>
      </c>
      <c r="Q446" s="99">
        <f t="shared" si="31"/>
        <v>0.80361072376570264</v>
      </c>
      <c r="R446" s="99">
        <f t="shared" si="32"/>
        <v>0.96353736902874731</v>
      </c>
      <c r="S446" s="99">
        <f t="shared" si="33"/>
        <v>0.8340213359609997</v>
      </c>
    </row>
    <row r="447" spans="1:19" s="14" customFormat="1" x14ac:dyDescent="0.25">
      <c r="A447" s="14">
        <v>80</v>
      </c>
      <c r="B447" s="14">
        <v>90</v>
      </c>
      <c r="C447" s="14">
        <v>128.39227875498599</v>
      </c>
      <c r="D447" s="14">
        <v>141.69820766657801</v>
      </c>
      <c r="E447" s="14">
        <v>152.03673541362599</v>
      </c>
      <c r="G447" s="99">
        <f t="shared" si="28"/>
        <v>0.84448194974514756</v>
      </c>
      <c r="H447" s="99">
        <f t="shared" si="29"/>
        <v>0.93199980439647478</v>
      </c>
      <c r="I447" s="99">
        <f t="shared" si="30"/>
        <v>0.90609670276915966</v>
      </c>
      <c r="K447" s="14">
        <v>80</v>
      </c>
      <c r="L447" s="14">
        <v>90</v>
      </c>
      <c r="M447" s="14">
        <v>174.93507259094301</v>
      </c>
      <c r="N447" s="14">
        <v>176.12684972620301</v>
      </c>
      <c r="O447" s="14">
        <v>169.249302950725</v>
      </c>
      <c r="Q447" s="99">
        <f t="shared" si="31"/>
        <v>1.033594050557912</v>
      </c>
      <c r="R447" s="99">
        <f t="shared" si="32"/>
        <v>1.0406355988212272</v>
      </c>
      <c r="S447" s="99">
        <f t="shared" si="33"/>
        <v>0.9932334159322519</v>
      </c>
    </row>
    <row r="448" spans="1:19" s="14" customFormat="1" x14ac:dyDescent="0.25">
      <c r="A448" s="14">
        <v>90</v>
      </c>
      <c r="B448" s="14">
        <v>100</v>
      </c>
      <c r="C448" s="14">
        <v>129.54189455623001</v>
      </c>
      <c r="D448" s="14">
        <v>141.888305722506</v>
      </c>
      <c r="E448" s="14">
        <v>147.47375750744999</v>
      </c>
      <c r="G448" s="99">
        <f t="shared" si="28"/>
        <v>0.87840641444079215</v>
      </c>
      <c r="H448" s="99">
        <f t="shared" si="29"/>
        <v>0.9621257918741114</v>
      </c>
      <c r="I448" s="99">
        <f t="shared" si="30"/>
        <v>0.91298499828152058</v>
      </c>
      <c r="K448" s="14">
        <v>90</v>
      </c>
      <c r="L448" s="14">
        <v>100</v>
      </c>
      <c r="M448" s="14">
        <v>160.95995736150499</v>
      </c>
      <c r="N448" s="14">
        <v>178.65517616596</v>
      </c>
      <c r="O448" s="14">
        <v>179.18953200375</v>
      </c>
      <c r="Q448" s="99">
        <f t="shared" si="31"/>
        <v>0.89826652015663777</v>
      </c>
      <c r="R448" s="99">
        <f t="shared" si="32"/>
        <v>0.99701792938563605</v>
      </c>
      <c r="S448" s="99">
        <f t="shared" si="33"/>
        <v>0.90095322629769647</v>
      </c>
    </row>
    <row r="449" spans="1:19" s="14" customFormat="1" x14ac:dyDescent="0.25">
      <c r="A449" s="14">
        <v>100</v>
      </c>
      <c r="B449" s="14">
        <v>110</v>
      </c>
      <c r="C449" s="14">
        <v>142.99291034276001</v>
      </c>
      <c r="D449" s="14">
        <v>112.20126321708101</v>
      </c>
      <c r="E449" s="14">
        <v>136.290603514102</v>
      </c>
      <c r="G449" s="99">
        <f t="shared" si="28"/>
        <v>1.049176587789961</v>
      </c>
      <c r="H449" s="99">
        <f t="shared" si="29"/>
        <v>0.82325017517052468</v>
      </c>
      <c r="I449" s="99">
        <f t="shared" si="30"/>
        <v>1.2744322678979556</v>
      </c>
      <c r="K449" s="14">
        <v>100</v>
      </c>
      <c r="L449" s="14">
        <v>110</v>
      </c>
      <c r="M449" s="14">
        <v>150.02594014085</v>
      </c>
      <c r="N449" s="14">
        <v>152.29941894224299</v>
      </c>
      <c r="O449" s="14">
        <v>173.17950643765801</v>
      </c>
      <c r="Q449" s="99">
        <f t="shared" si="31"/>
        <v>0.86630308185372418</v>
      </c>
      <c r="R449" s="99">
        <f t="shared" si="32"/>
        <v>0.87943095620883105</v>
      </c>
      <c r="S449" s="99">
        <f t="shared" si="33"/>
        <v>0.98507230810739221</v>
      </c>
    </row>
    <row r="450" spans="1:19" s="14" customFormat="1" x14ac:dyDescent="0.25">
      <c r="A450" s="14">
        <v>110</v>
      </c>
      <c r="B450" s="14">
        <v>120</v>
      </c>
      <c r="C450" s="14">
        <v>133.89624202575999</v>
      </c>
      <c r="D450" s="14">
        <v>143.34091050473901</v>
      </c>
      <c r="E450" s="14">
        <v>140.23847564478999</v>
      </c>
      <c r="G450" s="99">
        <f t="shared" si="28"/>
        <v>0.95477536681806041</v>
      </c>
      <c r="H450" s="99">
        <f t="shared" si="29"/>
        <v>1.0221225654777308</v>
      </c>
      <c r="I450" s="99">
        <f t="shared" si="30"/>
        <v>0.93411044728457493</v>
      </c>
      <c r="K450" s="14">
        <v>110</v>
      </c>
      <c r="L450" s="14">
        <v>120</v>
      </c>
      <c r="M450" s="14">
        <v>167.18020681989699</v>
      </c>
      <c r="N450" s="14">
        <v>183.49809618013899</v>
      </c>
      <c r="O450" s="14">
        <v>167.191145405572</v>
      </c>
      <c r="Q450" s="99">
        <f t="shared" si="31"/>
        <v>0.99993457437205502</v>
      </c>
      <c r="R450" s="99">
        <f t="shared" si="32"/>
        <v>1.0975347751521745</v>
      </c>
      <c r="S450" s="99">
        <f t="shared" si="33"/>
        <v>0.91107324980514881</v>
      </c>
    </row>
    <row r="451" spans="1:19" s="14" customFormat="1" x14ac:dyDescent="0.25">
      <c r="A451" s="14">
        <v>120</v>
      </c>
      <c r="B451" s="14">
        <v>150</v>
      </c>
      <c r="C451" s="14">
        <v>127.533512535886</v>
      </c>
      <c r="D451" s="14">
        <v>129.59019891952701</v>
      </c>
      <c r="E451" s="14">
        <v>129.67655188913201</v>
      </c>
      <c r="G451" s="99">
        <f t="shared" si="28"/>
        <v>0.98347396408968202</v>
      </c>
      <c r="H451" s="99">
        <f t="shared" si="29"/>
        <v>0.99933408956093439</v>
      </c>
      <c r="I451" s="99">
        <f t="shared" si="30"/>
        <v>0.98412930606798299</v>
      </c>
      <c r="K451" s="14">
        <v>120</v>
      </c>
      <c r="L451" s="14">
        <v>150</v>
      </c>
      <c r="M451" s="14">
        <v>152.889234969976</v>
      </c>
      <c r="N451" s="14">
        <v>135.48905897709801</v>
      </c>
      <c r="O451" s="14">
        <v>162.11865013391599</v>
      </c>
      <c r="Q451" s="99">
        <f t="shared" si="31"/>
        <v>0.94306999745978548</v>
      </c>
      <c r="R451" s="99">
        <f t="shared" si="32"/>
        <v>0.83574011296774953</v>
      </c>
      <c r="S451" s="99">
        <f t="shared" si="33"/>
        <v>1.1284249527175414</v>
      </c>
    </row>
    <row r="452" spans="1:19" s="14" customFormat="1" x14ac:dyDescent="0.25">
      <c r="A452" s="14">
        <v>150</v>
      </c>
      <c r="B452" s="14">
        <v>180</v>
      </c>
      <c r="C452" s="14">
        <v>125.513779681277</v>
      </c>
      <c r="D452" s="14">
        <v>127.48325595147899</v>
      </c>
      <c r="E452" s="14">
        <v>127.35328968720999</v>
      </c>
      <c r="G452" s="99">
        <f t="shared" si="28"/>
        <v>0.98555585010445368</v>
      </c>
      <c r="H452" s="99">
        <f t="shared" si="29"/>
        <v>1.0010205175271736</v>
      </c>
      <c r="I452" s="99">
        <f t="shared" si="30"/>
        <v>0.98455109845208544</v>
      </c>
      <c r="K452" s="14">
        <v>150</v>
      </c>
      <c r="L452" s="14">
        <v>180</v>
      </c>
      <c r="M452" s="14">
        <v>163.87472623761801</v>
      </c>
      <c r="N452" s="14">
        <v>160.47583499644901</v>
      </c>
      <c r="O452" s="14">
        <v>151.01873810537799</v>
      </c>
      <c r="Q452" s="99">
        <f t="shared" si="31"/>
        <v>1.085128430375768</v>
      </c>
      <c r="R452" s="99">
        <f t="shared" si="32"/>
        <v>1.0626220097566439</v>
      </c>
      <c r="S452" s="99">
        <f t="shared" si="33"/>
        <v>1.0211800813576961</v>
      </c>
    </row>
    <row r="453" spans="1:19" s="14" customFormat="1" x14ac:dyDescent="0.25">
      <c r="A453" s="14">
        <v>180</v>
      </c>
      <c r="B453" s="14">
        <v>210</v>
      </c>
      <c r="C453" s="14">
        <v>121.137233713021</v>
      </c>
      <c r="D453" s="14">
        <v>128.294105097093</v>
      </c>
      <c r="E453" s="14">
        <v>114.94560476517699</v>
      </c>
      <c r="G453" s="99">
        <f t="shared" si="28"/>
        <v>1.053865730320815</v>
      </c>
      <c r="H453" s="99">
        <f t="shared" si="29"/>
        <v>1.1161288451105698</v>
      </c>
      <c r="I453" s="99">
        <f t="shared" si="30"/>
        <v>0.94421511901380295</v>
      </c>
      <c r="K453" s="14">
        <v>180</v>
      </c>
      <c r="L453" s="14">
        <v>210</v>
      </c>
      <c r="M453" s="14">
        <v>139.69659970947001</v>
      </c>
      <c r="N453" s="14">
        <v>153.992213962184</v>
      </c>
      <c r="O453" s="14">
        <v>144.03698992842499</v>
      </c>
      <c r="Q453" s="99">
        <f t="shared" si="31"/>
        <v>0.96986614187708442</v>
      </c>
      <c r="R453" s="99">
        <f t="shared" si="32"/>
        <v>1.0691157461614962</v>
      </c>
      <c r="S453" s="99">
        <f t="shared" si="33"/>
        <v>0.9071666424886613</v>
      </c>
    </row>
    <row r="454" spans="1:19" s="14" customFormat="1" x14ac:dyDescent="0.25">
      <c r="A454" s="14">
        <v>210</v>
      </c>
      <c r="B454" s="14">
        <v>240</v>
      </c>
      <c r="C454" s="14">
        <v>122.629299088819</v>
      </c>
      <c r="D454" s="14">
        <v>114.001775255756</v>
      </c>
      <c r="E454" s="14">
        <v>114.725845124515</v>
      </c>
      <c r="G454" s="99">
        <f t="shared" si="28"/>
        <v>1.0688899171387769</v>
      </c>
      <c r="H454" s="99">
        <f t="shared" si="29"/>
        <v>0.99368869440034935</v>
      </c>
      <c r="I454" s="99">
        <f t="shared" si="30"/>
        <v>1.075678855120525</v>
      </c>
      <c r="K454" s="14">
        <v>210</v>
      </c>
      <c r="L454" s="14">
        <v>240</v>
      </c>
      <c r="M454" s="14">
        <v>165.939570554033</v>
      </c>
      <c r="N454" s="14">
        <v>146.84492596320399</v>
      </c>
      <c r="O454" s="14">
        <v>137.55873988283699</v>
      </c>
      <c r="Q454" s="99">
        <f t="shared" si="31"/>
        <v>1.2063179024129533</v>
      </c>
      <c r="R454" s="99">
        <f t="shared" si="32"/>
        <v>1.067507059807878</v>
      </c>
      <c r="S454" s="99">
        <f t="shared" si="33"/>
        <v>1.1300327162520665</v>
      </c>
    </row>
    <row r="455" spans="1:19" s="14" customFormat="1" x14ac:dyDescent="0.25">
      <c r="A455" s="14">
        <v>240</v>
      </c>
      <c r="B455" s="14">
        <v>270</v>
      </c>
      <c r="C455" s="14">
        <v>122.518185566182</v>
      </c>
      <c r="D455" s="14">
        <v>120.27724204078299</v>
      </c>
      <c r="E455" s="14">
        <v>107.746916744544</v>
      </c>
      <c r="G455" s="99">
        <f t="shared" si="28"/>
        <v>1.1370922646135577</v>
      </c>
      <c r="H455" s="99">
        <f t="shared" si="29"/>
        <v>1.1162940497494422</v>
      </c>
      <c r="I455" s="99">
        <f t="shared" si="30"/>
        <v>1.0186314841226503</v>
      </c>
      <c r="K455" s="14">
        <v>240</v>
      </c>
      <c r="L455" s="14">
        <v>270</v>
      </c>
      <c r="M455" s="14">
        <v>141.815795077811</v>
      </c>
      <c r="N455" s="14">
        <v>134.48715611650599</v>
      </c>
      <c r="O455" s="14">
        <v>134.667739638726</v>
      </c>
      <c r="Q455" s="99">
        <f t="shared" si="31"/>
        <v>1.0530791966825992</v>
      </c>
      <c r="R455" s="99">
        <f t="shared" si="32"/>
        <v>0.99865904393506222</v>
      </c>
      <c r="S455" s="99">
        <f t="shared" si="33"/>
        <v>1.0544932257691302</v>
      </c>
    </row>
    <row r="456" spans="1:19" s="14" customFormat="1" x14ac:dyDescent="0.25">
      <c r="A456" s="14">
        <v>270</v>
      </c>
      <c r="B456" s="14">
        <v>300</v>
      </c>
      <c r="C456" s="14">
        <v>123.941199111553</v>
      </c>
      <c r="D456" s="14">
        <v>115.33200602377801</v>
      </c>
      <c r="E456" s="14">
        <v>108.39609929146</v>
      </c>
      <c r="G456" s="99">
        <f t="shared" si="28"/>
        <v>1.1434101404174579</v>
      </c>
      <c r="H456" s="99">
        <f t="shared" si="29"/>
        <v>1.0639866819715389</v>
      </c>
      <c r="I456" s="99">
        <f t="shared" si="30"/>
        <v>1.0746470419148006</v>
      </c>
      <c r="K456" s="14">
        <v>270</v>
      </c>
      <c r="L456" s="14">
        <v>300</v>
      </c>
      <c r="M456" s="14">
        <v>150.32128082442401</v>
      </c>
      <c r="N456" s="14">
        <v>135.441396634732</v>
      </c>
      <c r="O456" s="14">
        <v>136.144209118898</v>
      </c>
      <c r="Q456" s="99">
        <f t="shared" si="31"/>
        <v>1.1041327559745477</v>
      </c>
      <c r="R456" s="99">
        <f t="shared" si="32"/>
        <v>0.99483773501117323</v>
      </c>
      <c r="S456" s="99">
        <f t="shared" si="33"/>
        <v>1.1098621585379922</v>
      </c>
    </row>
    <row r="457" spans="1:19" s="14" customFormat="1" x14ac:dyDescent="0.25">
      <c r="A457" s="14">
        <v>300</v>
      </c>
      <c r="B457" s="14">
        <v>360</v>
      </c>
      <c r="C457" s="14">
        <v>117.90561803923499</v>
      </c>
      <c r="D457" s="14">
        <v>112.794846250238</v>
      </c>
      <c r="E457" s="14">
        <v>96.440161156934195</v>
      </c>
      <c r="G457" s="99">
        <f t="shared" si="28"/>
        <v>1.222577986440428</v>
      </c>
      <c r="H457" s="99">
        <f t="shared" si="29"/>
        <v>1.1695837594743368</v>
      </c>
      <c r="I457" s="99">
        <f t="shared" si="30"/>
        <v>1.0453103307367309</v>
      </c>
      <c r="K457" s="14">
        <v>300</v>
      </c>
      <c r="L457" s="14">
        <v>360</v>
      </c>
      <c r="M457" s="14">
        <v>149.47189228522399</v>
      </c>
      <c r="N457" s="14">
        <v>136.162179033516</v>
      </c>
      <c r="O457" s="14">
        <v>123.502588987839</v>
      </c>
      <c r="Q457" s="99">
        <f t="shared" si="31"/>
        <v>1.2102733514351032</v>
      </c>
      <c r="R457" s="99">
        <f t="shared" si="32"/>
        <v>1.1025046531366525</v>
      </c>
      <c r="S457" s="99">
        <f t="shared" si="33"/>
        <v>1.0977489736590647</v>
      </c>
    </row>
    <row r="458" spans="1:19" s="14" customFormat="1" x14ac:dyDescent="0.25">
      <c r="A458" s="14">
        <v>360</v>
      </c>
      <c r="B458" s="14">
        <v>420</v>
      </c>
      <c r="C458" s="14">
        <v>109.17979998662101</v>
      </c>
      <c r="D458" s="14">
        <v>92.498648473394795</v>
      </c>
      <c r="E458" s="14">
        <v>93.3735384481121</v>
      </c>
      <c r="G458" s="99">
        <f t="shared" si="28"/>
        <v>1.1692798816582546</v>
      </c>
      <c r="H458" s="99">
        <f t="shared" si="29"/>
        <v>0.99063021505601945</v>
      </c>
      <c r="I458" s="99">
        <f t="shared" si="30"/>
        <v>1.180339408072802</v>
      </c>
      <c r="K458" s="14">
        <v>360</v>
      </c>
      <c r="L458" s="14">
        <v>420</v>
      </c>
      <c r="M458" s="14">
        <v>145.41271115558101</v>
      </c>
      <c r="N458" s="14">
        <v>139.26318036406201</v>
      </c>
      <c r="O458" s="14">
        <v>118.73001681970599</v>
      </c>
      <c r="Q458" s="99">
        <f t="shared" si="31"/>
        <v>1.2247341914925629</v>
      </c>
      <c r="R458" s="99">
        <f t="shared" si="32"/>
        <v>1.172939953133638</v>
      </c>
      <c r="S458" s="99">
        <f t="shared" si="33"/>
        <v>1.0441576213859463</v>
      </c>
    </row>
    <row r="459" spans="1:19" s="14" customFormat="1" x14ac:dyDescent="0.25">
      <c r="A459" s="14">
        <v>420</v>
      </c>
      <c r="B459" s="14">
        <v>480</v>
      </c>
      <c r="C459" s="14">
        <v>109.63030095979801</v>
      </c>
      <c r="D459" s="14">
        <v>106.278044952004</v>
      </c>
      <c r="E459" s="14">
        <v>85.671797444230194</v>
      </c>
      <c r="G459" s="99">
        <f t="shared" si="28"/>
        <v>1.2796544980997286</v>
      </c>
      <c r="H459" s="99">
        <f t="shared" si="29"/>
        <v>1.2405254485431785</v>
      </c>
      <c r="I459" s="99">
        <f t="shared" si="30"/>
        <v>1.0315423191055868</v>
      </c>
      <c r="K459" s="14">
        <v>420</v>
      </c>
      <c r="L459" s="14">
        <v>480</v>
      </c>
      <c r="M459" s="14">
        <v>132.78049543716699</v>
      </c>
      <c r="N459" s="14">
        <v>118.964277758482</v>
      </c>
      <c r="O459" s="14">
        <v>109.066964935342</v>
      </c>
      <c r="Q459" s="99">
        <f t="shared" si="31"/>
        <v>1.2174217510855192</v>
      </c>
      <c r="R459" s="99">
        <f t="shared" si="32"/>
        <v>1.0907452850549881</v>
      </c>
      <c r="S459" s="99">
        <f t="shared" si="33"/>
        <v>1.1161375325350547</v>
      </c>
    </row>
    <row r="460" spans="1:19" s="14" customFormat="1" x14ac:dyDescent="0.25">
      <c r="A460" s="14">
        <v>480</v>
      </c>
      <c r="B460" s="14">
        <v>540</v>
      </c>
      <c r="C460" s="14">
        <v>105.589886000102</v>
      </c>
      <c r="D460" s="14">
        <v>89.806688128631805</v>
      </c>
      <c r="E460" s="14">
        <v>81.803371396737404</v>
      </c>
      <c r="G460" s="99">
        <f t="shared" si="28"/>
        <v>1.2907767026862818</v>
      </c>
      <c r="H460" s="99">
        <f t="shared" si="29"/>
        <v>1.0978360255236816</v>
      </c>
      <c r="I460" s="99">
        <f t="shared" si="30"/>
        <v>1.1757463525307115</v>
      </c>
      <c r="K460" s="14">
        <v>480</v>
      </c>
      <c r="L460" s="14">
        <v>540</v>
      </c>
      <c r="M460" s="14">
        <v>135.09838274171599</v>
      </c>
      <c r="N460" s="14">
        <v>129.10400749163799</v>
      </c>
      <c r="O460" s="14">
        <v>108.253585258738</v>
      </c>
      <c r="Q460" s="99">
        <f t="shared" si="31"/>
        <v>1.2479806781347331</v>
      </c>
      <c r="R460" s="99">
        <f t="shared" si="32"/>
        <v>1.1926072211194223</v>
      </c>
      <c r="S460" s="99">
        <f t="shared" si="33"/>
        <v>1.0464305900842485</v>
      </c>
    </row>
    <row r="461" spans="1:19" s="14" customFormat="1" x14ac:dyDescent="0.25">
      <c r="A461" s="14">
        <v>540</v>
      </c>
      <c r="B461" s="14">
        <v>600</v>
      </c>
      <c r="C461" s="14">
        <v>91.165997770146106</v>
      </c>
      <c r="D461" s="14">
        <v>86.433695163974605</v>
      </c>
      <c r="E461" s="14">
        <v>74.679575572413398</v>
      </c>
      <c r="G461" s="99">
        <f t="shared" si="28"/>
        <v>1.220762130359814</v>
      </c>
      <c r="H461" s="99">
        <f t="shared" si="29"/>
        <v>1.1573940331270867</v>
      </c>
      <c r="I461" s="99">
        <f t="shared" si="30"/>
        <v>1.0547506686737596</v>
      </c>
      <c r="K461" s="14">
        <v>540</v>
      </c>
      <c r="L461" s="14">
        <v>600</v>
      </c>
      <c r="M461" s="14">
        <v>124.49925857986</v>
      </c>
      <c r="N461" s="14">
        <v>122.613254255884</v>
      </c>
      <c r="O461" s="14">
        <v>105.461812396648</v>
      </c>
      <c r="Q461" s="99">
        <f t="shared" si="31"/>
        <v>1.1805150674977125</v>
      </c>
      <c r="R461" s="99">
        <f t="shared" si="32"/>
        <v>1.1626317760852471</v>
      </c>
      <c r="S461" s="99">
        <f t="shared" si="33"/>
        <v>1.0153817328756323</v>
      </c>
    </row>
    <row r="462" spans="1:19" s="14" customFormat="1" x14ac:dyDescent="0.25">
      <c r="A462" s="14">
        <v>600</v>
      </c>
      <c r="B462" s="14">
        <v>900</v>
      </c>
      <c r="C462" s="14">
        <v>86.357326977398301</v>
      </c>
      <c r="D462" s="14">
        <v>77.324202224316593</v>
      </c>
      <c r="E462" s="14">
        <v>66.502329099528296</v>
      </c>
      <c r="G462" s="99">
        <f t="shared" si="28"/>
        <v>1.2985609398455014</v>
      </c>
      <c r="H462" s="99">
        <f t="shared" si="29"/>
        <v>1.1627292347699902</v>
      </c>
      <c r="I462" s="99">
        <f t="shared" si="30"/>
        <v>1.1168214413241111</v>
      </c>
      <c r="K462" s="14">
        <v>600</v>
      </c>
      <c r="L462" s="14">
        <v>900</v>
      </c>
      <c r="M462" s="14">
        <v>113.13394341689499</v>
      </c>
      <c r="N462" s="14">
        <v>106.938676332393</v>
      </c>
      <c r="O462" s="14">
        <v>92.577725488581905</v>
      </c>
      <c r="Q462" s="99">
        <f t="shared" si="31"/>
        <v>1.2220428058674697</v>
      </c>
      <c r="R462" s="99">
        <f t="shared" si="32"/>
        <v>1.1551231764230621</v>
      </c>
      <c r="S462" s="99">
        <f t="shared" si="33"/>
        <v>1.0579328947858444</v>
      </c>
    </row>
    <row r="463" spans="1:19" s="14" customFormat="1" x14ac:dyDescent="0.25">
      <c r="A463" s="14">
        <v>900</v>
      </c>
      <c r="B463" s="14">
        <v>1200</v>
      </c>
      <c r="C463" s="14">
        <v>75.085814019146397</v>
      </c>
      <c r="D463" s="14">
        <v>59.473208355342997</v>
      </c>
      <c r="E463" s="14">
        <v>54.832163973477797</v>
      </c>
      <c r="G463" s="99">
        <f t="shared" si="28"/>
        <v>1.3693753552288261</v>
      </c>
      <c r="H463" s="99">
        <f t="shared" si="29"/>
        <v>1.0846409122957479</v>
      </c>
      <c r="I463" s="99">
        <f t="shared" si="30"/>
        <v>1.2625149390044768</v>
      </c>
      <c r="K463" s="14">
        <v>900</v>
      </c>
      <c r="L463" s="14">
        <v>1200</v>
      </c>
      <c r="M463" s="14">
        <v>94.858176552312102</v>
      </c>
      <c r="N463" s="14">
        <v>85.1561612795592</v>
      </c>
      <c r="O463" s="14">
        <v>81.048129188236402</v>
      </c>
      <c r="Q463" s="99">
        <f t="shared" si="31"/>
        <v>1.1703931664110532</v>
      </c>
      <c r="R463" s="99">
        <f t="shared" si="32"/>
        <v>1.050686328388676</v>
      </c>
      <c r="S463" s="99">
        <f t="shared" si="33"/>
        <v>1.1139320411696594</v>
      </c>
    </row>
    <row r="464" spans="1:19" s="14" customFormat="1" x14ac:dyDescent="0.25">
      <c r="A464" s="14">
        <v>1200</v>
      </c>
      <c r="B464" s="14">
        <v>1500</v>
      </c>
      <c r="C464" s="14">
        <v>60.923831389109701</v>
      </c>
      <c r="D464" s="14">
        <v>50.692434476019201</v>
      </c>
      <c r="E464" s="14">
        <v>47.665268267246198</v>
      </c>
      <c r="G464" s="99">
        <f t="shared" si="28"/>
        <v>1.2781598342744311</v>
      </c>
      <c r="H464" s="99">
        <f t="shared" si="29"/>
        <v>1.0635088465630889</v>
      </c>
      <c r="I464" s="99">
        <f t="shared" si="30"/>
        <v>1.201832818227158</v>
      </c>
      <c r="K464" s="14">
        <v>1200</v>
      </c>
      <c r="L464" s="14">
        <v>1500</v>
      </c>
      <c r="M464" s="14">
        <v>80.963052256680101</v>
      </c>
      <c r="N464" s="14">
        <v>81.162171188651598</v>
      </c>
      <c r="O464" s="14">
        <v>72.398442591291598</v>
      </c>
      <c r="Q464" s="99">
        <f t="shared" si="31"/>
        <v>1.1182982583442851</v>
      </c>
      <c r="R464" s="99">
        <f t="shared" si="32"/>
        <v>1.1210485789982192</v>
      </c>
      <c r="S464" s="99">
        <f t="shared" si="33"/>
        <v>0.99754665345868254</v>
      </c>
    </row>
    <row r="465" spans="1:19" s="14" customFormat="1" x14ac:dyDescent="0.25">
      <c r="A465" s="14">
        <v>1500</v>
      </c>
      <c r="B465" s="14">
        <v>1800</v>
      </c>
      <c r="C465" s="14">
        <v>60.420871666496403</v>
      </c>
      <c r="D465" s="14">
        <v>39.270265979857903</v>
      </c>
      <c r="E465" s="14">
        <v>43.604669288467001</v>
      </c>
      <c r="G465" s="99">
        <f t="shared" si="28"/>
        <v>1.3856514142277216</v>
      </c>
      <c r="H465" s="99">
        <f t="shared" si="29"/>
        <v>0.90059772544231853</v>
      </c>
      <c r="I465" s="99">
        <f t="shared" si="30"/>
        <v>1.5385908437056894</v>
      </c>
      <c r="K465" s="14">
        <v>1500</v>
      </c>
      <c r="L465" s="14">
        <v>1800</v>
      </c>
      <c r="M465" s="14">
        <v>72.275670360327595</v>
      </c>
      <c r="N465" s="14">
        <v>68.981244955756495</v>
      </c>
      <c r="O465" s="14">
        <v>65.932258853123898</v>
      </c>
      <c r="Q465" s="99">
        <f t="shared" si="31"/>
        <v>1.0962110447532945</v>
      </c>
      <c r="R465" s="99">
        <f t="shared" si="32"/>
        <v>1.0462442233235898</v>
      </c>
      <c r="S465" s="99">
        <f t="shared" si="33"/>
        <v>1.0477582770024532</v>
      </c>
    </row>
    <row r="466" spans="1:19" s="14" customFormat="1" x14ac:dyDescent="0.25">
      <c r="A466" s="14">
        <v>1800</v>
      </c>
      <c r="B466" s="14">
        <v>2100</v>
      </c>
      <c r="C466" s="14">
        <v>40.626281970896997</v>
      </c>
      <c r="D466" s="14">
        <v>38.366113697536498</v>
      </c>
      <c r="E466" s="14">
        <v>40.153472147500402</v>
      </c>
      <c r="G466" s="99">
        <f t="shared" si="28"/>
        <v>1.0117750669645647</v>
      </c>
      <c r="H466" s="99">
        <f t="shared" si="29"/>
        <v>0.95548682705699295</v>
      </c>
      <c r="I466" s="99">
        <f t="shared" si="30"/>
        <v>1.058910534728088</v>
      </c>
      <c r="K466" s="14">
        <v>1800</v>
      </c>
      <c r="L466" s="14">
        <v>2100</v>
      </c>
      <c r="M466" s="14">
        <v>74.117362559148205</v>
      </c>
      <c r="N466" s="14">
        <v>62.022874553947197</v>
      </c>
      <c r="O466" s="14">
        <v>61.4023447855323</v>
      </c>
      <c r="Q466" s="99">
        <f t="shared" si="31"/>
        <v>1.2070770720243218</v>
      </c>
      <c r="R466" s="99">
        <f t="shared" si="32"/>
        <v>1.0101059620863388</v>
      </c>
      <c r="S466" s="99">
        <f t="shared" si="33"/>
        <v>1.1950004428556642</v>
      </c>
    </row>
    <row r="467" spans="1:19" s="14" customFormat="1" x14ac:dyDescent="0.25">
      <c r="A467" s="14">
        <v>2100</v>
      </c>
      <c r="B467" s="14">
        <v>2400</v>
      </c>
      <c r="C467" s="14">
        <v>46.325523354966997</v>
      </c>
      <c r="D467" s="14">
        <v>37.636785729066297</v>
      </c>
      <c r="E467" s="14">
        <v>37.588012990549501</v>
      </c>
      <c r="G467" s="99">
        <f t="shared" si="28"/>
        <v>1.2324547021576882</v>
      </c>
      <c r="H467" s="99">
        <f t="shared" si="29"/>
        <v>1.0012975609678825</v>
      </c>
      <c r="I467" s="99">
        <f t="shared" si="30"/>
        <v>1.2308575893926703</v>
      </c>
      <c r="K467" s="14">
        <v>2100</v>
      </c>
      <c r="L467" s="14">
        <v>2400</v>
      </c>
      <c r="M467" s="14">
        <v>72.235736119274094</v>
      </c>
      <c r="N467" s="14">
        <v>58.274948647274499</v>
      </c>
      <c r="O467" s="14">
        <v>60.594762884243501</v>
      </c>
      <c r="Q467" s="99">
        <f t="shared" si="31"/>
        <v>1.1921118704147551</v>
      </c>
      <c r="R467" s="99">
        <f t="shared" si="32"/>
        <v>0.96171592846397247</v>
      </c>
      <c r="S467" s="99">
        <f t="shared" si="33"/>
        <v>1.2395675636970731</v>
      </c>
    </row>
    <row r="468" spans="1:19" s="14" customFormat="1" x14ac:dyDescent="0.25">
      <c r="A468" s="14">
        <v>2400</v>
      </c>
      <c r="B468" s="14">
        <v>2700</v>
      </c>
      <c r="C468" s="14">
        <v>45.107524925518497</v>
      </c>
      <c r="D468" s="14">
        <v>33.294683861675502</v>
      </c>
      <c r="E468" s="14">
        <v>38.332986798840402</v>
      </c>
      <c r="G468" s="99">
        <f t="shared" si="28"/>
        <v>1.1767286791981215</v>
      </c>
      <c r="H468" s="99">
        <f t="shared" si="29"/>
        <v>0.86856482215684505</v>
      </c>
      <c r="I468" s="99">
        <f t="shared" si="30"/>
        <v>1.3547966129644018</v>
      </c>
      <c r="K468" s="14">
        <v>2400</v>
      </c>
      <c r="L468" s="14">
        <v>2700</v>
      </c>
      <c r="M468" s="14">
        <v>63.675802153033601</v>
      </c>
      <c r="N468" s="14">
        <v>55.143943271244503</v>
      </c>
      <c r="O468" s="14">
        <v>53.3732747727529</v>
      </c>
      <c r="Q468" s="99">
        <f t="shared" si="31"/>
        <v>1.1930278294548295</v>
      </c>
      <c r="R468" s="99">
        <f t="shared" si="32"/>
        <v>1.0331751893814005</v>
      </c>
      <c r="S468" s="99">
        <f t="shared" si="33"/>
        <v>1.1547197820043846</v>
      </c>
    </row>
    <row r="469" spans="1:19" s="14" customFormat="1" x14ac:dyDescent="0.25">
      <c r="A469" s="14">
        <v>2700</v>
      </c>
      <c r="B469" s="14">
        <v>3000</v>
      </c>
      <c r="C469" s="14">
        <v>43.623860343381303</v>
      </c>
      <c r="D469" s="14">
        <v>25.477084109492498</v>
      </c>
      <c r="E469" s="14">
        <v>36.2004075292271</v>
      </c>
      <c r="G469" s="99">
        <f t="shared" si="28"/>
        <v>1.205065448729016</v>
      </c>
      <c r="H469" s="99">
        <f t="shared" si="29"/>
        <v>0.70377893091184351</v>
      </c>
      <c r="I469" s="99">
        <f t="shared" si="30"/>
        <v>1.7122783814623237</v>
      </c>
      <c r="K469" s="14">
        <v>2700</v>
      </c>
      <c r="L469" s="14">
        <v>3000</v>
      </c>
      <c r="M469" s="14">
        <v>56.681406660368097</v>
      </c>
      <c r="N469" s="14">
        <v>52.287712226449997</v>
      </c>
      <c r="O469" s="14">
        <v>50.4803095016673</v>
      </c>
      <c r="Q469" s="99">
        <f t="shared" si="31"/>
        <v>1.1228419005334345</v>
      </c>
      <c r="R469" s="99">
        <f t="shared" si="32"/>
        <v>1.035804113378564</v>
      </c>
      <c r="S469" s="99">
        <f t="shared" si="33"/>
        <v>1.0840291962840081</v>
      </c>
    </row>
    <row r="470" spans="1:19" s="14" customFormat="1" x14ac:dyDescent="0.25">
      <c r="A470" s="14">
        <v>3000</v>
      </c>
      <c r="B470" s="14">
        <v>3300</v>
      </c>
      <c r="C470" s="14">
        <v>42.614602302909297</v>
      </c>
      <c r="D470" s="14">
        <v>22.721558278232099</v>
      </c>
      <c r="E470" s="14">
        <v>32.938190430854199</v>
      </c>
      <c r="G470" s="99">
        <f t="shared" si="28"/>
        <v>1.293774847539618</v>
      </c>
      <c r="H470" s="99">
        <f t="shared" si="29"/>
        <v>0.68982412151422035</v>
      </c>
      <c r="I470" s="99">
        <f t="shared" si="30"/>
        <v>1.8755140726301023</v>
      </c>
      <c r="K470" s="14">
        <v>3000</v>
      </c>
      <c r="L470" s="14">
        <v>3300</v>
      </c>
      <c r="M470" s="14">
        <v>46.059606874999297</v>
      </c>
      <c r="N470" s="14">
        <v>52.541313416691999</v>
      </c>
      <c r="O470" s="14">
        <v>48.927264574163701</v>
      </c>
      <c r="Q470" s="99">
        <f t="shared" si="31"/>
        <v>0.94138937207867768</v>
      </c>
      <c r="R470" s="99">
        <f t="shared" si="32"/>
        <v>1.073865744876257</v>
      </c>
      <c r="S470" s="99">
        <f t="shared" si="33"/>
        <v>0.87663600088776028</v>
      </c>
    </row>
    <row r="471" spans="1:19" s="14" customFormat="1" x14ac:dyDescent="0.25">
      <c r="A471" s="14">
        <v>3300</v>
      </c>
      <c r="B471" s="14">
        <v>3600</v>
      </c>
      <c r="C471" s="14">
        <v>38.585292118336596</v>
      </c>
      <c r="D471" s="14">
        <v>25.046529217861899</v>
      </c>
      <c r="E471" s="14">
        <v>33.771917029171298</v>
      </c>
      <c r="G471" s="100">
        <f t="shared" si="28"/>
        <v>1.1425259657308653</v>
      </c>
      <c r="H471" s="100">
        <f t="shared" si="29"/>
        <v>0.74163776951800997</v>
      </c>
      <c r="I471" s="100">
        <f t="shared" si="30"/>
        <v>1.5405444715597381</v>
      </c>
      <c r="K471" s="14">
        <v>3300</v>
      </c>
      <c r="L471" s="14">
        <v>3600</v>
      </c>
      <c r="M471" s="14">
        <v>54.569173431071803</v>
      </c>
      <c r="N471" s="14">
        <v>53.385415025756103</v>
      </c>
      <c r="O471" s="14">
        <v>49.976820153500697</v>
      </c>
      <c r="Q471" s="100">
        <f t="shared" si="31"/>
        <v>1.0918896653181611</v>
      </c>
      <c r="R471" s="100">
        <f t="shared" si="32"/>
        <v>1.0682035163859189</v>
      </c>
      <c r="S471" s="100">
        <f t="shared" si="33"/>
        <v>1.0221738166640568</v>
      </c>
    </row>
    <row r="472" spans="1:19" s="14" customFormat="1" x14ac:dyDescent="0.25">
      <c r="F472" s="14" t="s">
        <v>239</v>
      </c>
      <c r="G472" s="14">
        <f>AVERAGE(G462:G471)</f>
        <v>1.2394072253896353</v>
      </c>
      <c r="H472" s="14">
        <f>AVERAGE(H462:H471)</f>
        <v>0.91720667511969389</v>
      </c>
      <c r="I472" s="14">
        <f>AVERAGE(I462:I471)</f>
        <v>1.3892661704998759</v>
      </c>
      <c r="P472" s="14" t="s">
        <v>239</v>
      </c>
      <c r="Q472" s="14">
        <f>AVERAGE(Q462:Q471)</f>
        <v>1.1355282985200283</v>
      </c>
      <c r="R472" s="14">
        <f>AVERAGE(R462:R471)</f>
        <v>1.0555972761705998</v>
      </c>
      <c r="S472" s="14">
        <f>AVERAGE(S462:S471)</f>
        <v>1.0789296668809587</v>
      </c>
    </row>
    <row r="473" spans="1:19" s="14" customFormat="1" x14ac:dyDescent="0.25"/>
    <row r="474" spans="1:19" s="14" customFormat="1" x14ac:dyDescent="0.25"/>
    <row r="475" spans="1:19" s="14" customFormat="1" x14ac:dyDescent="0.25"/>
    <row r="476" spans="1:19" s="14" customFormat="1" x14ac:dyDescent="0.25">
      <c r="A476" s="97" t="s">
        <v>241</v>
      </c>
      <c r="G476" s="99"/>
      <c r="H476" s="99"/>
      <c r="I476" s="99"/>
      <c r="Q476" s="99"/>
      <c r="R476" s="99"/>
      <c r="S476" s="99"/>
    </row>
    <row r="477" spans="1:19" s="14" customFormat="1" x14ac:dyDescent="0.25"/>
    <row r="478" spans="1:19" s="98" customFormat="1" x14ac:dyDescent="0.25">
      <c r="A478" s="98" t="s">
        <v>233</v>
      </c>
      <c r="K478" s="98" t="s">
        <v>234</v>
      </c>
    </row>
    <row r="479" spans="1:19" s="14" customFormat="1" x14ac:dyDescent="0.25">
      <c r="G479" s="227" t="s">
        <v>235</v>
      </c>
      <c r="H479" s="227"/>
      <c r="I479" s="227"/>
      <c r="Q479" s="227" t="s">
        <v>235</v>
      </c>
      <c r="R479" s="227"/>
      <c r="S479" s="227"/>
    </row>
    <row r="480" spans="1:19" s="14" customFormat="1" x14ac:dyDescent="0.25">
      <c r="A480" s="14" t="s">
        <v>99</v>
      </c>
      <c r="B480" s="14" t="s">
        <v>100</v>
      </c>
      <c r="C480" s="14" t="s">
        <v>209</v>
      </c>
      <c r="D480" s="14" t="s">
        <v>210</v>
      </c>
      <c r="E480" s="14" t="s">
        <v>211</v>
      </c>
      <c r="G480" s="14" t="s">
        <v>236</v>
      </c>
      <c r="H480" s="14" t="s">
        <v>237</v>
      </c>
      <c r="I480" s="14" t="s">
        <v>238</v>
      </c>
      <c r="K480" s="14" t="s">
        <v>99</v>
      </c>
      <c r="L480" s="14" t="s">
        <v>100</v>
      </c>
      <c r="M480" s="14" t="s">
        <v>209</v>
      </c>
      <c r="N480" s="14" t="s">
        <v>210</v>
      </c>
      <c r="O480" s="14" t="s">
        <v>211</v>
      </c>
      <c r="Q480" s="14" t="s">
        <v>236</v>
      </c>
      <c r="R480" s="14" t="s">
        <v>237</v>
      </c>
      <c r="S480" s="14" t="s">
        <v>238</v>
      </c>
    </row>
    <row r="481" spans="1:19" s="14" customFormat="1" x14ac:dyDescent="0.25">
      <c r="A481" s="14">
        <v>0</v>
      </c>
      <c r="B481" s="14">
        <v>2</v>
      </c>
      <c r="C481" s="99">
        <v>7.2536253990112403E-12</v>
      </c>
      <c r="D481" s="99">
        <v>-9.5745613988525995E-13</v>
      </c>
      <c r="E481" s="99">
        <v>4.3674844445621099E-13</v>
      </c>
      <c r="G481" s="99">
        <f>C481/E481</f>
        <v>16.608245526879028</v>
      </c>
      <c r="H481" s="99">
        <f>D481/E481</f>
        <v>-2.1922370921718435</v>
      </c>
      <c r="I481" s="99">
        <f>C481/D481</f>
        <v>-7.5759349142410883</v>
      </c>
      <c r="K481" s="14">
        <v>0</v>
      </c>
      <c r="L481" s="14">
        <v>2</v>
      </c>
      <c r="M481" s="99">
        <v>-1.13336886941942E-11</v>
      </c>
      <c r="N481" s="99">
        <v>7.7253232344067798E-12</v>
      </c>
      <c r="O481" s="99">
        <v>-4.89433041096346E-12</v>
      </c>
      <c r="Q481" s="99">
        <f>M481/O481</f>
        <v>2.3156770676549274</v>
      </c>
      <c r="R481" s="99">
        <f>N481/O481</f>
        <v>-1.5784229068601097</v>
      </c>
      <c r="S481" s="99">
        <f>M481/N481</f>
        <v>-1.4670827809141507</v>
      </c>
    </row>
    <row r="482" spans="1:19" s="14" customFormat="1" x14ac:dyDescent="0.25">
      <c r="A482" s="14">
        <v>2</v>
      </c>
      <c r="B482" s="14">
        <v>4</v>
      </c>
      <c r="C482" s="99">
        <v>-3.6765808760591499E-13</v>
      </c>
      <c r="D482" s="99">
        <v>1.3544520574072799E-12</v>
      </c>
      <c r="E482" s="99">
        <v>2.3547076387200401E-12</v>
      </c>
      <c r="G482" s="99">
        <f t="shared" ref="G482:G525" si="34">C482/E482</f>
        <v>-0.15613746758207514</v>
      </c>
      <c r="H482" s="99">
        <f t="shared" ref="H482:H525" si="35">D482/E482</f>
        <v>0.57521028731342883</v>
      </c>
      <c r="I482" s="99">
        <f t="shared" ref="I482:I525" si="36">C482/D482</f>
        <v>-0.27144415012347772</v>
      </c>
      <c r="K482" s="14">
        <v>2</v>
      </c>
      <c r="L482" s="14">
        <v>4</v>
      </c>
      <c r="M482" s="99">
        <v>-7.8995029598395397E-13</v>
      </c>
      <c r="N482" s="99">
        <v>1.5027230710376499E-13</v>
      </c>
      <c r="O482" s="99">
        <v>-1.28632323724117E-12</v>
      </c>
      <c r="Q482" s="99">
        <f t="shared" ref="Q482:Q525" si="37">M482/O482</f>
        <v>0.61411492314963745</v>
      </c>
      <c r="R482" s="99">
        <f t="shared" ref="R482:R525" si="38">N482/O482</f>
        <v>-0.11682313026239047</v>
      </c>
      <c r="S482" s="99">
        <f t="shared" ref="S482:S525" si="39">M482/N482</f>
        <v>-5.2567922274493526</v>
      </c>
    </row>
    <row r="483" spans="1:19" s="14" customFormat="1" x14ac:dyDescent="0.25">
      <c r="A483" s="14">
        <v>4</v>
      </c>
      <c r="B483" s="14">
        <v>6</v>
      </c>
      <c r="C483" s="99">
        <v>2.3117113010220699E-13</v>
      </c>
      <c r="D483" s="99">
        <v>-3.4706386449148198E-12</v>
      </c>
      <c r="E483" s="99">
        <v>-9.5926844819389003E-14</v>
      </c>
      <c r="G483" s="99">
        <f t="shared" si="34"/>
        <v>-2.409869005255576</v>
      </c>
      <c r="H483" s="99">
        <f t="shared" si="35"/>
        <v>36.180056286114024</v>
      </c>
      <c r="I483" s="99">
        <f t="shared" si="36"/>
        <v>-6.6607663244031168E-2</v>
      </c>
      <c r="K483" s="14">
        <v>4</v>
      </c>
      <c r="L483" s="14">
        <v>6</v>
      </c>
      <c r="M483" s="99">
        <v>8.4010343261281001E-14</v>
      </c>
      <c r="N483" s="99">
        <v>-8.2552148775465697E-13</v>
      </c>
      <c r="O483" s="99">
        <v>-3.9784565887098599E-12</v>
      </c>
      <c r="Q483" s="99">
        <f t="shared" si="37"/>
        <v>-2.111631518103959E-2</v>
      </c>
      <c r="R483" s="99">
        <f t="shared" si="38"/>
        <v>0.20749792522490698</v>
      </c>
      <c r="S483" s="99">
        <f t="shared" si="39"/>
        <v>-0.10176639192007159</v>
      </c>
    </row>
    <row r="484" spans="1:19" s="14" customFormat="1" x14ac:dyDescent="0.25">
      <c r="A484" s="14">
        <v>6</v>
      </c>
      <c r="B484" s="14">
        <v>8</v>
      </c>
      <c r="C484" s="99">
        <v>1.4872040176217101E-20</v>
      </c>
      <c r="D484" s="99">
        <v>1.4872040176217101E-20</v>
      </c>
      <c r="E484" s="99">
        <v>1.4872040176217101E-20</v>
      </c>
      <c r="G484" s="99">
        <f t="shared" si="34"/>
        <v>1</v>
      </c>
      <c r="H484" s="99">
        <f t="shared" si="35"/>
        <v>1</v>
      </c>
      <c r="I484" s="99">
        <f t="shared" si="36"/>
        <v>1</v>
      </c>
      <c r="K484" s="14">
        <v>6</v>
      </c>
      <c r="L484" s="14">
        <v>8</v>
      </c>
      <c r="M484" s="99">
        <v>1.4047583443571801E-20</v>
      </c>
      <c r="N484" s="99">
        <v>1.4047583443571801E-20</v>
      </c>
      <c r="O484" s="99">
        <v>1.4047583443571801E-20</v>
      </c>
      <c r="Q484" s="99">
        <f t="shared" si="37"/>
        <v>1</v>
      </c>
      <c r="R484" s="99">
        <f t="shared" si="38"/>
        <v>1</v>
      </c>
      <c r="S484" s="99">
        <f t="shared" si="39"/>
        <v>1</v>
      </c>
    </row>
    <row r="485" spans="1:19" s="14" customFormat="1" x14ac:dyDescent="0.25">
      <c r="A485" s="14">
        <v>8</v>
      </c>
      <c r="B485" s="14">
        <v>10</v>
      </c>
      <c r="C485" s="14">
        <v>0</v>
      </c>
      <c r="D485" s="14">
        <v>0</v>
      </c>
      <c r="E485" s="99">
        <v>4.6529012841731E-13</v>
      </c>
      <c r="G485" s="99">
        <f t="shared" si="34"/>
        <v>0</v>
      </c>
      <c r="H485" s="99">
        <f t="shared" si="35"/>
        <v>0</v>
      </c>
      <c r="I485" s="99" t="e">
        <f t="shared" si="36"/>
        <v>#DIV/0!</v>
      </c>
      <c r="K485" s="14">
        <v>8</v>
      </c>
      <c r="L485" s="14">
        <v>10</v>
      </c>
      <c r="M485" s="14">
        <v>0</v>
      </c>
      <c r="N485" s="14">
        <v>0</v>
      </c>
      <c r="O485" s="99">
        <v>2.6777344077514E-5</v>
      </c>
      <c r="Q485" s="99">
        <f t="shared" si="37"/>
        <v>0</v>
      </c>
      <c r="R485" s="99">
        <f t="shared" si="38"/>
        <v>0</v>
      </c>
      <c r="S485" s="99" t="e">
        <f t="shared" si="39"/>
        <v>#DIV/0!</v>
      </c>
    </row>
    <row r="486" spans="1:19" s="14" customFormat="1" x14ac:dyDescent="0.25">
      <c r="A486" s="14">
        <v>10</v>
      </c>
      <c r="B486" s="14">
        <v>12</v>
      </c>
      <c r="C486" s="14">
        <v>1.1119476199618099</v>
      </c>
      <c r="D486" s="14">
        <v>3.5909220833115101</v>
      </c>
      <c r="E486" s="14">
        <v>59.444461298460901</v>
      </c>
      <c r="G486" s="99">
        <f t="shared" si="34"/>
        <v>1.8705655593023261E-2</v>
      </c>
      <c r="H486" s="99">
        <f t="shared" si="35"/>
        <v>6.0408017919147732E-2</v>
      </c>
      <c r="I486" s="99">
        <f t="shared" si="36"/>
        <v>0.3096551788548928</v>
      </c>
      <c r="K486" s="14">
        <v>10</v>
      </c>
      <c r="L486" s="14">
        <v>12</v>
      </c>
      <c r="M486" s="14">
        <v>67.172408382170801</v>
      </c>
      <c r="N486" s="14">
        <v>60.790713424436397</v>
      </c>
      <c r="O486" s="14">
        <v>157.33356869425501</v>
      </c>
      <c r="Q486" s="99">
        <f t="shared" si="37"/>
        <v>0.42694263493575468</v>
      </c>
      <c r="R486" s="99">
        <f t="shared" si="38"/>
        <v>0.38638107511926129</v>
      </c>
      <c r="S486" s="99">
        <f t="shared" si="39"/>
        <v>1.1049781224506754</v>
      </c>
    </row>
    <row r="487" spans="1:19" s="14" customFormat="1" x14ac:dyDescent="0.25">
      <c r="A487" s="14">
        <v>12</v>
      </c>
      <c r="B487" s="14">
        <v>14</v>
      </c>
      <c r="C487" s="14">
        <v>87.225125890096507</v>
      </c>
      <c r="D487" s="14">
        <v>98.743957687790598</v>
      </c>
      <c r="E487" s="14">
        <v>105.750883907581</v>
      </c>
      <c r="G487" s="99">
        <f t="shared" si="34"/>
        <v>0.82481699128231656</v>
      </c>
      <c r="H487" s="99">
        <f t="shared" si="35"/>
        <v>0.93374120422564055</v>
      </c>
      <c r="I487" s="99">
        <f t="shared" si="36"/>
        <v>0.88334646425541885</v>
      </c>
      <c r="K487" s="14">
        <v>12</v>
      </c>
      <c r="L487" s="14">
        <v>14</v>
      </c>
      <c r="M487" s="14">
        <v>95.094573935456793</v>
      </c>
      <c r="N487" s="14">
        <v>108.38107890105201</v>
      </c>
      <c r="O487" s="14">
        <v>175.037858456207</v>
      </c>
      <c r="Q487" s="99">
        <f t="shared" si="37"/>
        <v>0.5432800353830235</v>
      </c>
      <c r="R487" s="99">
        <f t="shared" si="38"/>
        <v>0.61918649974895601</v>
      </c>
      <c r="S487" s="99">
        <f t="shared" si="39"/>
        <v>0.87740936794211732</v>
      </c>
    </row>
    <row r="488" spans="1:19" s="14" customFormat="1" x14ac:dyDescent="0.25">
      <c r="A488" s="14">
        <v>14</v>
      </c>
      <c r="B488" s="14">
        <v>16</v>
      </c>
      <c r="C488" s="14">
        <v>52.632893926344202</v>
      </c>
      <c r="D488" s="14">
        <v>102.75526954819399</v>
      </c>
      <c r="E488" s="14">
        <v>124.855015191541</v>
      </c>
      <c r="G488" s="99">
        <f t="shared" si="34"/>
        <v>0.42155210061525916</v>
      </c>
      <c r="H488" s="99">
        <f t="shared" si="35"/>
        <v>0.82299673257462969</v>
      </c>
      <c r="I488" s="99">
        <f t="shared" si="36"/>
        <v>0.51221600758546471</v>
      </c>
      <c r="K488" s="14">
        <v>14</v>
      </c>
      <c r="L488" s="14">
        <v>16</v>
      </c>
      <c r="M488" s="14">
        <v>80.450987227014707</v>
      </c>
      <c r="N488" s="14">
        <v>87.338308836238298</v>
      </c>
      <c r="O488" s="14">
        <v>171.60252501577901</v>
      </c>
      <c r="Q488" s="99">
        <f t="shared" si="37"/>
        <v>0.46882169839643772</v>
      </c>
      <c r="R488" s="99">
        <f t="shared" si="38"/>
        <v>0.50895701463721155</v>
      </c>
      <c r="S488" s="99">
        <f t="shared" si="39"/>
        <v>0.92114203147512841</v>
      </c>
    </row>
    <row r="489" spans="1:19" s="14" customFormat="1" x14ac:dyDescent="0.25">
      <c r="A489" s="14">
        <v>16</v>
      </c>
      <c r="B489" s="14">
        <v>18</v>
      </c>
      <c r="C489" s="14">
        <v>120.38977937024799</v>
      </c>
      <c r="D489" s="14">
        <v>97.163716035674</v>
      </c>
      <c r="E489" s="14">
        <v>148.927668350332</v>
      </c>
      <c r="G489" s="99">
        <f t="shared" si="34"/>
        <v>0.8083775211403128</v>
      </c>
      <c r="H489" s="99">
        <f t="shared" si="35"/>
        <v>0.65242219335032914</v>
      </c>
      <c r="I489" s="99">
        <f t="shared" si="36"/>
        <v>1.2390405007363701</v>
      </c>
      <c r="K489" s="14">
        <v>16</v>
      </c>
      <c r="L489" s="14">
        <v>18</v>
      </c>
      <c r="M489" s="14">
        <v>151.02751637661299</v>
      </c>
      <c r="N489" s="14">
        <v>140.040972054311</v>
      </c>
      <c r="O489" s="14">
        <v>197.894731423868</v>
      </c>
      <c r="Q489" s="99">
        <f t="shared" si="37"/>
        <v>0.76317098130889216</v>
      </c>
      <c r="R489" s="99">
        <f t="shared" si="38"/>
        <v>0.70765386752191584</v>
      </c>
      <c r="S489" s="99">
        <f t="shared" si="39"/>
        <v>1.0784523569148119</v>
      </c>
    </row>
    <row r="490" spans="1:19" s="14" customFormat="1" x14ac:dyDescent="0.25">
      <c r="A490" s="14">
        <v>18</v>
      </c>
      <c r="B490" s="14">
        <v>20</v>
      </c>
      <c r="C490" s="14">
        <v>109.705973271573</v>
      </c>
      <c r="D490" s="14">
        <v>123.94110213085401</v>
      </c>
      <c r="E490" s="14">
        <v>149.77815715595</v>
      </c>
      <c r="G490" s="99">
        <f t="shared" si="34"/>
        <v>0.73245642325099791</v>
      </c>
      <c r="H490" s="99">
        <f t="shared" si="35"/>
        <v>0.82749784404014082</v>
      </c>
      <c r="I490" s="99">
        <f t="shared" si="36"/>
        <v>0.88514602004868492</v>
      </c>
      <c r="K490" s="14">
        <v>18</v>
      </c>
      <c r="L490" s="14">
        <v>20</v>
      </c>
      <c r="M490" s="14">
        <v>167.667431347865</v>
      </c>
      <c r="N490" s="14">
        <v>159.870228658608</v>
      </c>
      <c r="O490" s="14">
        <v>202.71589941099799</v>
      </c>
      <c r="Q490" s="99">
        <f t="shared" si="37"/>
        <v>0.82710548030535247</v>
      </c>
      <c r="R490" s="99">
        <f t="shared" si="38"/>
        <v>0.78864178450294031</v>
      </c>
      <c r="S490" s="99">
        <f t="shared" si="39"/>
        <v>1.0487720744173539</v>
      </c>
    </row>
    <row r="491" spans="1:19" s="14" customFormat="1" x14ac:dyDescent="0.25">
      <c r="A491" s="14">
        <v>20</v>
      </c>
      <c r="B491" s="14">
        <v>25</v>
      </c>
      <c r="C491" s="14">
        <v>106.95878055987301</v>
      </c>
      <c r="D491" s="14">
        <v>105.267054716994</v>
      </c>
      <c r="E491" s="14">
        <v>147.29820221142299</v>
      </c>
      <c r="G491" s="99">
        <f t="shared" si="34"/>
        <v>0.72613771895430734</v>
      </c>
      <c r="H491" s="99">
        <f t="shared" si="35"/>
        <v>0.71465267828523793</v>
      </c>
      <c r="I491" s="99">
        <f t="shared" si="36"/>
        <v>1.0160708005693437</v>
      </c>
      <c r="K491" s="14">
        <v>20</v>
      </c>
      <c r="L491" s="14">
        <v>25</v>
      </c>
      <c r="M491" s="14">
        <v>139.247246518369</v>
      </c>
      <c r="N491" s="14">
        <v>145.948058642332</v>
      </c>
      <c r="O491" s="14">
        <v>200.13849579867201</v>
      </c>
      <c r="Q491" s="99">
        <f t="shared" si="37"/>
        <v>0.6957544372595057</v>
      </c>
      <c r="R491" s="99">
        <f t="shared" si="38"/>
        <v>0.72923531307613843</v>
      </c>
      <c r="S491" s="99">
        <f t="shared" si="39"/>
        <v>0.95408769266068572</v>
      </c>
    </row>
    <row r="492" spans="1:19" s="14" customFormat="1" x14ac:dyDescent="0.25">
      <c r="A492" s="14">
        <v>25</v>
      </c>
      <c r="B492" s="14">
        <v>30</v>
      </c>
      <c r="C492" s="14">
        <v>115.17867601890001</v>
      </c>
      <c r="D492" s="14">
        <v>127.288736977181</v>
      </c>
      <c r="E492" s="14">
        <v>142.89533164131899</v>
      </c>
      <c r="G492" s="99">
        <f t="shared" si="34"/>
        <v>0.80603526158579863</v>
      </c>
      <c r="H492" s="99">
        <f t="shared" si="35"/>
        <v>0.89078303339319698</v>
      </c>
      <c r="I492" s="99">
        <f t="shared" si="36"/>
        <v>0.90486148856632964</v>
      </c>
      <c r="K492" s="14">
        <v>25</v>
      </c>
      <c r="L492" s="14">
        <v>30</v>
      </c>
      <c r="M492" s="14">
        <v>154.33821528068199</v>
      </c>
      <c r="N492" s="14">
        <v>124.280252357864</v>
      </c>
      <c r="O492" s="14">
        <v>197.551131154861</v>
      </c>
      <c r="Q492" s="99">
        <f t="shared" si="37"/>
        <v>0.78125705673482448</v>
      </c>
      <c r="R492" s="99">
        <f t="shared" si="38"/>
        <v>0.62910423054191622</v>
      </c>
      <c r="S492" s="99">
        <f t="shared" si="39"/>
        <v>1.2418563074386615</v>
      </c>
    </row>
    <row r="493" spans="1:19" s="14" customFormat="1" x14ac:dyDescent="0.25">
      <c r="A493" s="14">
        <v>30</v>
      </c>
      <c r="B493" s="14">
        <v>35</v>
      </c>
      <c r="C493" s="14">
        <v>109.627011788232</v>
      </c>
      <c r="D493" s="14">
        <v>116.28949691722001</v>
      </c>
      <c r="E493" s="14">
        <v>146.69991213954901</v>
      </c>
      <c r="G493" s="99">
        <f t="shared" si="34"/>
        <v>0.7472875081475765</v>
      </c>
      <c r="H493" s="99">
        <f t="shared" si="35"/>
        <v>0.79270324856499608</v>
      </c>
      <c r="I493" s="99">
        <f t="shared" si="36"/>
        <v>0.94270776548521262</v>
      </c>
      <c r="K493" s="14">
        <v>30</v>
      </c>
      <c r="L493" s="14">
        <v>35</v>
      </c>
      <c r="M493" s="14">
        <v>147.83619910596801</v>
      </c>
      <c r="N493" s="14">
        <v>145.57508865040401</v>
      </c>
      <c r="O493" s="14">
        <v>209.57728499081799</v>
      </c>
      <c r="Q493" s="99">
        <f t="shared" si="37"/>
        <v>0.70540182402136287</v>
      </c>
      <c r="R493" s="99">
        <f t="shared" si="38"/>
        <v>0.69461291407025316</v>
      </c>
      <c r="S493" s="99">
        <f t="shared" si="39"/>
        <v>1.015532262260846</v>
      </c>
    </row>
    <row r="494" spans="1:19" s="14" customFormat="1" x14ac:dyDescent="0.25">
      <c r="A494" s="14">
        <v>35</v>
      </c>
      <c r="B494" s="14">
        <v>40</v>
      </c>
      <c r="C494" s="14">
        <v>125.932366276908</v>
      </c>
      <c r="D494" s="14">
        <v>128.93260292565401</v>
      </c>
      <c r="E494" s="14">
        <v>141.20000582396199</v>
      </c>
      <c r="G494" s="99">
        <f t="shared" si="34"/>
        <v>0.8918722456280308</v>
      </c>
      <c r="H494" s="99">
        <f t="shared" si="35"/>
        <v>0.91312037965775938</v>
      </c>
      <c r="I494" s="99">
        <f t="shared" si="36"/>
        <v>0.97673019406521999</v>
      </c>
      <c r="K494" s="14">
        <v>35</v>
      </c>
      <c r="L494" s="14">
        <v>40</v>
      </c>
      <c r="M494" s="14">
        <v>136.54448842021301</v>
      </c>
      <c r="N494" s="14">
        <v>172.24169634301199</v>
      </c>
      <c r="O494" s="14">
        <v>195.12729530363899</v>
      </c>
      <c r="Q494" s="99">
        <f t="shared" si="37"/>
        <v>0.69977133751449361</v>
      </c>
      <c r="R494" s="99">
        <f t="shared" si="38"/>
        <v>0.88271451759214647</v>
      </c>
      <c r="S494" s="99">
        <f t="shared" si="39"/>
        <v>0.79274932446258828</v>
      </c>
    </row>
    <row r="495" spans="1:19" s="14" customFormat="1" x14ac:dyDescent="0.25">
      <c r="A495" s="14">
        <v>40</v>
      </c>
      <c r="B495" s="14">
        <v>45</v>
      </c>
      <c r="C495" s="14">
        <v>118.930931120388</v>
      </c>
      <c r="D495" s="14">
        <v>139.81663670319099</v>
      </c>
      <c r="E495" s="14">
        <v>139.633647108254</v>
      </c>
      <c r="G495" s="99">
        <f t="shared" si="34"/>
        <v>0.85173547768314195</v>
      </c>
      <c r="H495" s="99">
        <f t="shared" si="35"/>
        <v>1.001310497854397</v>
      </c>
      <c r="I495" s="99">
        <f t="shared" si="36"/>
        <v>0.85062074102712038</v>
      </c>
      <c r="K495" s="14">
        <v>40</v>
      </c>
      <c r="L495" s="14">
        <v>45</v>
      </c>
      <c r="M495" s="14">
        <v>142.67787712343801</v>
      </c>
      <c r="N495" s="14">
        <v>163.43097435911201</v>
      </c>
      <c r="O495" s="14">
        <v>191.279245741278</v>
      </c>
      <c r="Q495" s="99">
        <f t="shared" si="37"/>
        <v>0.74591405131543853</v>
      </c>
      <c r="R495" s="99">
        <f t="shared" si="38"/>
        <v>0.85441038689668802</v>
      </c>
      <c r="S495" s="99">
        <f t="shared" si="39"/>
        <v>0.87301613224141605</v>
      </c>
    </row>
    <row r="496" spans="1:19" s="14" customFormat="1" x14ac:dyDescent="0.25">
      <c r="A496" s="14">
        <v>45</v>
      </c>
      <c r="B496" s="14">
        <v>50</v>
      </c>
      <c r="C496" s="14">
        <v>128.66804481884</v>
      </c>
      <c r="D496" s="14">
        <v>117.05518251565501</v>
      </c>
      <c r="E496" s="14">
        <v>140.62110178122899</v>
      </c>
      <c r="G496" s="99">
        <f t="shared" si="34"/>
        <v>0.91499812751442577</v>
      </c>
      <c r="H496" s="99">
        <f t="shared" si="35"/>
        <v>0.83241548411250099</v>
      </c>
      <c r="I496" s="99">
        <f t="shared" si="36"/>
        <v>1.0992084421519046</v>
      </c>
      <c r="K496" s="14">
        <v>45</v>
      </c>
      <c r="L496" s="14">
        <v>50</v>
      </c>
      <c r="M496" s="14">
        <v>149.735023564052</v>
      </c>
      <c r="N496" s="14">
        <v>126.838396647675</v>
      </c>
      <c r="O496" s="14">
        <v>184.006990498427</v>
      </c>
      <c r="Q496" s="99">
        <f t="shared" si="37"/>
        <v>0.81374638625662443</v>
      </c>
      <c r="R496" s="99">
        <f t="shared" si="38"/>
        <v>0.68931292394980659</v>
      </c>
      <c r="S496" s="99">
        <f t="shared" si="39"/>
        <v>1.1805181043085717</v>
      </c>
    </row>
    <row r="497" spans="1:19" s="14" customFormat="1" x14ac:dyDescent="0.25">
      <c r="A497" s="14">
        <v>50</v>
      </c>
      <c r="B497" s="14">
        <v>55</v>
      </c>
      <c r="C497" s="14">
        <v>136.33285804989501</v>
      </c>
      <c r="D497" s="14">
        <v>114.71888558537</v>
      </c>
      <c r="E497" s="14">
        <v>144.83760409921899</v>
      </c>
      <c r="G497" s="99">
        <f t="shared" si="34"/>
        <v>0.94128081514315909</v>
      </c>
      <c r="H497" s="99">
        <f t="shared" si="35"/>
        <v>0.79205180380354412</v>
      </c>
      <c r="I497" s="99">
        <f t="shared" si="36"/>
        <v>1.1884081453043807</v>
      </c>
      <c r="K497" s="14">
        <v>50</v>
      </c>
      <c r="L497" s="14">
        <v>55</v>
      </c>
      <c r="M497" s="14">
        <v>152.99452854516599</v>
      </c>
      <c r="N497" s="14">
        <v>143.21965586271901</v>
      </c>
      <c r="O497" s="14">
        <v>196.38623170101599</v>
      </c>
      <c r="Q497" s="99">
        <f t="shared" si="37"/>
        <v>0.77904915848728762</v>
      </c>
      <c r="R497" s="99">
        <f t="shared" si="38"/>
        <v>0.72927544167536507</v>
      </c>
      <c r="S497" s="99">
        <f t="shared" si="39"/>
        <v>1.068250915864625</v>
      </c>
    </row>
    <row r="498" spans="1:19" s="14" customFormat="1" x14ac:dyDescent="0.25">
      <c r="A498" s="14">
        <v>55</v>
      </c>
      <c r="B498" s="14">
        <v>60</v>
      </c>
      <c r="C498" s="14">
        <v>110.0807564919</v>
      </c>
      <c r="D498" s="14">
        <v>108.08091917570501</v>
      </c>
      <c r="E498" s="14">
        <v>137.75131972984499</v>
      </c>
      <c r="G498" s="99">
        <f t="shared" si="34"/>
        <v>0.79912669227262634</v>
      </c>
      <c r="H498" s="99">
        <f t="shared" si="35"/>
        <v>0.78460895610779657</v>
      </c>
      <c r="I498" s="99">
        <f t="shared" si="36"/>
        <v>1.0185031486727449</v>
      </c>
      <c r="K498" s="14">
        <v>55</v>
      </c>
      <c r="L498" s="14">
        <v>60</v>
      </c>
      <c r="M498" s="14">
        <v>141.59418342150201</v>
      </c>
      <c r="N498" s="14">
        <v>149.789458966447</v>
      </c>
      <c r="O498" s="14">
        <v>187.78165888781399</v>
      </c>
      <c r="Q498" s="99">
        <f t="shared" si="37"/>
        <v>0.75403627947548557</v>
      </c>
      <c r="R498" s="99">
        <f t="shared" si="38"/>
        <v>0.79767885667649474</v>
      </c>
      <c r="S498" s="99">
        <f t="shared" si="39"/>
        <v>0.94528803561016439</v>
      </c>
    </row>
    <row r="499" spans="1:19" s="14" customFormat="1" x14ac:dyDescent="0.25">
      <c r="A499" s="14">
        <v>60</v>
      </c>
      <c r="B499" s="14">
        <v>70</v>
      </c>
      <c r="C499" s="14">
        <v>110.09010213362301</v>
      </c>
      <c r="D499" s="14">
        <v>112.62616453348799</v>
      </c>
      <c r="E499" s="14">
        <v>127.53289659862099</v>
      </c>
      <c r="G499" s="99">
        <f t="shared" si="34"/>
        <v>0.86322905751999834</v>
      </c>
      <c r="H499" s="99">
        <f t="shared" si="35"/>
        <v>0.88311461228667654</v>
      </c>
      <c r="I499" s="99">
        <f t="shared" si="36"/>
        <v>0.97748247567188595</v>
      </c>
      <c r="K499" s="14">
        <v>60</v>
      </c>
      <c r="L499" s="14">
        <v>70</v>
      </c>
      <c r="M499" s="14">
        <v>143.17827270698399</v>
      </c>
      <c r="N499" s="14">
        <v>170.45200590974301</v>
      </c>
      <c r="O499" s="14">
        <v>174.13111503656</v>
      </c>
      <c r="Q499" s="99">
        <f t="shared" si="37"/>
        <v>0.82224404683173791</v>
      </c>
      <c r="R499" s="99">
        <f t="shared" si="38"/>
        <v>0.97887161564408209</v>
      </c>
      <c r="S499" s="99">
        <f t="shared" si="39"/>
        <v>0.83999171463431832</v>
      </c>
    </row>
    <row r="500" spans="1:19" s="14" customFormat="1" x14ac:dyDescent="0.25">
      <c r="A500" s="14">
        <v>70</v>
      </c>
      <c r="B500" s="14">
        <v>80</v>
      </c>
      <c r="C500" s="14">
        <v>123.603488365619</v>
      </c>
      <c r="D500" s="14">
        <v>123.20928006948201</v>
      </c>
      <c r="E500" s="14">
        <v>130.75994200436099</v>
      </c>
      <c r="G500" s="99">
        <f t="shared" si="34"/>
        <v>0.94527029051065714</v>
      </c>
      <c r="H500" s="99">
        <f t="shared" si="35"/>
        <v>0.94225554233859199</v>
      </c>
      <c r="I500" s="99">
        <f t="shared" si="36"/>
        <v>1.0031995016602215</v>
      </c>
      <c r="K500" s="14">
        <v>70</v>
      </c>
      <c r="L500" s="14">
        <v>80</v>
      </c>
      <c r="M500" s="14">
        <v>132.70531636914399</v>
      </c>
      <c r="N500" s="14">
        <v>143.888025649083</v>
      </c>
      <c r="O500" s="14">
        <v>174.76084714600901</v>
      </c>
      <c r="Q500" s="99">
        <f t="shared" si="37"/>
        <v>0.75935381715259986</v>
      </c>
      <c r="R500" s="99">
        <f t="shared" si="38"/>
        <v>0.82334245913140702</v>
      </c>
      <c r="S500" s="99">
        <f t="shared" si="39"/>
        <v>0.92228186307030413</v>
      </c>
    </row>
    <row r="501" spans="1:19" s="14" customFormat="1" x14ac:dyDescent="0.25">
      <c r="A501" s="14">
        <v>80</v>
      </c>
      <c r="B501" s="14">
        <v>90</v>
      </c>
      <c r="C501" s="14">
        <v>107.805411294748</v>
      </c>
      <c r="D501" s="14">
        <v>119.46063415355199</v>
      </c>
      <c r="E501" s="14">
        <v>132.88304514390001</v>
      </c>
      <c r="G501" s="99">
        <f t="shared" si="34"/>
        <v>0.81128040961135972</v>
      </c>
      <c r="H501" s="99">
        <f t="shared" si="35"/>
        <v>0.8989907931759632</v>
      </c>
      <c r="I501" s="99">
        <f t="shared" si="36"/>
        <v>0.90243461420251092</v>
      </c>
      <c r="K501" s="14">
        <v>80</v>
      </c>
      <c r="L501" s="14">
        <v>90</v>
      </c>
      <c r="M501" s="14">
        <v>139.408408230828</v>
      </c>
      <c r="N501" s="14">
        <v>128.93899497943701</v>
      </c>
      <c r="O501" s="14">
        <v>167.762457473246</v>
      </c>
      <c r="Q501" s="99">
        <f t="shared" si="37"/>
        <v>0.83098692240521232</v>
      </c>
      <c r="R501" s="99">
        <f t="shared" si="38"/>
        <v>0.76858074757279726</v>
      </c>
      <c r="S501" s="99">
        <f t="shared" si="39"/>
        <v>1.0811966407296771</v>
      </c>
    </row>
    <row r="502" spans="1:19" s="14" customFormat="1" x14ac:dyDescent="0.25">
      <c r="A502" s="14">
        <v>90</v>
      </c>
      <c r="B502" s="14">
        <v>100</v>
      </c>
      <c r="C502" s="14">
        <v>97.092208813591498</v>
      </c>
      <c r="D502" s="14">
        <v>113.14947183144</v>
      </c>
      <c r="E502" s="14">
        <v>123.802359769015</v>
      </c>
      <c r="G502" s="99">
        <f t="shared" si="34"/>
        <v>0.78425168142789747</v>
      </c>
      <c r="H502" s="99">
        <f t="shared" si="35"/>
        <v>0.91395246457781021</v>
      </c>
      <c r="I502" s="99">
        <f t="shared" si="36"/>
        <v>0.85808804267536332</v>
      </c>
      <c r="K502" s="14">
        <v>90</v>
      </c>
      <c r="L502" s="14">
        <v>100</v>
      </c>
      <c r="M502" s="14">
        <v>143.55603102460401</v>
      </c>
      <c r="N502" s="14">
        <v>125.402756959309</v>
      </c>
      <c r="O502" s="14">
        <v>170.02139602381601</v>
      </c>
      <c r="Q502" s="99">
        <f t="shared" si="37"/>
        <v>0.84434097344133785</v>
      </c>
      <c r="R502" s="99">
        <f t="shared" si="38"/>
        <v>0.73757044637924873</v>
      </c>
      <c r="S502" s="99">
        <f t="shared" si="39"/>
        <v>1.1447597684888653</v>
      </c>
    </row>
    <row r="503" spans="1:19" s="14" customFormat="1" x14ac:dyDescent="0.25">
      <c r="A503" s="14">
        <v>100</v>
      </c>
      <c r="B503" s="14">
        <v>110</v>
      </c>
      <c r="C503" s="14">
        <v>122.633529928172</v>
      </c>
      <c r="D503" s="14">
        <v>117.07739492832</v>
      </c>
      <c r="E503" s="14">
        <v>123.836897942256</v>
      </c>
      <c r="G503" s="99">
        <f t="shared" si="34"/>
        <v>0.9902826376138304</v>
      </c>
      <c r="H503" s="99">
        <f t="shared" si="35"/>
        <v>0.94541608255491116</v>
      </c>
      <c r="I503" s="99">
        <f t="shared" si="36"/>
        <v>1.0474569407976126</v>
      </c>
      <c r="K503" s="14">
        <v>100</v>
      </c>
      <c r="L503" s="14">
        <v>110</v>
      </c>
      <c r="M503" s="14">
        <v>155.41063020184501</v>
      </c>
      <c r="N503" s="14">
        <v>144.63123551368</v>
      </c>
      <c r="O503" s="14">
        <v>164.487711446264</v>
      </c>
      <c r="Q503" s="99">
        <f t="shared" si="37"/>
        <v>0.94481605242964084</v>
      </c>
      <c r="R503" s="99">
        <f t="shared" si="38"/>
        <v>0.87928292175752676</v>
      </c>
      <c r="S503" s="99">
        <f t="shared" si="39"/>
        <v>1.0745301984725522</v>
      </c>
    </row>
    <row r="504" spans="1:19" s="14" customFormat="1" x14ac:dyDescent="0.25">
      <c r="A504" s="14">
        <v>110</v>
      </c>
      <c r="B504" s="14">
        <v>120</v>
      </c>
      <c r="C504" s="14">
        <v>87.821293006048904</v>
      </c>
      <c r="D504" s="14">
        <v>142.64206471786099</v>
      </c>
      <c r="E504" s="14">
        <v>116.668040149558</v>
      </c>
      <c r="G504" s="99">
        <f t="shared" si="34"/>
        <v>0.75274507820196401</v>
      </c>
      <c r="H504" s="99">
        <f t="shared" si="35"/>
        <v>1.2226318753191243</v>
      </c>
      <c r="I504" s="99">
        <f t="shared" si="36"/>
        <v>0.61567598015182345</v>
      </c>
      <c r="K504" s="14">
        <v>110</v>
      </c>
      <c r="L504" s="14">
        <v>120</v>
      </c>
      <c r="M504" s="14">
        <v>115.473437126088</v>
      </c>
      <c r="N504" s="14">
        <v>130.59799700314099</v>
      </c>
      <c r="O504" s="14">
        <v>162.116888112395</v>
      </c>
      <c r="Q504" s="99">
        <f t="shared" si="37"/>
        <v>0.71228505845751688</v>
      </c>
      <c r="R504" s="99">
        <f t="shared" si="38"/>
        <v>0.80557922449509334</v>
      </c>
      <c r="S504" s="99">
        <f t="shared" si="39"/>
        <v>0.88418995525108068</v>
      </c>
    </row>
    <row r="505" spans="1:19" s="14" customFormat="1" x14ac:dyDescent="0.25">
      <c r="A505" s="14">
        <v>120</v>
      </c>
      <c r="B505" s="14">
        <v>150</v>
      </c>
      <c r="C505" s="14">
        <v>110.91045330658601</v>
      </c>
      <c r="D505" s="14">
        <v>121.274527497474</v>
      </c>
      <c r="E505" s="14">
        <v>118.99274244617899</v>
      </c>
      <c r="G505" s="99">
        <f t="shared" si="34"/>
        <v>0.93207746141955972</v>
      </c>
      <c r="H505" s="99">
        <f t="shared" si="35"/>
        <v>1.0191758337894183</v>
      </c>
      <c r="I505" s="99">
        <f t="shared" si="36"/>
        <v>0.91454038696540074</v>
      </c>
      <c r="K505" s="14">
        <v>120</v>
      </c>
      <c r="L505" s="14">
        <v>150</v>
      </c>
      <c r="M505" s="14">
        <v>128.057198604707</v>
      </c>
      <c r="N505" s="14">
        <v>141.518675888486</v>
      </c>
      <c r="O505" s="14">
        <v>152.49519373064999</v>
      </c>
      <c r="Q505" s="99">
        <f t="shared" si="37"/>
        <v>0.83974580097843965</v>
      </c>
      <c r="R505" s="99">
        <f t="shared" si="38"/>
        <v>0.92802056528055799</v>
      </c>
      <c r="S505" s="99">
        <f t="shared" si="39"/>
        <v>0.90487843954683134</v>
      </c>
    </row>
    <row r="506" spans="1:19" s="14" customFormat="1" x14ac:dyDescent="0.25">
      <c r="A506" s="14">
        <v>150</v>
      </c>
      <c r="B506" s="14">
        <v>180</v>
      </c>
      <c r="C506" s="14">
        <v>115.85644126223001</v>
      </c>
      <c r="D506" s="14">
        <v>121.35522924557399</v>
      </c>
      <c r="E506" s="14">
        <v>116.734529647153</v>
      </c>
      <c r="G506" s="99">
        <f t="shared" si="34"/>
        <v>0.99247790360249755</v>
      </c>
      <c r="H506" s="99">
        <f t="shared" si="35"/>
        <v>1.0395829718283676</v>
      </c>
      <c r="I506" s="99">
        <f t="shared" si="36"/>
        <v>0.95468849576958348</v>
      </c>
      <c r="K506" s="14">
        <v>150</v>
      </c>
      <c r="L506" s="14">
        <v>180</v>
      </c>
      <c r="M506" s="14">
        <v>135.82407054385999</v>
      </c>
      <c r="N506" s="14">
        <v>133.897561036778</v>
      </c>
      <c r="O506" s="14">
        <v>146.99436702090301</v>
      </c>
      <c r="Q506" s="99">
        <f t="shared" si="37"/>
        <v>0.92400867663551645</v>
      </c>
      <c r="R506" s="99">
        <f t="shared" si="38"/>
        <v>0.91090266756778093</v>
      </c>
      <c r="S506" s="99">
        <f t="shared" si="39"/>
        <v>1.0143879357634664</v>
      </c>
    </row>
    <row r="507" spans="1:19" s="14" customFormat="1" x14ac:dyDescent="0.25">
      <c r="A507" s="14">
        <v>180</v>
      </c>
      <c r="B507" s="14">
        <v>210</v>
      </c>
      <c r="C507" s="14">
        <v>113.29024096754</v>
      </c>
      <c r="D507" s="14">
        <v>121.968680114189</v>
      </c>
      <c r="E507" s="14">
        <v>111.56110037635401</v>
      </c>
      <c r="G507" s="99">
        <f t="shared" si="34"/>
        <v>1.0154994938679585</v>
      </c>
      <c r="H507" s="99">
        <f t="shared" si="35"/>
        <v>1.0932904005314108</v>
      </c>
      <c r="I507" s="99">
        <f t="shared" si="36"/>
        <v>0.92884698646796782</v>
      </c>
      <c r="K507" s="14">
        <v>180</v>
      </c>
      <c r="L507" s="14">
        <v>210</v>
      </c>
      <c r="M507" s="14">
        <v>145.920150723245</v>
      </c>
      <c r="N507" s="14">
        <v>129.588165708362</v>
      </c>
      <c r="O507" s="14">
        <v>145.74836682268199</v>
      </c>
      <c r="Q507" s="99">
        <f t="shared" si="37"/>
        <v>1.0011786334509807</v>
      </c>
      <c r="R507" s="99">
        <f t="shared" si="38"/>
        <v>0.88912259213181755</v>
      </c>
      <c r="S507" s="99">
        <f t="shared" si="39"/>
        <v>1.1260299111852399</v>
      </c>
    </row>
    <row r="508" spans="1:19" s="14" customFormat="1" x14ac:dyDescent="0.25">
      <c r="A508" s="14">
        <v>210</v>
      </c>
      <c r="B508" s="14">
        <v>240</v>
      </c>
      <c r="C508" s="14">
        <v>129.461160349132</v>
      </c>
      <c r="D508" s="14">
        <v>114.584898816825</v>
      </c>
      <c r="E508" s="14">
        <v>110.013505215048</v>
      </c>
      <c r="G508" s="99">
        <f t="shared" si="34"/>
        <v>1.1767751613410449</v>
      </c>
      <c r="H508" s="99">
        <f t="shared" si="35"/>
        <v>1.0415530219934463</v>
      </c>
      <c r="I508" s="99">
        <f t="shared" si="36"/>
        <v>1.1298274178003869</v>
      </c>
      <c r="K508" s="14">
        <v>210</v>
      </c>
      <c r="L508" s="14">
        <v>240</v>
      </c>
      <c r="M508" s="14">
        <v>134.492545302346</v>
      </c>
      <c r="N508" s="14">
        <v>150.19018811394699</v>
      </c>
      <c r="O508" s="14">
        <v>135.43220565792799</v>
      </c>
      <c r="Q508" s="99">
        <f t="shared" si="37"/>
        <v>0.99306176584057582</v>
      </c>
      <c r="R508" s="99">
        <f t="shared" si="38"/>
        <v>1.1089695200954965</v>
      </c>
      <c r="S508" s="99">
        <f t="shared" si="39"/>
        <v>0.89548156901107667</v>
      </c>
    </row>
    <row r="509" spans="1:19" s="14" customFormat="1" x14ac:dyDescent="0.25">
      <c r="A509" s="14">
        <v>240</v>
      </c>
      <c r="B509" s="14">
        <v>270</v>
      </c>
      <c r="C509" s="14">
        <v>102.64485003412101</v>
      </c>
      <c r="D509" s="14">
        <v>108.72129622517799</v>
      </c>
      <c r="E509" s="14">
        <v>108.22448708956099</v>
      </c>
      <c r="G509" s="99">
        <f t="shared" si="34"/>
        <v>0.94844385771195594</v>
      </c>
      <c r="H509" s="99">
        <f t="shared" si="35"/>
        <v>1.0045905427595685</v>
      </c>
      <c r="I509" s="99">
        <f t="shared" si="36"/>
        <v>0.94410988093379822</v>
      </c>
      <c r="K509" s="14">
        <v>240</v>
      </c>
      <c r="L509" s="14">
        <v>270</v>
      </c>
      <c r="M509" s="14">
        <v>136.74422771031999</v>
      </c>
      <c r="N509" s="14">
        <v>128.16910142218799</v>
      </c>
      <c r="O509" s="14">
        <v>130.49688972529401</v>
      </c>
      <c r="Q509" s="99">
        <f t="shared" si="37"/>
        <v>1.0478734627175952</v>
      </c>
      <c r="R509" s="99">
        <f t="shared" si="38"/>
        <v>0.98216211659905306</v>
      </c>
      <c r="S509" s="99">
        <f t="shared" si="39"/>
        <v>1.0669047858881806</v>
      </c>
    </row>
    <row r="510" spans="1:19" s="14" customFormat="1" x14ac:dyDescent="0.25">
      <c r="A510" s="14">
        <v>270</v>
      </c>
      <c r="B510" s="14">
        <v>300</v>
      </c>
      <c r="C510" s="14">
        <v>107.112272817343</v>
      </c>
      <c r="D510" s="14">
        <v>113.073422441438</v>
      </c>
      <c r="E510" s="14">
        <v>104.317656801749</v>
      </c>
      <c r="G510" s="99">
        <f t="shared" si="34"/>
        <v>1.0267894822532779</v>
      </c>
      <c r="H510" s="99">
        <f t="shared" si="35"/>
        <v>1.083933687815946</v>
      </c>
      <c r="I510" s="99">
        <f t="shared" si="36"/>
        <v>0.94728071817953197</v>
      </c>
      <c r="K510" s="14">
        <v>270</v>
      </c>
      <c r="L510" s="14">
        <v>300</v>
      </c>
      <c r="M510" s="14">
        <v>144.553888165736</v>
      </c>
      <c r="N510" s="14">
        <v>143.28053276456501</v>
      </c>
      <c r="O510" s="14">
        <v>133.27757024924699</v>
      </c>
      <c r="Q510" s="99">
        <f t="shared" si="37"/>
        <v>1.0846077692998213</v>
      </c>
      <c r="R510" s="99">
        <f t="shared" si="38"/>
        <v>1.0750536080197977</v>
      </c>
      <c r="S510" s="99">
        <f t="shared" si="39"/>
        <v>1.0088871487047255</v>
      </c>
    </row>
    <row r="511" spans="1:19" s="14" customFormat="1" x14ac:dyDescent="0.25">
      <c r="A511" s="14">
        <v>300</v>
      </c>
      <c r="B511" s="14">
        <v>360</v>
      </c>
      <c r="C511" s="14">
        <v>115.769013035481</v>
      </c>
      <c r="D511" s="14">
        <v>105.655128765071</v>
      </c>
      <c r="E511" s="14">
        <v>98.988926374797998</v>
      </c>
      <c r="G511" s="99">
        <f t="shared" si="34"/>
        <v>1.169514785897861</v>
      </c>
      <c r="H511" s="99">
        <f t="shared" si="35"/>
        <v>1.0673429103072904</v>
      </c>
      <c r="I511" s="99">
        <f t="shared" si="36"/>
        <v>1.0957254455001297</v>
      </c>
      <c r="K511" s="14">
        <v>300</v>
      </c>
      <c r="L511" s="14">
        <v>360</v>
      </c>
      <c r="M511" s="14">
        <v>129.65594348900399</v>
      </c>
      <c r="N511" s="14">
        <v>128.00283378542201</v>
      </c>
      <c r="O511" s="14">
        <v>129.296468562039</v>
      </c>
      <c r="Q511" s="99">
        <f t="shared" si="37"/>
        <v>1.0027802377819199</v>
      </c>
      <c r="R511" s="99">
        <f t="shared" si="38"/>
        <v>0.98999481740681672</v>
      </c>
      <c r="S511" s="99">
        <f t="shared" si="39"/>
        <v>1.0129146336428236</v>
      </c>
    </row>
    <row r="512" spans="1:19" s="14" customFormat="1" x14ac:dyDescent="0.25">
      <c r="A512" s="14">
        <v>360</v>
      </c>
      <c r="B512" s="14">
        <v>420</v>
      </c>
      <c r="C512" s="14">
        <v>115.14261824729</v>
      </c>
      <c r="D512" s="14">
        <v>110.484580274542</v>
      </c>
      <c r="E512" s="14">
        <v>90.826111211879507</v>
      </c>
      <c r="G512" s="99">
        <f t="shared" si="34"/>
        <v>1.2677259513917187</v>
      </c>
      <c r="H512" s="99">
        <f t="shared" si="35"/>
        <v>1.2164407217303748</v>
      </c>
      <c r="I512" s="99">
        <f t="shared" si="36"/>
        <v>1.0421600730271436</v>
      </c>
      <c r="K512" s="14">
        <v>360</v>
      </c>
      <c r="L512" s="14">
        <v>420</v>
      </c>
      <c r="M512" s="14">
        <v>134.979637828493</v>
      </c>
      <c r="N512" s="14">
        <v>129.93362921708399</v>
      </c>
      <c r="O512" s="14">
        <v>124.92298976587701</v>
      </c>
      <c r="Q512" s="99">
        <f t="shared" si="37"/>
        <v>1.0805027808049066</v>
      </c>
      <c r="R512" s="99">
        <f t="shared" si="38"/>
        <v>1.0401098265467199</v>
      </c>
      <c r="S512" s="99">
        <f t="shared" si="39"/>
        <v>1.0388352779939556</v>
      </c>
    </row>
    <row r="513" spans="1:19" s="14" customFormat="1" x14ac:dyDescent="0.25">
      <c r="A513" s="14">
        <v>420</v>
      </c>
      <c r="B513" s="14">
        <v>480</v>
      </c>
      <c r="C513" s="14">
        <v>105.318727272998</v>
      </c>
      <c r="D513" s="14">
        <v>109.842749896599</v>
      </c>
      <c r="E513" s="14">
        <v>87.687439555028504</v>
      </c>
      <c r="G513" s="99">
        <f t="shared" si="34"/>
        <v>1.2010697063050282</v>
      </c>
      <c r="H513" s="99">
        <f t="shared" si="35"/>
        <v>1.2526623020810965</v>
      </c>
      <c r="I513" s="99">
        <f t="shared" si="36"/>
        <v>0.95881364379661194</v>
      </c>
      <c r="K513" s="14">
        <v>420</v>
      </c>
      <c r="L513" s="14">
        <v>480</v>
      </c>
      <c r="M513" s="14">
        <v>138.35318319084499</v>
      </c>
      <c r="N513" s="14">
        <v>134.31419865617301</v>
      </c>
      <c r="O513" s="14">
        <v>116.01354253578199</v>
      </c>
      <c r="Q513" s="99">
        <f t="shared" si="37"/>
        <v>1.1925606284126078</v>
      </c>
      <c r="R513" s="99">
        <f t="shared" si="38"/>
        <v>1.1577458607019655</v>
      </c>
      <c r="S513" s="99">
        <f t="shared" si="39"/>
        <v>1.0300711657820425</v>
      </c>
    </row>
    <row r="514" spans="1:19" s="14" customFormat="1" x14ac:dyDescent="0.25">
      <c r="A514" s="14">
        <v>480</v>
      </c>
      <c r="B514" s="14">
        <v>540</v>
      </c>
      <c r="C514" s="14">
        <v>110.16198131934701</v>
      </c>
      <c r="D514" s="14">
        <v>82.493730626414504</v>
      </c>
      <c r="E514" s="14">
        <v>86.091400510667398</v>
      </c>
      <c r="G514" s="99">
        <f t="shared" si="34"/>
        <v>1.2795933236757726</v>
      </c>
      <c r="H514" s="99">
        <f t="shared" si="35"/>
        <v>0.9582110424164012</v>
      </c>
      <c r="I514" s="99">
        <f t="shared" si="36"/>
        <v>1.3353982233902406</v>
      </c>
      <c r="K514" s="14">
        <v>480</v>
      </c>
      <c r="L514" s="14">
        <v>540</v>
      </c>
      <c r="M514" s="14">
        <v>122.97786672276401</v>
      </c>
      <c r="N514" s="14">
        <v>126.845167388817</v>
      </c>
      <c r="O514" s="14">
        <v>110.579939583965</v>
      </c>
      <c r="Q514" s="99">
        <f t="shared" si="37"/>
        <v>1.1121173260307768</v>
      </c>
      <c r="R514" s="99">
        <f t="shared" si="38"/>
        <v>1.1470902214818228</v>
      </c>
      <c r="S514" s="99">
        <f t="shared" si="39"/>
        <v>0.96951164363874731</v>
      </c>
    </row>
    <row r="515" spans="1:19" s="14" customFormat="1" x14ac:dyDescent="0.25">
      <c r="A515" s="14">
        <v>540</v>
      </c>
      <c r="B515" s="14">
        <v>600</v>
      </c>
      <c r="C515" s="14">
        <v>114.542052725673</v>
      </c>
      <c r="D515" s="14">
        <v>92.304006644332304</v>
      </c>
      <c r="E515" s="14">
        <v>80.280217518365404</v>
      </c>
      <c r="G515" s="99">
        <f t="shared" si="34"/>
        <v>1.4267780564928048</v>
      </c>
      <c r="H515" s="99">
        <f t="shared" si="35"/>
        <v>1.1497727522127885</v>
      </c>
      <c r="I515" s="99">
        <f t="shared" si="36"/>
        <v>1.2409217854109931</v>
      </c>
      <c r="K515" s="14">
        <v>540</v>
      </c>
      <c r="L515" s="14">
        <v>600</v>
      </c>
      <c r="M515" s="14">
        <v>121.296140507947</v>
      </c>
      <c r="N515" s="14">
        <v>123.49195477070801</v>
      </c>
      <c r="O515" s="14">
        <v>107.546850530699</v>
      </c>
      <c r="Q515" s="99">
        <f t="shared" si="37"/>
        <v>1.1278446547658156</v>
      </c>
      <c r="R515" s="99">
        <f t="shared" si="38"/>
        <v>1.1482619357175643</v>
      </c>
      <c r="S515" s="99">
        <f t="shared" si="39"/>
        <v>0.98221896910743656</v>
      </c>
    </row>
    <row r="516" spans="1:19" s="14" customFormat="1" x14ac:dyDescent="0.25">
      <c r="A516" s="14">
        <v>600</v>
      </c>
      <c r="B516" s="14">
        <v>900</v>
      </c>
      <c r="C516" s="14">
        <v>91.574370940146693</v>
      </c>
      <c r="D516" s="14">
        <v>89.052383775136406</v>
      </c>
      <c r="E516" s="14">
        <v>71.026190720840702</v>
      </c>
      <c r="G516" s="99">
        <f t="shared" si="34"/>
        <v>1.2893042694640342</v>
      </c>
      <c r="H516" s="99">
        <f t="shared" si="35"/>
        <v>1.2537964217332918</v>
      </c>
      <c r="I516" s="99">
        <f t="shared" si="36"/>
        <v>1.0283202656469981</v>
      </c>
      <c r="K516" s="14">
        <v>600</v>
      </c>
      <c r="L516" s="14">
        <v>900</v>
      </c>
      <c r="M516" s="14">
        <v>114.742431619603</v>
      </c>
      <c r="N516" s="14">
        <v>114.40209309692101</v>
      </c>
      <c r="O516" s="14">
        <v>94.933162444971003</v>
      </c>
      <c r="Q516" s="99">
        <f t="shared" si="37"/>
        <v>1.2086654301242166</v>
      </c>
      <c r="R516" s="99">
        <f t="shared" si="38"/>
        <v>1.2050803970976462</v>
      </c>
      <c r="S516" s="99">
        <f t="shared" si="39"/>
        <v>1.0029749326561155</v>
      </c>
    </row>
    <row r="517" spans="1:19" s="14" customFormat="1" x14ac:dyDescent="0.25">
      <c r="A517" s="14">
        <v>900</v>
      </c>
      <c r="B517" s="14">
        <v>1200</v>
      </c>
      <c r="C517" s="14">
        <v>84.056080572159303</v>
      </c>
      <c r="D517" s="14">
        <v>60.7548227181424</v>
      </c>
      <c r="E517" s="14">
        <v>59.712186477023799</v>
      </c>
      <c r="G517" s="99">
        <f t="shared" si="34"/>
        <v>1.4076871997394134</v>
      </c>
      <c r="H517" s="99">
        <f t="shared" si="35"/>
        <v>1.0174610293582163</v>
      </c>
      <c r="I517" s="99">
        <f t="shared" si="36"/>
        <v>1.3835293530872037</v>
      </c>
      <c r="K517" s="14">
        <v>900</v>
      </c>
      <c r="L517" s="14">
        <v>1200</v>
      </c>
      <c r="M517" s="14">
        <v>102.566284138345</v>
      </c>
      <c r="N517" s="14">
        <v>98.628038618688905</v>
      </c>
      <c r="O517" s="14">
        <v>81.141536817588204</v>
      </c>
      <c r="Q517" s="99">
        <f t="shared" si="37"/>
        <v>1.2640416753372703</v>
      </c>
      <c r="R517" s="99">
        <f t="shared" si="38"/>
        <v>1.2155061696749911</v>
      </c>
      <c r="S517" s="99">
        <f t="shared" si="39"/>
        <v>1.0399302832623687</v>
      </c>
    </row>
    <row r="518" spans="1:19" s="14" customFormat="1" x14ac:dyDescent="0.25">
      <c r="A518" s="14">
        <v>1200</v>
      </c>
      <c r="B518" s="14">
        <v>1500</v>
      </c>
      <c r="C518" s="14">
        <v>68.871772027033202</v>
      </c>
      <c r="D518" s="14">
        <v>56.825781533728602</v>
      </c>
      <c r="E518" s="14">
        <v>53.457825092484903</v>
      </c>
      <c r="G518" s="99">
        <f t="shared" si="34"/>
        <v>1.2883384594843008</v>
      </c>
      <c r="H518" s="99">
        <f t="shared" si="35"/>
        <v>1.0630021224286053</v>
      </c>
      <c r="I518" s="99">
        <f t="shared" si="36"/>
        <v>1.2119810791542704</v>
      </c>
      <c r="K518" s="14">
        <v>1200</v>
      </c>
      <c r="L518" s="14">
        <v>1500</v>
      </c>
      <c r="M518" s="14">
        <v>87.470096926055007</v>
      </c>
      <c r="N518" s="14">
        <v>77.922671827124205</v>
      </c>
      <c r="O518" s="14">
        <v>70.901039831964496</v>
      </c>
      <c r="Q518" s="99">
        <f t="shared" si="37"/>
        <v>1.2336927234545387</v>
      </c>
      <c r="R518" s="99">
        <f t="shared" si="38"/>
        <v>1.099034259748531</v>
      </c>
      <c r="S518" s="99">
        <f t="shared" si="39"/>
        <v>1.1225243549157593</v>
      </c>
    </row>
    <row r="519" spans="1:19" s="14" customFormat="1" x14ac:dyDescent="0.25">
      <c r="A519" s="14">
        <v>1500</v>
      </c>
      <c r="B519" s="14">
        <v>1800</v>
      </c>
      <c r="C519" s="14">
        <v>69.332302472330298</v>
      </c>
      <c r="D519" s="14">
        <v>48.004177937802801</v>
      </c>
      <c r="E519" s="14">
        <v>47.763205118054003</v>
      </c>
      <c r="G519" s="99">
        <f t="shared" si="34"/>
        <v>1.4515839609373995</v>
      </c>
      <c r="H519" s="99">
        <f t="shared" si="35"/>
        <v>1.0050451559763043</v>
      </c>
      <c r="I519" s="99">
        <f t="shared" si="36"/>
        <v>1.4442972560047074</v>
      </c>
      <c r="K519" s="14">
        <v>1500</v>
      </c>
      <c r="L519" s="14">
        <v>1800</v>
      </c>
      <c r="M519" s="14">
        <v>80.398012467292503</v>
      </c>
      <c r="N519" s="14">
        <v>73.754368041561904</v>
      </c>
      <c r="O519" s="14">
        <v>66.693888246434497</v>
      </c>
      <c r="Q519" s="99">
        <f t="shared" si="37"/>
        <v>1.2054779617919584</v>
      </c>
      <c r="R519" s="99">
        <f t="shared" si="38"/>
        <v>1.1058639701592876</v>
      </c>
      <c r="S519" s="99">
        <f t="shared" si="39"/>
        <v>1.0900779791372734</v>
      </c>
    </row>
    <row r="520" spans="1:19" s="14" customFormat="1" x14ac:dyDescent="0.25">
      <c r="A520" s="14">
        <v>1800</v>
      </c>
      <c r="B520" s="14">
        <v>2100</v>
      </c>
      <c r="C520" s="14">
        <v>56.748767086375203</v>
      </c>
      <c r="D520" s="14">
        <v>46.4139264706169</v>
      </c>
      <c r="E520" s="14">
        <v>46.489352158526401</v>
      </c>
      <c r="G520" s="99">
        <f t="shared" si="34"/>
        <v>1.2206831124009796</v>
      </c>
      <c r="H520" s="99">
        <f t="shared" si="35"/>
        <v>0.99837757068215738</v>
      </c>
      <c r="I520" s="99">
        <f t="shared" si="36"/>
        <v>1.2226668028679053</v>
      </c>
      <c r="K520" s="14">
        <v>1800</v>
      </c>
      <c r="L520" s="14">
        <v>2100</v>
      </c>
      <c r="M520" s="14">
        <v>74.2426654572525</v>
      </c>
      <c r="N520" s="14">
        <v>70.256992383882604</v>
      </c>
      <c r="O520" s="14">
        <v>60.480442540281402</v>
      </c>
      <c r="Q520" s="99">
        <f t="shared" si="37"/>
        <v>1.2275483170911843</v>
      </c>
      <c r="R520" s="99">
        <f t="shared" si="38"/>
        <v>1.1616481201685949</v>
      </c>
      <c r="S520" s="99">
        <f t="shared" si="39"/>
        <v>1.0567299131108867</v>
      </c>
    </row>
    <row r="521" spans="1:19" s="14" customFormat="1" x14ac:dyDescent="0.25">
      <c r="A521" s="14">
        <v>2100</v>
      </c>
      <c r="B521" s="14">
        <v>2400</v>
      </c>
      <c r="C521" s="14">
        <v>47.095374122147</v>
      </c>
      <c r="D521" s="14">
        <v>44.491946981857097</v>
      </c>
      <c r="E521" s="14">
        <v>44.284925858810702</v>
      </c>
      <c r="G521" s="99">
        <f t="shared" si="34"/>
        <v>1.0634628648198843</v>
      </c>
      <c r="H521" s="99">
        <f t="shared" si="35"/>
        <v>1.0046747537459229</v>
      </c>
      <c r="I521" s="99">
        <f t="shared" si="36"/>
        <v>1.0585145698692737</v>
      </c>
      <c r="K521" s="14">
        <v>2100</v>
      </c>
      <c r="L521" s="14">
        <v>2400</v>
      </c>
      <c r="M521" s="14">
        <v>68.386230230856896</v>
      </c>
      <c r="N521" s="14">
        <v>61.975409943596702</v>
      </c>
      <c r="O521" s="14">
        <v>56.869370280042901</v>
      </c>
      <c r="Q521" s="99">
        <f t="shared" si="37"/>
        <v>1.202514286585227</v>
      </c>
      <c r="R521" s="99">
        <f t="shared" si="38"/>
        <v>1.0897854088837284</v>
      </c>
      <c r="S521" s="99">
        <f t="shared" si="39"/>
        <v>1.1034413534834966</v>
      </c>
    </row>
    <row r="522" spans="1:19" s="14" customFormat="1" x14ac:dyDescent="0.25">
      <c r="A522" s="14">
        <v>2400</v>
      </c>
      <c r="B522" s="14">
        <v>2700</v>
      </c>
      <c r="C522" s="14">
        <v>49.600590711271998</v>
      </c>
      <c r="D522" s="14">
        <v>37.625309577317097</v>
      </c>
      <c r="E522" s="14">
        <v>42.571097589618603</v>
      </c>
      <c r="G522" s="99">
        <f t="shared" si="34"/>
        <v>1.1651236054427596</v>
      </c>
      <c r="H522" s="99">
        <f t="shared" si="35"/>
        <v>0.88382286827606749</v>
      </c>
      <c r="I522" s="99">
        <f t="shared" si="36"/>
        <v>1.3182772784725298</v>
      </c>
      <c r="K522" s="14">
        <v>2400</v>
      </c>
      <c r="L522" s="14">
        <v>2700</v>
      </c>
      <c r="M522" s="14">
        <v>60.5156783177123</v>
      </c>
      <c r="N522" s="14">
        <v>56.383315852575599</v>
      </c>
      <c r="O522" s="14">
        <v>57.078962636876</v>
      </c>
      <c r="Q522" s="99">
        <f t="shared" si="37"/>
        <v>1.0602098482885882</v>
      </c>
      <c r="R522" s="99">
        <f t="shared" si="38"/>
        <v>0.98781255383483479</v>
      </c>
      <c r="S522" s="99">
        <f t="shared" si="39"/>
        <v>1.0732905187048862</v>
      </c>
    </row>
    <row r="523" spans="1:19" s="14" customFormat="1" x14ac:dyDescent="0.25">
      <c r="A523" s="14">
        <v>2700</v>
      </c>
      <c r="B523" s="14">
        <v>3000</v>
      </c>
      <c r="C523" s="14">
        <v>45.201781231069603</v>
      </c>
      <c r="D523" s="14">
        <v>38.016101899677899</v>
      </c>
      <c r="E523" s="14">
        <v>41.789148214213299</v>
      </c>
      <c r="G523" s="99">
        <f t="shared" si="34"/>
        <v>1.0816631389413103</v>
      </c>
      <c r="H523" s="99">
        <f t="shared" si="35"/>
        <v>0.90971229432113399</v>
      </c>
      <c r="I523" s="99">
        <f t="shared" si="36"/>
        <v>1.1890167316563456</v>
      </c>
      <c r="K523" s="14">
        <v>2700</v>
      </c>
      <c r="L523" s="14">
        <v>3000</v>
      </c>
      <c r="M523" s="14">
        <v>60.382036830072103</v>
      </c>
      <c r="N523" s="14">
        <v>58.1166603427043</v>
      </c>
      <c r="O523" s="14">
        <v>53.932817380811599</v>
      </c>
      <c r="Q523" s="99">
        <f t="shared" si="37"/>
        <v>1.1195787604367768</v>
      </c>
      <c r="R523" s="99">
        <f t="shared" si="38"/>
        <v>1.0775750862846865</v>
      </c>
      <c r="S523" s="99">
        <f t="shared" si="39"/>
        <v>1.0389798118819844</v>
      </c>
    </row>
    <row r="524" spans="1:19" s="14" customFormat="1" x14ac:dyDescent="0.25">
      <c r="A524" s="14">
        <v>3000</v>
      </c>
      <c r="B524" s="14">
        <v>3300</v>
      </c>
      <c r="C524" s="14">
        <v>42.9308773884323</v>
      </c>
      <c r="D524" s="14">
        <v>34.339794483577698</v>
      </c>
      <c r="E524" s="14">
        <v>39.270891788814502</v>
      </c>
      <c r="G524" s="99">
        <f t="shared" si="34"/>
        <v>1.0931984335700844</v>
      </c>
      <c r="H524" s="99">
        <f t="shared" si="35"/>
        <v>0.87443378337944122</v>
      </c>
      <c r="I524" s="99">
        <f t="shared" si="36"/>
        <v>1.2501786348477744</v>
      </c>
      <c r="K524" s="14">
        <v>3000</v>
      </c>
      <c r="L524" s="14">
        <v>3300</v>
      </c>
      <c r="M524" s="14">
        <v>53.249478376148197</v>
      </c>
      <c r="N524" s="14">
        <v>48.949545153333801</v>
      </c>
      <c r="O524" s="14">
        <v>53.466228712020403</v>
      </c>
      <c r="Q524" s="99">
        <f t="shared" si="37"/>
        <v>0.99594603283056182</v>
      </c>
      <c r="R524" s="99">
        <f t="shared" si="38"/>
        <v>0.91552268286932403</v>
      </c>
      <c r="S524" s="99">
        <f t="shared" si="39"/>
        <v>1.0878441915924839</v>
      </c>
    </row>
    <row r="525" spans="1:19" s="14" customFormat="1" x14ac:dyDescent="0.25">
      <c r="A525" s="14">
        <v>3300</v>
      </c>
      <c r="B525" s="14">
        <v>3598.5459999999998</v>
      </c>
      <c r="C525" s="14">
        <v>43.607249025121298</v>
      </c>
      <c r="D525" s="14">
        <v>34.728045871203399</v>
      </c>
      <c r="E525" s="14">
        <v>38.158978045526503</v>
      </c>
      <c r="G525" s="100">
        <f t="shared" si="34"/>
        <v>1.1427782204516745</v>
      </c>
      <c r="H525" s="100">
        <f t="shared" si="35"/>
        <v>0.91008846803418719</v>
      </c>
      <c r="I525" s="100">
        <f t="shared" si="36"/>
        <v>1.2556781682116056</v>
      </c>
      <c r="K525" s="14">
        <v>3300</v>
      </c>
      <c r="L525" s="14">
        <v>3598.4409999999998</v>
      </c>
      <c r="M525" s="14">
        <v>50.9563191152074</v>
      </c>
      <c r="N525" s="14">
        <v>50.059756174278398</v>
      </c>
      <c r="O525" s="14">
        <v>51.4345472037528</v>
      </c>
      <c r="Q525" s="100">
        <f t="shared" si="37"/>
        <v>0.99070220086412064</v>
      </c>
      <c r="R525" s="100">
        <f t="shared" si="38"/>
        <v>0.97327105799088098</v>
      </c>
      <c r="S525" s="100">
        <f t="shared" si="39"/>
        <v>1.0179098543310459</v>
      </c>
    </row>
    <row r="526" spans="1:19" s="14" customFormat="1" x14ac:dyDescent="0.25">
      <c r="F526" s="14" t="s">
        <v>239</v>
      </c>
      <c r="G526" s="14">
        <f>AVERAGE(G516:G525)</f>
        <v>1.2203823265251841</v>
      </c>
      <c r="H526" s="14">
        <f>AVERAGE(H516:H525)</f>
        <v>0.99204144679353268</v>
      </c>
      <c r="I526" s="14">
        <f>AVERAGE(I516:I525)</f>
        <v>1.2362460139818616</v>
      </c>
      <c r="P526" s="14" t="s">
        <v>239</v>
      </c>
      <c r="Q526" s="14">
        <f>AVERAGE(Q516:Q525)</f>
        <v>1.1508377236804441</v>
      </c>
      <c r="R526" s="14">
        <f>AVERAGE(R516:R525)</f>
        <v>1.0831099706712508</v>
      </c>
      <c r="S526" s="14">
        <f>AVERAGE(S516:S525)</f>
        <v>1.0633703193076303</v>
      </c>
    </row>
    <row r="527" spans="1:19" s="41" customFormat="1" x14ac:dyDescent="0.25"/>
    <row r="529" spans="1:9" x14ac:dyDescent="0.25">
      <c r="A529" s="74" t="s">
        <v>243</v>
      </c>
      <c r="B529" s="13"/>
      <c r="C529" s="13"/>
      <c r="D529" s="13"/>
      <c r="F529" s="13"/>
      <c r="G529" s="13"/>
      <c r="H529" s="13"/>
      <c r="I529" s="13"/>
    </row>
    <row r="530" spans="1:9" x14ac:dyDescent="0.25">
      <c r="B530" s="13"/>
      <c r="C530" s="13"/>
      <c r="D530" s="13"/>
      <c r="F530" s="13"/>
      <c r="G530" s="13"/>
      <c r="H530" s="13"/>
      <c r="I530" s="13"/>
    </row>
    <row r="531" spans="1:9" x14ac:dyDescent="0.25">
      <c r="A531" s="75" t="s">
        <v>244</v>
      </c>
      <c r="B531" s="102"/>
      <c r="C531" s="102"/>
      <c r="D531" s="102"/>
      <c r="E531" s="75" t="s">
        <v>227</v>
      </c>
      <c r="F531" s="13"/>
      <c r="G531" s="102"/>
      <c r="H531" s="102"/>
      <c r="I531" s="102"/>
    </row>
    <row r="532" spans="1:9" x14ac:dyDescent="0.25">
      <c r="B532" s="13"/>
      <c r="C532" s="13"/>
      <c r="D532" s="13"/>
      <c r="F532" s="13"/>
      <c r="G532" s="13"/>
      <c r="H532" s="13"/>
      <c r="I532" s="13"/>
    </row>
    <row r="533" spans="1:9" x14ac:dyDescent="0.25">
      <c r="A533" s="41" t="s">
        <v>245</v>
      </c>
      <c r="B533" s="103" t="s">
        <v>594</v>
      </c>
      <c r="C533" s="103" t="s">
        <v>595</v>
      </c>
      <c r="D533" s="13"/>
      <c r="E533" s="41" t="s">
        <v>245</v>
      </c>
      <c r="F533" s="103" t="s">
        <v>246</v>
      </c>
      <c r="G533" s="103" t="s">
        <v>247</v>
      </c>
      <c r="H533" s="103" t="s">
        <v>248</v>
      </c>
      <c r="I533" s="103" t="s">
        <v>249</v>
      </c>
    </row>
    <row r="534" spans="1:9" x14ac:dyDescent="0.25">
      <c r="A534" t="s">
        <v>232</v>
      </c>
      <c r="B534" s="104">
        <v>1.279359911</v>
      </c>
      <c r="C534" s="104">
        <v>1.054300037</v>
      </c>
      <c r="D534" s="13"/>
      <c r="E534" t="s">
        <v>232</v>
      </c>
      <c r="F534" s="104">
        <v>1.222899038</v>
      </c>
      <c r="G534" s="104">
        <v>0.96588927999999996</v>
      </c>
      <c r="H534" s="104">
        <v>1.1706410089999999</v>
      </c>
      <c r="I534" s="104">
        <v>1.1132390400000001</v>
      </c>
    </row>
    <row r="535" spans="1:9" x14ac:dyDescent="0.25">
      <c r="A535" t="s">
        <v>240</v>
      </c>
      <c r="B535" s="104">
        <v>1.38926617</v>
      </c>
      <c r="C535" s="104">
        <v>1.0789296669999999</v>
      </c>
      <c r="D535" s="13"/>
      <c r="E535" t="s">
        <v>240</v>
      </c>
      <c r="F535" s="104">
        <v>1.2394072249999999</v>
      </c>
      <c r="G535" s="104">
        <v>0.91720667499999997</v>
      </c>
      <c r="H535" s="104">
        <v>1.135528299</v>
      </c>
      <c r="I535" s="104">
        <v>1.0555972760000001</v>
      </c>
    </row>
    <row r="536" spans="1:9" x14ac:dyDescent="0.25">
      <c r="A536" t="s">
        <v>241</v>
      </c>
      <c r="B536" s="104">
        <v>1.236246014</v>
      </c>
      <c r="C536" s="104">
        <v>1.0633703189999999</v>
      </c>
      <c r="D536" s="13"/>
      <c r="E536" t="s">
        <v>241</v>
      </c>
      <c r="F536" s="104">
        <v>1.220382327</v>
      </c>
      <c r="G536" s="104">
        <v>0.99204144699999997</v>
      </c>
      <c r="H536" s="104">
        <v>1.1508377240000001</v>
      </c>
      <c r="I536" s="104">
        <v>1.0831099710000001</v>
      </c>
    </row>
    <row r="537" spans="1:9" x14ac:dyDescent="0.25">
      <c r="B537" s="13"/>
      <c r="C537" s="13"/>
      <c r="D537" s="13"/>
      <c r="F537" s="13"/>
      <c r="G537" s="13"/>
      <c r="H537" s="13"/>
      <c r="I537" s="13"/>
    </row>
    <row r="538" spans="1:9" x14ac:dyDescent="0.25">
      <c r="A538" s="105" t="s">
        <v>61</v>
      </c>
      <c r="B538" s="106">
        <f>AVERAGE(B534:B536)</f>
        <v>1.3016240316666667</v>
      </c>
      <c r="C538" s="106">
        <f>AVERAGE(C534:C536)</f>
        <v>1.0655333409999999</v>
      </c>
      <c r="D538" s="106"/>
      <c r="E538" s="105" t="s">
        <v>61</v>
      </c>
      <c r="F538" s="106">
        <f>AVERAGE(F534:F536)</f>
        <v>1.2275628633333333</v>
      </c>
      <c r="G538" s="106">
        <f>AVERAGE(G534:G536)</f>
        <v>0.95837913399999997</v>
      </c>
      <c r="H538" s="106">
        <f>AVERAGE(H534:H536)</f>
        <v>1.1523356773333333</v>
      </c>
      <c r="I538" s="106">
        <f>AVERAGE(I534:I536)</f>
        <v>1.0839820956666666</v>
      </c>
    </row>
    <row r="539" spans="1:9" x14ac:dyDescent="0.25">
      <c r="A539" s="105" t="s">
        <v>191</v>
      </c>
      <c r="B539" s="106">
        <f>_xlfn.STDEV.S(B534:B536)</f>
        <v>7.8902220104132684E-2</v>
      </c>
      <c r="C539" s="106">
        <f>_xlfn.STDEV.S(C534:C536)</f>
        <v>1.2456470873148124E-2</v>
      </c>
      <c r="D539" s="106"/>
      <c r="E539" s="105" t="s">
        <v>191</v>
      </c>
      <c r="F539" s="106">
        <f>_xlfn.STDEV.S(F534:F536)</f>
        <v>1.0334415127740937E-2</v>
      </c>
      <c r="G539" s="106">
        <f>_xlfn.STDEV.S(G534:G536)</f>
        <v>3.7978447766845114E-2</v>
      </c>
      <c r="H539" s="106">
        <f>_xlfn.STDEV.S(H534:H536)</f>
        <v>1.7604218216883617E-2</v>
      </c>
      <c r="I539" s="106">
        <f>_xlfn.STDEV.S(I534:I536)</f>
        <v>2.8830776790325644E-2</v>
      </c>
    </row>
  </sheetData>
  <mergeCells count="15">
    <mergeCell ref="G425:I425"/>
    <mergeCell ref="Q425:S425"/>
    <mergeCell ref="G479:I479"/>
    <mergeCell ref="Q479:S479"/>
    <mergeCell ref="D339:D340"/>
    <mergeCell ref="G371:I371"/>
    <mergeCell ref="Q371:S371"/>
    <mergeCell ref="A354:A355"/>
    <mergeCell ref="B354:C354"/>
    <mergeCell ref="E354:E355"/>
    <mergeCell ref="F354:G354"/>
    <mergeCell ref="A326:A327"/>
    <mergeCell ref="B326:C326"/>
    <mergeCell ref="E326:E327"/>
    <mergeCell ref="F326:G3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83F1-C7C0-4D6B-97D3-E4A88975BBCC}">
  <dimension ref="A1:AQ1644"/>
  <sheetViews>
    <sheetView zoomScale="78" zoomScaleNormal="100" workbookViewId="0">
      <pane ySplit="1" topLeftCell="A2" activePane="bottomLeft" state="frozen"/>
      <selection pane="bottomLeft" activeCell="A1639" sqref="A1639"/>
    </sheetView>
  </sheetViews>
  <sheetFormatPr baseColWidth="10" defaultColWidth="9.140625" defaultRowHeight="15" x14ac:dyDescent="0.25"/>
  <cols>
    <col min="1" max="1" width="15.140625" style="48" customWidth="1"/>
    <col min="2" max="41" width="19.28515625" style="46" customWidth="1"/>
    <col min="42" max="16384" width="9.140625" style="46"/>
  </cols>
  <sheetData>
    <row r="1" spans="1:42" x14ac:dyDescent="0.25">
      <c r="A1" s="52" t="s">
        <v>220</v>
      </c>
      <c r="M1" s="228" t="s">
        <v>105</v>
      </c>
      <c r="N1" s="229"/>
      <c r="O1" s="229"/>
      <c r="P1" s="229"/>
      <c r="Q1" s="229"/>
      <c r="R1" s="229"/>
      <c r="S1" s="229"/>
      <c r="T1" s="229"/>
      <c r="U1" s="230"/>
      <c r="V1" s="47"/>
      <c r="X1" s="228" t="s">
        <v>106</v>
      </c>
      <c r="Y1" s="229"/>
      <c r="Z1" s="229"/>
      <c r="AA1" s="229"/>
      <c r="AB1" s="229"/>
      <c r="AC1" s="229"/>
      <c r="AD1" s="229"/>
      <c r="AE1" s="230"/>
      <c r="AH1" s="228" t="s">
        <v>107</v>
      </c>
      <c r="AI1" s="229"/>
      <c r="AJ1" s="229"/>
      <c r="AK1" s="229"/>
      <c r="AL1" s="229"/>
      <c r="AM1" s="229"/>
      <c r="AN1" s="229"/>
      <c r="AO1" s="230"/>
    </row>
    <row r="2" spans="1:42" x14ac:dyDescent="0.25">
      <c r="A2" s="52"/>
    </row>
    <row r="3" spans="1:42" x14ac:dyDescent="0.25">
      <c r="A3" s="45" t="s">
        <v>157</v>
      </c>
    </row>
    <row r="4" spans="1:42" x14ac:dyDescent="0.25">
      <c r="A4" s="45"/>
    </row>
    <row r="5" spans="1:42" x14ac:dyDescent="0.25">
      <c r="A5" s="45"/>
    </row>
    <row r="6" spans="1:42" x14ac:dyDescent="0.25">
      <c r="A6" s="45"/>
      <c r="M6" s="231"/>
      <c r="N6" s="231"/>
      <c r="O6" s="231"/>
      <c r="P6" s="231"/>
      <c r="Q6" s="231"/>
      <c r="R6" s="231"/>
      <c r="S6" s="231"/>
      <c r="T6" s="231"/>
      <c r="U6" s="231"/>
      <c r="V6" s="55"/>
      <c r="W6" s="56"/>
      <c r="X6" s="231"/>
      <c r="Y6" s="231"/>
      <c r="Z6" s="231"/>
      <c r="AA6" s="231"/>
      <c r="AB6" s="231"/>
      <c r="AC6" s="231"/>
      <c r="AD6" s="231"/>
      <c r="AE6" s="231"/>
      <c r="AF6" s="56"/>
      <c r="AG6" s="56"/>
      <c r="AH6" s="231"/>
      <c r="AI6" s="231"/>
      <c r="AJ6" s="231"/>
      <c r="AK6" s="231"/>
      <c r="AL6" s="231"/>
      <c r="AM6" s="231"/>
      <c r="AN6" s="231"/>
      <c r="AO6" s="231"/>
      <c r="AP6" s="56"/>
    </row>
    <row r="7" spans="1:42" x14ac:dyDescent="0.25">
      <c r="A7" s="48" t="s">
        <v>108</v>
      </c>
      <c r="B7" s="46" t="s">
        <v>109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spans="1:42" x14ac:dyDescent="0.25">
      <c r="B8" s="46" t="s">
        <v>110</v>
      </c>
    </row>
    <row r="9" spans="1:42" x14ac:dyDescent="0.25">
      <c r="B9" s="46" t="s">
        <v>111</v>
      </c>
    </row>
    <row r="10" spans="1:42" x14ac:dyDescent="0.25">
      <c r="B10" s="46" t="s">
        <v>112</v>
      </c>
    </row>
    <row r="11" spans="1:42" x14ac:dyDescent="0.25">
      <c r="B11" s="46" t="s">
        <v>113</v>
      </c>
    </row>
    <row r="12" spans="1:42" x14ac:dyDescent="0.25">
      <c r="B12" s="46" t="s">
        <v>114</v>
      </c>
    </row>
    <row r="13" spans="1:42" x14ac:dyDescent="0.25">
      <c r="B13" s="46" t="s">
        <v>115</v>
      </c>
    </row>
    <row r="14" spans="1:42" x14ac:dyDescent="0.25">
      <c r="B14" s="46" t="s">
        <v>116</v>
      </c>
    </row>
    <row r="15" spans="1:42" x14ac:dyDescent="0.25">
      <c r="B15" s="46" t="s">
        <v>117</v>
      </c>
    </row>
    <row r="16" spans="1:42" x14ac:dyDescent="0.25">
      <c r="B16" s="46" t="s">
        <v>118</v>
      </c>
    </row>
    <row r="17" spans="1:41" x14ac:dyDescent="0.25">
      <c r="AH17" s="48"/>
      <c r="AI17" s="48"/>
      <c r="AJ17" s="48"/>
      <c r="AK17" s="48"/>
      <c r="AL17" s="48"/>
      <c r="AM17" s="48"/>
    </row>
    <row r="18" spans="1:41" x14ac:dyDescent="0.25">
      <c r="A18" s="45" t="s">
        <v>109</v>
      </c>
      <c r="N18" s="48"/>
      <c r="O18" s="48"/>
      <c r="P18" s="48"/>
      <c r="Q18" s="48"/>
      <c r="R18" s="48"/>
      <c r="X18" s="48"/>
      <c r="Y18" s="48"/>
      <c r="AH18" s="48"/>
      <c r="AI18" s="48"/>
      <c r="AJ18" s="48"/>
      <c r="AK18" s="48"/>
      <c r="AL18" s="48"/>
      <c r="AM18" s="48"/>
    </row>
    <row r="19" spans="1:41" x14ac:dyDescent="0.25">
      <c r="D19" s="46" t="s">
        <v>119</v>
      </c>
      <c r="E19" s="46" t="s">
        <v>120</v>
      </c>
      <c r="N19" s="48"/>
      <c r="O19" s="48"/>
      <c r="P19" s="48"/>
      <c r="Q19" s="48"/>
      <c r="R19" s="48"/>
      <c r="X19" s="48"/>
      <c r="Y19" s="45"/>
      <c r="AH19" s="45"/>
      <c r="AI19" s="48"/>
      <c r="AJ19" s="48"/>
      <c r="AK19" s="48"/>
      <c r="AL19" s="48"/>
      <c r="AM19" s="48"/>
    </row>
    <row r="20" spans="1:41" x14ac:dyDescent="0.25">
      <c r="A20" s="48" t="s">
        <v>121</v>
      </c>
      <c r="D20" s="46">
        <v>14.571464928143371</v>
      </c>
      <c r="E20" s="46">
        <v>28.71</v>
      </c>
      <c r="N20" s="48"/>
      <c r="O20" s="48"/>
      <c r="P20" s="48"/>
      <c r="Q20" s="48"/>
      <c r="R20" s="48"/>
      <c r="X20" s="48"/>
      <c r="Y20" s="48"/>
      <c r="AH20" s="48"/>
      <c r="AI20" s="48"/>
      <c r="AJ20" s="48"/>
      <c r="AK20" s="48"/>
      <c r="AL20" s="48"/>
      <c r="AM20" s="48"/>
    </row>
    <row r="21" spans="1:41" x14ac:dyDescent="0.25">
      <c r="N21" s="48"/>
      <c r="O21" s="48"/>
      <c r="P21" s="48"/>
      <c r="Q21" s="48"/>
      <c r="R21" s="48"/>
    </row>
    <row r="22" spans="1:41" x14ac:dyDescent="0.25">
      <c r="A22" s="48" t="s">
        <v>99</v>
      </c>
      <c r="B22" s="46" t="s">
        <v>100</v>
      </c>
      <c r="C22" s="46" t="s">
        <v>122</v>
      </c>
      <c r="D22" s="46" t="s">
        <v>123</v>
      </c>
      <c r="E22" s="46" t="s">
        <v>124</v>
      </c>
      <c r="F22" s="46" t="s">
        <v>125</v>
      </c>
      <c r="G22" s="46" t="s">
        <v>126</v>
      </c>
      <c r="H22" s="46" t="s">
        <v>127</v>
      </c>
      <c r="I22" s="46" t="s">
        <v>128</v>
      </c>
      <c r="J22" s="46" t="s">
        <v>129</v>
      </c>
      <c r="K22" s="46" t="s">
        <v>130</v>
      </c>
      <c r="M22" s="46" t="s">
        <v>122</v>
      </c>
      <c r="N22" s="46" t="s">
        <v>123</v>
      </c>
      <c r="O22" s="46" t="s">
        <v>124</v>
      </c>
      <c r="P22" s="46" t="s">
        <v>125</v>
      </c>
      <c r="Q22" s="46" t="s">
        <v>126</v>
      </c>
      <c r="R22" s="46" t="s">
        <v>127</v>
      </c>
      <c r="S22" s="46" t="s">
        <v>128</v>
      </c>
      <c r="T22" s="46" t="s">
        <v>129</v>
      </c>
      <c r="U22" s="46" t="s">
        <v>130</v>
      </c>
      <c r="X22" s="46" t="s">
        <v>131</v>
      </c>
      <c r="Y22" s="46" t="s">
        <v>132</v>
      </c>
      <c r="Z22" s="46" t="s">
        <v>133</v>
      </c>
      <c r="AA22" s="46" t="s">
        <v>134</v>
      </c>
      <c r="AB22" s="46" t="s">
        <v>135</v>
      </c>
      <c r="AC22" s="46" t="s">
        <v>136</v>
      </c>
      <c r="AD22" s="46" t="s">
        <v>137</v>
      </c>
      <c r="AE22" s="46" t="s">
        <v>138</v>
      </c>
      <c r="AH22" s="46" t="s">
        <v>129</v>
      </c>
      <c r="AI22" s="46" t="s">
        <v>127</v>
      </c>
      <c r="AJ22" s="46" t="s">
        <v>123</v>
      </c>
      <c r="AK22" s="46" t="s">
        <v>124</v>
      </c>
      <c r="AL22" s="46" t="s">
        <v>128</v>
      </c>
      <c r="AM22" s="46" t="s">
        <v>126</v>
      </c>
      <c r="AN22" s="46" t="s">
        <v>122</v>
      </c>
      <c r="AO22" s="46" t="s">
        <v>130</v>
      </c>
    </row>
    <row r="23" spans="1:41" x14ac:dyDescent="0.25">
      <c r="A23" s="48">
        <v>0</v>
      </c>
      <c r="B23" s="46">
        <v>2</v>
      </c>
      <c r="C23" s="46">
        <v>5.5662289244055504E-12</v>
      </c>
      <c r="D23" s="46">
        <v>-1.85384547950204E-11</v>
      </c>
      <c r="E23" s="46">
        <v>-8.5215115337579502E-12</v>
      </c>
      <c r="F23" s="46">
        <v>-4.3036629434455197E-12</v>
      </c>
      <c r="G23" s="46">
        <v>5.7613814825666798E-12</v>
      </c>
      <c r="H23" s="46">
        <v>8.8095495161173798E-12</v>
      </c>
      <c r="I23" s="46">
        <v>-4.54289103777094E-13</v>
      </c>
      <c r="J23" s="46">
        <v>-8.5710312152928101E-12</v>
      </c>
      <c r="K23" s="46">
        <v>5.7514237214556002E-13</v>
      </c>
      <c r="M23" s="46">
        <v>1.0967080743613686E-14</v>
      </c>
      <c r="N23" s="46">
        <v>-3.6526117297723964E-14</v>
      </c>
      <c r="O23" s="46">
        <v>-1.6789842156615837E-14</v>
      </c>
      <c r="P23" s="46">
        <v>-8.4794606249698535E-15</v>
      </c>
      <c r="Q23" s="46">
        <v>1.1351587721631025E-14</v>
      </c>
      <c r="R23" s="46">
        <v>1.7357360282920859E-14</v>
      </c>
      <c r="S23" s="46">
        <v>-8.9508091559481944E-16</v>
      </c>
      <c r="T23" s="46">
        <v>-1.6887410250412636E-14</v>
      </c>
      <c r="U23" s="46">
        <v>1.133196805244135E-15</v>
      </c>
      <c r="X23" s="46">
        <v>-1.5398272927138297</v>
      </c>
      <c r="Y23" s="46">
        <v>1.5826782613074439</v>
      </c>
      <c r="Z23" s="46">
        <v>-1.5309308419556265</v>
      </c>
      <c r="AA23" s="46">
        <v>-0.77317390317451462</v>
      </c>
      <c r="AB23" s="46">
        <v>-8.1615238961018868E-2</v>
      </c>
      <c r="AC23" s="46">
        <v>1.035060102775412</v>
      </c>
      <c r="AD23" s="46">
        <v>-3.3305232405618725</v>
      </c>
      <c r="AE23" s="46">
        <v>0.10332711427368806</v>
      </c>
      <c r="AH23" s="46">
        <v>1.9915665626989896</v>
      </c>
      <c r="AI23" s="46">
        <v>-2.0469887237647937</v>
      </c>
      <c r="AJ23" s="46">
        <v>4.3075991402287839</v>
      </c>
      <c r="AK23" s="46">
        <v>2.1754890222914502</v>
      </c>
      <c r="AL23" s="46">
        <v>0.10555870888285443</v>
      </c>
      <c r="AM23" s="46">
        <v>-1.3387157772987928</v>
      </c>
      <c r="AN23" s="46">
        <v>-1.2933700890500541</v>
      </c>
      <c r="AO23" s="46">
        <v>-0.13364019898944504</v>
      </c>
    </row>
    <row r="24" spans="1:41" x14ac:dyDescent="0.25">
      <c r="A24" s="48">
        <v>2</v>
      </c>
      <c r="B24" s="46">
        <v>4</v>
      </c>
      <c r="C24" s="46">
        <v>-3.46971739183708E-12</v>
      </c>
      <c r="D24" s="46">
        <v>7.5298662257468293E-12</v>
      </c>
      <c r="E24" s="46">
        <v>-5.5347581394836703E-12</v>
      </c>
      <c r="F24" s="46">
        <v>-8.9670463271602397E-12</v>
      </c>
      <c r="G24" s="46">
        <v>-1.68799045293439E-11</v>
      </c>
      <c r="H24" s="46">
        <v>-4.6275603890706103E-12</v>
      </c>
      <c r="I24" s="46">
        <v>5.2989237019989598E-12</v>
      </c>
      <c r="J24" s="46">
        <v>3.2307641012126902E-12</v>
      </c>
      <c r="K24" s="46">
        <v>-6.4896250220637604E-14</v>
      </c>
      <c r="M24" s="46">
        <v>-6.8363467098798507E-15</v>
      </c>
      <c r="N24" s="46">
        <v>1.4836014114384343E-14</v>
      </c>
      <c r="O24" s="46">
        <v>-1.0905074195914965E-14</v>
      </c>
      <c r="P24" s="46">
        <v>-1.7667674549011377E-14</v>
      </c>
      <c r="Q24" s="46">
        <v>-3.3258293618884049E-14</v>
      </c>
      <c r="R24" s="46">
        <v>-9.1176322645238177E-15</v>
      </c>
      <c r="S24" s="46">
        <v>1.0440412150363946E-14</v>
      </c>
      <c r="T24" s="46">
        <v>6.3655396216662199E-15</v>
      </c>
      <c r="U24" s="46">
        <v>-1.2786438103666371E-16</v>
      </c>
      <c r="X24" s="46">
        <v>-0.93113177136946201</v>
      </c>
      <c r="Y24" s="46">
        <v>1.3336995110776149</v>
      </c>
      <c r="Z24" s="46">
        <v>1.5951610792581674</v>
      </c>
      <c r="AA24" s="46">
        <v>2.5843736865302849</v>
      </c>
      <c r="AB24" s="46">
        <v>-1.5271917287745982</v>
      </c>
      <c r="AC24" s="46">
        <v>4.8649220161434092</v>
      </c>
      <c r="AD24" s="46">
        <v>-2.170167012293776</v>
      </c>
      <c r="AE24" s="46">
        <v>1.8703612684224283E-2</v>
      </c>
      <c r="AH24" s="46">
        <v>-0.36029300879455095</v>
      </c>
      <c r="AI24" s="46">
        <v>0.51606295096906285</v>
      </c>
      <c r="AJ24" s="46">
        <v>-0.83972647748452656</v>
      </c>
      <c r="AK24" s="46">
        <v>-1.3604688833700835</v>
      </c>
      <c r="AL24" s="46">
        <v>-0.59093301279698729</v>
      </c>
      <c r="AM24" s="46">
        <v>1.8824375288679445</v>
      </c>
      <c r="AN24" s="46">
        <v>0.38694094635461745</v>
      </c>
      <c r="AO24" s="46">
        <v>7.2371935922839713E-3</v>
      </c>
    </row>
    <row r="25" spans="1:41" x14ac:dyDescent="0.25">
      <c r="A25" s="48">
        <v>4</v>
      </c>
      <c r="B25" s="46">
        <v>6</v>
      </c>
      <c r="C25" s="46">
        <v>2.9165709852023503E-20</v>
      </c>
      <c r="D25" s="46">
        <v>2.9165709852023503E-20</v>
      </c>
      <c r="E25" s="46">
        <v>2.9165709852023503E-20</v>
      </c>
      <c r="F25" s="46">
        <v>2.9165709852023503E-20</v>
      </c>
      <c r="G25" s="46">
        <v>2.9165709852023503E-20</v>
      </c>
      <c r="H25" s="46">
        <v>2.9165709852023503E-20</v>
      </c>
      <c r="I25" s="46">
        <v>2.9165709852023503E-20</v>
      </c>
      <c r="J25" s="46">
        <v>2.9165709852023503E-20</v>
      </c>
      <c r="K25" s="46">
        <v>2.9165709852023503E-20</v>
      </c>
      <c r="M25" s="46">
        <v>5.7464883179613565E-23</v>
      </c>
      <c r="N25" s="46">
        <v>5.7464883179613565E-23</v>
      </c>
      <c r="O25" s="46">
        <v>5.7464883179613565E-23</v>
      </c>
      <c r="P25" s="46">
        <v>5.7464883179613565E-23</v>
      </c>
      <c r="Q25" s="46">
        <v>5.7464883179613565E-23</v>
      </c>
      <c r="R25" s="46">
        <v>5.7464883179613565E-23</v>
      </c>
      <c r="S25" s="46">
        <v>5.7464883179613565E-23</v>
      </c>
      <c r="T25" s="46">
        <v>5.7464883179613565E-23</v>
      </c>
      <c r="U25" s="46">
        <v>5.7464883179613565E-23</v>
      </c>
      <c r="X25" s="46">
        <v>1</v>
      </c>
      <c r="Y25" s="46">
        <v>1</v>
      </c>
      <c r="Z25" s="46">
        <v>1</v>
      </c>
      <c r="AA25" s="46">
        <v>1</v>
      </c>
      <c r="AB25" s="46">
        <v>1</v>
      </c>
      <c r="AC25" s="46">
        <v>1</v>
      </c>
      <c r="AD25" s="46">
        <v>1</v>
      </c>
      <c r="AE25" s="46">
        <v>1</v>
      </c>
      <c r="AH25" s="46">
        <v>1</v>
      </c>
      <c r="AI25" s="46">
        <v>1</v>
      </c>
      <c r="AJ25" s="46">
        <v>1</v>
      </c>
      <c r="AK25" s="46">
        <v>1</v>
      </c>
      <c r="AL25" s="46">
        <v>1</v>
      </c>
      <c r="AM25" s="46">
        <v>1</v>
      </c>
      <c r="AN25" s="46">
        <v>1</v>
      </c>
      <c r="AO25" s="46">
        <v>1</v>
      </c>
    </row>
    <row r="26" spans="1:41" x14ac:dyDescent="0.25">
      <c r="A26" s="48">
        <v>6</v>
      </c>
      <c r="B26" s="46">
        <v>8</v>
      </c>
      <c r="C26" s="46">
        <v>52.563978884496798</v>
      </c>
      <c r="D26" s="46">
        <v>137.55520763167399</v>
      </c>
      <c r="E26" s="46">
        <v>183.00272985918301</v>
      </c>
      <c r="F26" s="46">
        <v>210.207458367599</v>
      </c>
      <c r="G26" s="46">
        <v>254.77242410397201</v>
      </c>
      <c r="H26" s="46">
        <v>149.61492442388399</v>
      </c>
      <c r="I26" s="46">
        <v>162.24524087448</v>
      </c>
      <c r="J26" s="46">
        <v>158.12330079555699</v>
      </c>
      <c r="K26" s="46">
        <v>71.386548334805298</v>
      </c>
      <c r="M26" s="46">
        <v>0.10356623999136834</v>
      </c>
      <c r="N26" s="46">
        <v>0.27102354022606506</v>
      </c>
      <c r="O26" s="46">
        <v>0.36056830251222971</v>
      </c>
      <c r="P26" s="46">
        <v>0.41416948532591547</v>
      </c>
      <c r="Q26" s="46">
        <v>0.50197535608775745</v>
      </c>
      <c r="R26" s="46">
        <v>0.29478466999659553</v>
      </c>
      <c r="S26" s="46">
        <v>0.31967004611250366</v>
      </c>
      <c r="T26" s="46">
        <v>0.31154863208519362</v>
      </c>
      <c r="U26" s="46">
        <v>0.14065214532643419</v>
      </c>
      <c r="X26" s="46">
        <v>3.0082064590851174</v>
      </c>
      <c r="Y26" s="46">
        <v>2.846339405786714</v>
      </c>
      <c r="Z26" s="46">
        <v>3.481523540318554</v>
      </c>
      <c r="AA26" s="46">
        <v>3.9990781297113243</v>
      </c>
      <c r="AB26" s="46">
        <v>3.0866240402195384</v>
      </c>
      <c r="AC26" s="46">
        <v>4.8469014239543142</v>
      </c>
      <c r="AD26" s="46">
        <v>2.6169101074698986</v>
      </c>
      <c r="AE26" s="46">
        <v>1.3580887491730582</v>
      </c>
      <c r="AH26" s="46">
        <v>0.75222497823573808</v>
      </c>
      <c r="AI26" s="46">
        <v>0.71174888648454049</v>
      </c>
      <c r="AJ26" s="46">
        <v>0.65437833985474092</v>
      </c>
      <c r="AK26" s="46">
        <v>0.75165658860673834</v>
      </c>
      <c r="AL26" s="46">
        <v>0.77183389273826164</v>
      </c>
      <c r="AM26" s="46">
        <v>1.2120046837655032</v>
      </c>
      <c r="AN26" s="46">
        <v>0.25005763017492871</v>
      </c>
      <c r="AO26" s="46">
        <v>0.3396004541854481</v>
      </c>
    </row>
    <row r="27" spans="1:41" x14ac:dyDescent="0.25">
      <c r="A27" s="48">
        <v>8</v>
      </c>
      <c r="B27" s="46">
        <v>10</v>
      </c>
      <c r="C27" s="46">
        <v>450.32242626406003</v>
      </c>
      <c r="D27" s="46">
        <v>416.43897732088999</v>
      </c>
      <c r="E27" s="46">
        <v>534.37110776644204</v>
      </c>
      <c r="F27" s="46">
        <v>420.90720204171299</v>
      </c>
      <c r="G27" s="46">
        <v>562.34780834192702</v>
      </c>
      <c r="H27" s="46">
        <v>420.24101224898698</v>
      </c>
      <c r="I27" s="46">
        <v>356.485150945859</v>
      </c>
      <c r="J27" s="46">
        <v>521.51328093060101</v>
      </c>
      <c r="K27" s="46">
        <v>386.21040200753498</v>
      </c>
      <c r="M27" s="46">
        <v>0.88726541372449963</v>
      </c>
      <c r="N27" s="46">
        <v>0.82050522015744409</v>
      </c>
      <c r="O27" s="46">
        <v>1.0528656233007405</v>
      </c>
      <c r="P27" s="46">
        <v>0.82930891507538362</v>
      </c>
      <c r="Q27" s="46">
        <v>1.1079878143421402</v>
      </c>
      <c r="R27" s="46">
        <v>0.82799632852053251</v>
      </c>
      <c r="S27" s="46">
        <v>0.70237884345370827</v>
      </c>
      <c r="T27" s="46">
        <v>1.0275319859295233</v>
      </c>
      <c r="U27" s="46">
        <v>0.76094618463657282</v>
      </c>
      <c r="X27" s="46">
        <v>1.1580886283127194</v>
      </c>
      <c r="Y27" s="46">
        <v>0.93320027549009088</v>
      </c>
      <c r="Z27" s="46">
        <v>1.1866411188971022</v>
      </c>
      <c r="AA27" s="46">
        <v>0.93467963728482284</v>
      </c>
      <c r="AB27" s="46">
        <v>0.79162202491959233</v>
      </c>
      <c r="AC27" s="46">
        <v>1.248767051215383</v>
      </c>
      <c r="AD27" s="46">
        <v>0.92475735835705086</v>
      </c>
      <c r="AE27" s="46">
        <v>0.85763084288648983</v>
      </c>
      <c r="AH27" s="46">
        <v>1.2390219943989405</v>
      </c>
      <c r="AI27" s="46">
        <v>0.99841725256898795</v>
      </c>
      <c r="AJ27" s="46">
        <v>0.98938429967662989</v>
      </c>
      <c r="AK27" s="46">
        <v>0.77930668643654155</v>
      </c>
      <c r="AL27" s="46">
        <v>0.84694476411104602</v>
      </c>
      <c r="AM27" s="46">
        <v>1.3360375056880041</v>
      </c>
      <c r="AN27" s="46">
        <v>1.0698852955702856</v>
      </c>
      <c r="AO27" s="46">
        <v>0.91756662783180543</v>
      </c>
    </row>
    <row r="28" spans="1:41" x14ac:dyDescent="0.25">
      <c r="A28" s="48">
        <v>10</v>
      </c>
      <c r="B28" s="46">
        <v>12</v>
      </c>
      <c r="C28" s="46">
        <v>658.79413046045295</v>
      </c>
      <c r="D28" s="46">
        <v>704.08821492639299</v>
      </c>
      <c r="E28" s="46">
        <v>728.67657308375499</v>
      </c>
      <c r="F28" s="46">
        <v>699.42461593569305</v>
      </c>
      <c r="G28" s="46">
        <v>904.42215366812002</v>
      </c>
      <c r="H28" s="46">
        <v>820.96186841583403</v>
      </c>
      <c r="I28" s="46">
        <v>565.23394446366001</v>
      </c>
      <c r="J28" s="46">
        <v>643.07561742941698</v>
      </c>
      <c r="K28" s="46">
        <v>679.99680980746905</v>
      </c>
      <c r="M28" s="46">
        <v>1.2980149613501859</v>
      </c>
      <c r="N28" s="46">
        <v>1.3872574068716073</v>
      </c>
      <c r="O28" s="46">
        <v>1.4357035834351197</v>
      </c>
      <c r="P28" s="46">
        <v>1.378068768139451</v>
      </c>
      <c r="Q28" s="46">
        <v>1.7819732030964845</v>
      </c>
      <c r="R28" s="46">
        <v>1.6175323042980934</v>
      </c>
      <c r="S28" s="46">
        <v>1.1136743371772546</v>
      </c>
      <c r="T28" s="46">
        <v>1.2670449448592946</v>
      </c>
      <c r="U28" s="46">
        <v>1.3397903715134516</v>
      </c>
      <c r="X28" s="46">
        <v>0.97614047802755954</v>
      </c>
      <c r="Y28" s="46">
        <v>1.2461584438252913</v>
      </c>
      <c r="Z28" s="46">
        <v>1.106076298182042</v>
      </c>
      <c r="AA28" s="46">
        <v>1.0616740247015286</v>
      </c>
      <c r="AB28" s="46">
        <v>0.85798266610025709</v>
      </c>
      <c r="AC28" s="46">
        <v>1.3728448871212462</v>
      </c>
      <c r="AD28" s="46">
        <v>1.0687530176297753</v>
      </c>
      <c r="AE28" s="46">
        <v>1.0321840744576714</v>
      </c>
      <c r="AH28" s="46">
        <v>0.91943520828060621</v>
      </c>
      <c r="AI28" s="46">
        <v>1.1737674793123316</v>
      </c>
      <c r="AJ28" s="46">
        <v>1.0066677650234843</v>
      </c>
      <c r="AK28" s="46">
        <v>0.96625614289573736</v>
      </c>
      <c r="AL28" s="46">
        <v>0.80814133730121551</v>
      </c>
      <c r="AM28" s="46">
        <v>1.2930945423734914</v>
      </c>
      <c r="AN28" s="46">
        <v>0.94190869959461676</v>
      </c>
      <c r="AO28" s="46">
        <v>0.97222315931469838</v>
      </c>
    </row>
    <row r="29" spans="1:41" x14ac:dyDescent="0.25">
      <c r="A29" s="48">
        <v>12</v>
      </c>
      <c r="B29" s="46">
        <v>14</v>
      </c>
      <c r="C29" s="46">
        <v>738.13827614348099</v>
      </c>
      <c r="D29" s="46">
        <v>776.23657012844603</v>
      </c>
      <c r="E29" s="46">
        <v>815.84344832183604</v>
      </c>
      <c r="F29" s="46">
        <v>749.17356712839501</v>
      </c>
      <c r="G29" s="46">
        <v>836.39488342622803</v>
      </c>
      <c r="H29" s="46">
        <v>905.27857279587897</v>
      </c>
      <c r="I29" s="46">
        <v>667.99364564180701</v>
      </c>
      <c r="J29" s="46">
        <v>728.64841181733402</v>
      </c>
      <c r="K29" s="46">
        <v>787.01462955557497</v>
      </c>
      <c r="M29" s="46">
        <v>1.454345874802824</v>
      </c>
      <c r="N29" s="46">
        <v>1.529410532042315</v>
      </c>
      <c r="O29" s="46">
        <v>1.6074475364574308</v>
      </c>
      <c r="P29" s="46">
        <v>1.4760885894673579</v>
      </c>
      <c r="Q29" s="46">
        <v>1.6479398071218239</v>
      </c>
      <c r="R29" s="46">
        <v>1.7836605964559862</v>
      </c>
      <c r="S29" s="46">
        <v>1.316140666772333</v>
      </c>
      <c r="T29" s="46">
        <v>1.435648097595986</v>
      </c>
      <c r="U29" s="46">
        <v>1.5506464261462238</v>
      </c>
      <c r="X29" s="46">
        <v>0.98714351411807522</v>
      </c>
      <c r="Y29" s="46">
        <v>1.2264349405177153</v>
      </c>
      <c r="Z29" s="46">
        <v>1.1052718368492389</v>
      </c>
      <c r="AA29" s="46">
        <v>1.014950167660414</v>
      </c>
      <c r="AB29" s="46">
        <v>0.90497088043156959</v>
      </c>
      <c r="AC29" s="46">
        <v>1.1331140931968791</v>
      </c>
      <c r="AD29" s="46">
        <v>1.0516140338691222</v>
      </c>
      <c r="AE29" s="46">
        <v>1.0662157145778379</v>
      </c>
      <c r="AH29" s="46">
        <v>0.97260293714080903</v>
      </c>
      <c r="AI29" s="46">
        <v>1.2083696122192875</v>
      </c>
      <c r="AJ29" s="46">
        <v>1.036123809204567</v>
      </c>
      <c r="AK29" s="46">
        <v>0.95145284518143758</v>
      </c>
      <c r="AL29" s="46">
        <v>0.89164070243728288</v>
      </c>
      <c r="AM29" s="46">
        <v>1.1164233765376359</v>
      </c>
      <c r="AN29" s="46">
        <v>0.98527004759763137</v>
      </c>
      <c r="AO29" s="46">
        <v>1.0505104078514487</v>
      </c>
    </row>
    <row r="30" spans="1:41" x14ac:dyDescent="0.25">
      <c r="A30" s="48">
        <v>14</v>
      </c>
      <c r="B30" s="46">
        <v>16</v>
      </c>
      <c r="C30" s="46">
        <v>729.36184702735295</v>
      </c>
      <c r="D30" s="46">
        <v>887.82898779448499</v>
      </c>
      <c r="E30" s="46">
        <v>676.35609667622396</v>
      </c>
      <c r="F30" s="46">
        <v>786.51037598144603</v>
      </c>
      <c r="G30" s="46">
        <v>1131.8933703579501</v>
      </c>
      <c r="H30" s="46">
        <v>815.54336485510999</v>
      </c>
      <c r="I30" s="46">
        <v>511.00599459525301</v>
      </c>
      <c r="J30" s="46">
        <v>756.15083060820803</v>
      </c>
      <c r="K30" s="46">
        <v>753.09858744166695</v>
      </c>
      <c r="M30" s="46">
        <v>1.4370537712863563</v>
      </c>
      <c r="N30" s="46">
        <v>1.7492798675546364</v>
      </c>
      <c r="O30" s="46">
        <v>1.3326171137446896</v>
      </c>
      <c r="P30" s="46">
        <v>1.549652900774229</v>
      </c>
      <c r="Q30" s="46">
        <v>2.230157285024418</v>
      </c>
      <c r="R30" s="46">
        <v>1.6068562852433497</v>
      </c>
      <c r="S30" s="46">
        <v>1.0068295931244453</v>
      </c>
      <c r="T30" s="46">
        <v>1.489835816358632</v>
      </c>
      <c r="U30" s="46">
        <v>1.483822014606816</v>
      </c>
      <c r="X30" s="46">
        <v>1.0367293459207367</v>
      </c>
      <c r="Y30" s="46">
        <v>1.1181601672462105</v>
      </c>
      <c r="Z30" s="46">
        <v>0.92732585263794154</v>
      </c>
      <c r="AA30" s="46">
        <v>1.078354151902807</v>
      </c>
      <c r="AB30" s="46">
        <v>0.7006206818713524</v>
      </c>
      <c r="AC30" s="46">
        <v>1.5518955028579953</v>
      </c>
      <c r="AD30" s="46">
        <v>1.2172682070127383</v>
      </c>
      <c r="AE30" s="46">
        <v>1.0325445326089613</v>
      </c>
      <c r="AH30" s="46">
        <v>0.96139968867498549</v>
      </c>
      <c r="AI30" s="46">
        <v>1.0369136755982846</v>
      </c>
      <c r="AJ30" s="46">
        <v>1.1288204388741963</v>
      </c>
      <c r="AK30" s="46">
        <v>1.3126650179653729</v>
      </c>
      <c r="AL30" s="46">
        <v>0.64971297289955621</v>
      </c>
      <c r="AM30" s="46">
        <v>1.4391334239494531</v>
      </c>
      <c r="AN30" s="46">
        <v>0.92733912901939741</v>
      </c>
      <c r="AO30" s="46">
        <v>0.957518947543335</v>
      </c>
    </row>
    <row r="31" spans="1:41" x14ac:dyDescent="0.25">
      <c r="A31" s="48">
        <v>16</v>
      </c>
      <c r="B31" s="46">
        <v>18</v>
      </c>
      <c r="C31" s="46">
        <v>787.54394002184495</v>
      </c>
      <c r="D31" s="46">
        <v>735.10717664920003</v>
      </c>
      <c r="E31" s="46">
        <v>943.31636049527594</v>
      </c>
      <c r="F31" s="46">
        <v>862.13923650148104</v>
      </c>
      <c r="G31" s="46">
        <v>782.991345892308</v>
      </c>
      <c r="H31" s="46">
        <v>893.75174971073898</v>
      </c>
      <c r="I31" s="46">
        <v>681.77378064609604</v>
      </c>
      <c r="J31" s="46">
        <v>791.88972436872405</v>
      </c>
      <c r="K31" s="46">
        <v>822.28608511731102</v>
      </c>
      <c r="M31" s="46">
        <v>1.5516893208422307</v>
      </c>
      <c r="N31" s="46">
        <v>1.4483737322001453</v>
      </c>
      <c r="O31" s="46">
        <v>1.858606038814391</v>
      </c>
      <c r="P31" s="46">
        <v>1.698663627989208</v>
      </c>
      <c r="Q31" s="46">
        <v>1.5427193937893535</v>
      </c>
      <c r="R31" s="46">
        <v>1.7609494214021177</v>
      </c>
      <c r="S31" s="46">
        <v>1.3432915179684279</v>
      </c>
      <c r="T31" s="46">
        <v>1.5602517728135437</v>
      </c>
      <c r="U31" s="46">
        <v>1.6201413941656451</v>
      </c>
      <c r="X31" s="46">
        <v>1.0055181484181803</v>
      </c>
      <c r="Y31" s="46">
        <v>1.1348595351847264</v>
      </c>
      <c r="Z31" s="46">
        <v>1.1977952118698421</v>
      </c>
      <c r="AA31" s="46">
        <v>1.0947189009892793</v>
      </c>
      <c r="AB31" s="46">
        <v>0.86569618023749251</v>
      </c>
      <c r="AC31" s="46">
        <v>0.99421925063710015</v>
      </c>
      <c r="AD31" s="46">
        <v>0.93341734891491845</v>
      </c>
      <c r="AE31" s="46">
        <v>1.0441145481920697</v>
      </c>
      <c r="AH31" s="46">
        <v>0.91851720794215785</v>
      </c>
      <c r="AI31" s="46">
        <v>1.0366675263934628</v>
      </c>
      <c r="AJ31" s="46">
        <v>0.85265482131659975</v>
      </c>
      <c r="AK31" s="46">
        <v>0.77927957940138093</v>
      </c>
      <c r="AL31" s="46">
        <v>0.79079312456848705</v>
      </c>
      <c r="AM31" s="46">
        <v>0.90819593024167267</v>
      </c>
      <c r="AN31" s="46">
        <v>0.91347650898903499</v>
      </c>
      <c r="AO31" s="46">
        <v>0.95377411246715538</v>
      </c>
    </row>
    <row r="32" spans="1:41" x14ac:dyDescent="0.25">
      <c r="A32" s="48">
        <v>18</v>
      </c>
      <c r="B32" s="46">
        <v>20</v>
      </c>
      <c r="C32" s="46">
        <v>845.83103598658295</v>
      </c>
      <c r="D32" s="46">
        <v>818.99707939669202</v>
      </c>
      <c r="E32" s="46">
        <v>876.51820524175105</v>
      </c>
      <c r="F32" s="46">
        <v>790.36121572086597</v>
      </c>
      <c r="G32" s="46">
        <v>898.46515350552795</v>
      </c>
      <c r="H32" s="46">
        <v>1021.39284059123</v>
      </c>
      <c r="I32" s="46">
        <v>778.98187757124902</v>
      </c>
      <c r="J32" s="46">
        <v>861.29266694292198</v>
      </c>
      <c r="K32" s="46">
        <v>823.28469039910499</v>
      </c>
      <c r="M32" s="46">
        <v>1.6665317566165208</v>
      </c>
      <c r="N32" s="46">
        <v>1.6136611017101765</v>
      </c>
      <c r="O32" s="46">
        <v>1.7269943548288842</v>
      </c>
      <c r="P32" s="46">
        <v>1.5572401687300552</v>
      </c>
      <c r="Q32" s="46">
        <v>1.7702361900019603</v>
      </c>
      <c r="R32" s="46">
        <v>2.0124392844495267</v>
      </c>
      <c r="S32" s="46">
        <v>1.5348195816520522</v>
      </c>
      <c r="T32" s="46">
        <v>1.6969956411295417</v>
      </c>
      <c r="U32" s="46">
        <v>1.6221089353690645</v>
      </c>
      <c r="X32" s="46">
        <v>1.0182798103858941</v>
      </c>
      <c r="Y32" s="46">
        <v>1.2075613179644922</v>
      </c>
      <c r="Z32" s="46">
        <v>1.0362804956895137</v>
      </c>
      <c r="AA32" s="46">
        <v>0.93441973880632478</v>
      </c>
      <c r="AB32" s="46">
        <v>0.92096629755686299</v>
      </c>
      <c r="AC32" s="46">
        <v>1.0622276971163067</v>
      </c>
      <c r="AD32" s="46">
        <v>0.96827503904654955</v>
      </c>
      <c r="AE32" s="46">
        <v>0.97334414956625492</v>
      </c>
      <c r="AH32" s="46">
        <v>1.0897456122734481</v>
      </c>
      <c r="AI32" s="46">
        <v>1.2923114397252484</v>
      </c>
      <c r="AJ32" s="46">
        <v>1.0362313624533159</v>
      </c>
      <c r="AK32" s="46">
        <v>0.93437543510098087</v>
      </c>
      <c r="AL32" s="46">
        <v>0.98560235760146941</v>
      </c>
      <c r="AM32" s="46">
        <v>1.1367778879256663</v>
      </c>
      <c r="AN32" s="46">
        <v>1.0701828722897599</v>
      </c>
      <c r="AO32" s="46">
        <v>1.0416562377092484</v>
      </c>
    </row>
    <row r="33" spans="1:41" x14ac:dyDescent="0.25">
      <c r="A33" s="48">
        <v>20</v>
      </c>
      <c r="B33" s="46">
        <v>25</v>
      </c>
      <c r="C33" s="46">
        <v>870.14840220305302</v>
      </c>
      <c r="D33" s="46">
        <v>860.22997845003999</v>
      </c>
      <c r="E33" s="46">
        <v>967.04166204357796</v>
      </c>
      <c r="F33" s="46">
        <v>936.50881705973995</v>
      </c>
      <c r="G33" s="46">
        <v>934.75149913909195</v>
      </c>
      <c r="H33" s="46">
        <v>1048.7455318817999</v>
      </c>
      <c r="I33" s="46">
        <v>715.95829652601299</v>
      </c>
      <c r="J33" s="46">
        <v>904.22172876207003</v>
      </c>
      <c r="K33" s="46">
        <v>955.97531200072206</v>
      </c>
      <c r="M33" s="46">
        <v>1.7144440006851625</v>
      </c>
      <c r="N33" s="46">
        <v>1.694901837467309</v>
      </c>
      <c r="O33" s="46">
        <v>1.9053517442606682</v>
      </c>
      <c r="P33" s="46">
        <v>1.8451932094936578</v>
      </c>
      <c r="Q33" s="46">
        <v>1.841730784970756</v>
      </c>
      <c r="R33" s="46">
        <v>2.0663319967351348</v>
      </c>
      <c r="S33" s="46">
        <v>1.4106449004699266</v>
      </c>
      <c r="T33" s="46">
        <v>1.7815783080683545</v>
      </c>
      <c r="U33" s="46">
        <v>1.8835478342696583</v>
      </c>
      <c r="X33" s="46">
        <v>1.0391580636966633</v>
      </c>
      <c r="Y33" s="46">
        <v>1.2052490462851766</v>
      </c>
      <c r="Z33" s="46">
        <v>1.1113525688206853</v>
      </c>
      <c r="AA33" s="46">
        <v>1.076263330126993</v>
      </c>
      <c r="AB33" s="46">
        <v>0.82280021972498074</v>
      </c>
      <c r="AC33" s="46">
        <v>1.074243768962255</v>
      </c>
      <c r="AD33" s="46">
        <v>0.98860145725958759</v>
      </c>
      <c r="AE33" s="46">
        <v>1.0986347956054063</v>
      </c>
      <c r="AH33" s="46">
        <v>0.96552398897958236</v>
      </c>
      <c r="AI33" s="46">
        <v>1.1198458709384478</v>
      </c>
      <c r="AJ33" s="46">
        <v>0.91854979128847414</v>
      </c>
      <c r="AK33" s="46">
        <v>0.88954800213279261</v>
      </c>
      <c r="AL33" s="46">
        <v>0.76449712323460373</v>
      </c>
      <c r="AM33" s="46">
        <v>0.99812354364568046</v>
      </c>
      <c r="AN33" s="46">
        <v>0.92914064059211754</v>
      </c>
      <c r="AO33" s="46">
        <v>1.0207862377655974</v>
      </c>
    </row>
    <row r="34" spans="1:41" x14ac:dyDescent="0.25">
      <c r="A34" s="48">
        <v>25</v>
      </c>
      <c r="B34" s="46">
        <v>30</v>
      </c>
      <c r="C34" s="46">
        <v>848.64800452152804</v>
      </c>
      <c r="D34" s="46">
        <v>891.32665473511497</v>
      </c>
      <c r="E34" s="46">
        <v>1019.99313840176</v>
      </c>
      <c r="F34" s="46">
        <v>855.293079625323</v>
      </c>
      <c r="G34" s="46">
        <v>875.78713987147296</v>
      </c>
      <c r="H34" s="46">
        <v>972.78855578435798</v>
      </c>
      <c r="I34" s="46">
        <v>676.92492733194899</v>
      </c>
      <c r="J34" s="46">
        <v>878.01107453974203</v>
      </c>
      <c r="K34" s="46">
        <v>959.62185901594296</v>
      </c>
      <c r="M34" s="46">
        <v>1.6720819993022835</v>
      </c>
      <c r="N34" s="46">
        <v>1.7561712829586937</v>
      </c>
      <c r="O34" s="46">
        <v>2.0096814663401013</v>
      </c>
      <c r="P34" s="46">
        <v>1.6851747190233788</v>
      </c>
      <c r="Q34" s="46">
        <v>1.7255539446241321</v>
      </c>
      <c r="R34" s="46">
        <v>1.9166747869411012</v>
      </c>
      <c r="S34" s="46">
        <v>1.3337378746432265</v>
      </c>
      <c r="T34" s="46">
        <v>1.729935739086176</v>
      </c>
      <c r="U34" s="46">
        <v>1.8907325864770217</v>
      </c>
      <c r="X34" s="46">
        <v>1.034599822142714</v>
      </c>
      <c r="Y34" s="46">
        <v>1.1462803784389042</v>
      </c>
      <c r="Z34" s="46">
        <v>1.2019036549515452</v>
      </c>
      <c r="AA34" s="46">
        <v>1.0078301899826436</v>
      </c>
      <c r="AB34" s="46">
        <v>0.79765099749878354</v>
      </c>
      <c r="AC34" s="46">
        <v>1.0319792601942734</v>
      </c>
      <c r="AD34" s="46">
        <v>1.0502901674029734</v>
      </c>
      <c r="AE34" s="46">
        <v>1.1307654691970701</v>
      </c>
      <c r="AH34" s="46">
        <v>1.0265616493990237</v>
      </c>
      <c r="AI34" s="46">
        <v>1.1373745198669281</v>
      </c>
      <c r="AJ34" s="46">
        <v>1.0421300908053379</v>
      </c>
      <c r="AK34" s="46">
        <v>0.87385553998112753</v>
      </c>
      <c r="AL34" s="46">
        <v>0.79145376416290958</v>
      </c>
      <c r="AM34" s="46">
        <v>1.0239614475252481</v>
      </c>
      <c r="AN34" s="46">
        <v>0.99223064553882989</v>
      </c>
      <c r="AO34" s="46">
        <v>1.1219801514544268</v>
      </c>
    </row>
    <row r="35" spans="1:41" x14ac:dyDescent="0.25">
      <c r="A35" s="48">
        <v>30</v>
      </c>
      <c r="B35" s="46">
        <v>35</v>
      </c>
      <c r="C35" s="46">
        <v>908.80223695648101</v>
      </c>
      <c r="D35" s="46">
        <v>897.97662000004505</v>
      </c>
      <c r="E35" s="46">
        <v>1048.27707907385</v>
      </c>
      <c r="F35" s="46">
        <v>930.42451555200705</v>
      </c>
      <c r="G35" s="46">
        <v>986.76413694094094</v>
      </c>
      <c r="H35" s="46">
        <v>1030.7901746719999</v>
      </c>
      <c r="I35" s="46">
        <v>696.72923044737399</v>
      </c>
      <c r="J35" s="46">
        <v>918.84613217345702</v>
      </c>
      <c r="K35" s="46">
        <v>960.34722110664495</v>
      </c>
      <c r="M35" s="46">
        <v>1.790603233901827</v>
      </c>
      <c r="N35" s="46">
        <v>1.7692736377114677</v>
      </c>
      <c r="O35" s="46">
        <v>2.065409009226153</v>
      </c>
      <c r="P35" s="46">
        <v>1.8332053759334481</v>
      </c>
      <c r="Q35" s="46">
        <v>1.9442107235805626</v>
      </c>
      <c r="R35" s="46">
        <v>2.0309547503130729</v>
      </c>
      <c r="S35" s="46">
        <v>1.3727580792175582</v>
      </c>
      <c r="T35" s="46">
        <v>1.8103926121902407</v>
      </c>
      <c r="U35" s="46">
        <v>1.8921617595716107</v>
      </c>
      <c r="X35" s="46">
        <v>1.0110517941181707</v>
      </c>
      <c r="Y35" s="46">
        <v>1.134229354588792</v>
      </c>
      <c r="Z35" s="46">
        <v>1.1534710594292341</v>
      </c>
      <c r="AA35" s="46">
        <v>1.0237920613707308</v>
      </c>
      <c r="AB35" s="46">
        <v>0.76664559363396201</v>
      </c>
      <c r="AC35" s="46">
        <v>1.0857853302007148</v>
      </c>
      <c r="AD35" s="46">
        <v>0.98808803883153917</v>
      </c>
      <c r="AE35" s="46">
        <v>1.0567174926007936</v>
      </c>
      <c r="AH35" s="46">
        <v>0.98755580578003066</v>
      </c>
      <c r="AI35" s="46">
        <v>1.1078708239544262</v>
      </c>
      <c r="AJ35" s="46">
        <v>0.96512570873875658</v>
      </c>
      <c r="AK35" s="46">
        <v>0.85662143905064203</v>
      </c>
      <c r="AL35" s="46">
        <v>0.74882939862565301</v>
      </c>
      <c r="AM35" s="46">
        <v>1.060552597709131</v>
      </c>
      <c r="AN35" s="46">
        <v>0.97676084600726809</v>
      </c>
      <c r="AO35" s="46">
        <v>1.0321602720634304</v>
      </c>
    </row>
    <row r="36" spans="1:41" x14ac:dyDescent="0.25">
      <c r="A36" s="48">
        <v>35</v>
      </c>
      <c r="B36" s="46">
        <v>40</v>
      </c>
      <c r="C36" s="46">
        <v>857.03097060252901</v>
      </c>
      <c r="D36" s="46">
        <v>901.023790224442</v>
      </c>
      <c r="E36" s="46">
        <v>963.503220526512</v>
      </c>
      <c r="F36" s="46">
        <v>880.96536292003998</v>
      </c>
      <c r="G36" s="46">
        <v>933.70152666822605</v>
      </c>
      <c r="H36" s="46">
        <v>1054.9128266928899</v>
      </c>
      <c r="I36" s="46">
        <v>782.06323493924401</v>
      </c>
      <c r="J36" s="46">
        <v>883.59073410963902</v>
      </c>
      <c r="K36" s="46">
        <v>1011.28289023551</v>
      </c>
      <c r="M36" s="46">
        <v>1.6885988668493959</v>
      </c>
      <c r="N36" s="46">
        <v>1.7752774443001569</v>
      </c>
      <c r="O36" s="46">
        <v>1.8983799911489578</v>
      </c>
      <c r="P36" s="46">
        <v>1.7357565415804084</v>
      </c>
      <c r="Q36" s="46">
        <v>1.8396620355493893</v>
      </c>
      <c r="R36" s="46">
        <v>2.0784833511047571</v>
      </c>
      <c r="S36" s="46">
        <v>1.5408907468006074</v>
      </c>
      <c r="T36" s="46">
        <v>1.7409292820855726</v>
      </c>
      <c r="U36" s="46">
        <v>1.9925197584345327</v>
      </c>
      <c r="X36" s="46">
        <v>1.030990436073083</v>
      </c>
      <c r="Y36" s="46">
        <v>1.2308923048034561</v>
      </c>
      <c r="Z36" s="46">
        <v>1.124233841688508</v>
      </c>
      <c r="AA36" s="46">
        <v>1.0279271031485409</v>
      </c>
      <c r="AB36" s="46">
        <v>0.91252622339822853</v>
      </c>
      <c r="AC36" s="46">
        <v>1.0894606597609819</v>
      </c>
      <c r="AD36" s="46">
        <v>1.0513316567672977</v>
      </c>
      <c r="AE36" s="46">
        <v>1.1799840669988102</v>
      </c>
      <c r="AH36" s="46">
        <v>1.0029801071643691</v>
      </c>
      <c r="AI36" s="46">
        <v>1.1974509681019525</v>
      </c>
      <c r="AJ36" s="46">
        <v>1.0227686900628152</v>
      </c>
      <c r="AK36" s="46">
        <v>0.93515389573069851</v>
      </c>
      <c r="AL36" s="46">
        <v>0.88773437396792099</v>
      </c>
      <c r="AM36" s="46">
        <v>1.059861790222248</v>
      </c>
      <c r="AN36" s="46">
        <v>0.97283163070318879</v>
      </c>
      <c r="AO36" s="46">
        <v>1.1479258241022334</v>
      </c>
    </row>
    <row r="37" spans="1:41" x14ac:dyDescent="0.25">
      <c r="A37" s="48">
        <v>40</v>
      </c>
      <c r="B37" s="46">
        <v>45</v>
      </c>
      <c r="C37" s="46">
        <v>921.54602423064603</v>
      </c>
      <c r="D37" s="46">
        <v>865.88372442589002</v>
      </c>
      <c r="E37" s="46">
        <v>903.662439674756</v>
      </c>
      <c r="F37" s="46">
        <v>940.74570055777201</v>
      </c>
      <c r="G37" s="46">
        <v>994.42434044464596</v>
      </c>
      <c r="H37" s="46">
        <v>1024.45252522541</v>
      </c>
      <c r="I37" s="46">
        <v>699.99217012132101</v>
      </c>
      <c r="J37" s="46">
        <v>896.06737778754098</v>
      </c>
      <c r="K37" s="46">
        <v>952.29914683924801</v>
      </c>
      <c r="M37" s="46">
        <v>1.8157121803561143</v>
      </c>
      <c r="N37" s="46">
        <v>1.7060413521123432</v>
      </c>
      <c r="O37" s="46">
        <v>1.7804763468190243</v>
      </c>
      <c r="P37" s="46">
        <v>1.8535410952984379</v>
      </c>
      <c r="Q37" s="46">
        <v>1.9593035398262793</v>
      </c>
      <c r="R37" s="46">
        <v>2.0184677480446758</v>
      </c>
      <c r="S37" s="46">
        <v>1.3791870140227394</v>
      </c>
      <c r="T37" s="46">
        <v>1.7655118783968555</v>
      </c>
      <c r="U37" s="46">
        <v>1.8763047257485606</v>
      </c>
      <c r="X37" s="46">
        <v>0.97235228000210194</v>
      </c>
      <c r="Y37" s="46">
        <v>1.1116672399305023</v>
      </c>
      <c r="Z37" s="46">
        <v>0.98059393227720759</v>
      </c>
      <c r="AA37" s="46">
        <v>1.0208342023320591</v>
      </c>
      <c r="AB37" s="46">
        <v>0.75958460208833356</v>
      </c>
      <c r="AC37" s="46">
        <v>1.079082665757082</v>
      </c>
      <c r="AD37" s="46">
        <v>0.93959900174142064</v>
      </c>
      <c r="AE37" s="46">
        <v>1.0333712281318519</v>
      </c>
      <c r="AH37" s="46">
        <v>0.95250754508498836</v>
      </c>
      <c r="AI37" s="46">
        <v>1.0889792263924329</v>
      </c>
      <c r="AJ37" s="46">
        <v>0.9204227283871762</v>
      </c>
      <c r="AK37" s="46">
        <v>0.95819377503123493</v>
      </c>
      <c r="AL37" s="46">
        <v>0.74408224210463336</v>
      </c>
      <c r="AM37" s="46">
        <v>1.057059670700645</v>
      </c>
      <c r="AN37" s="46">
        <v>0.97959100284408163</v>
      </c>
      <c r="AO37" s="46">
        <v>1.012281157675901</v>
      </c>
    </row>
    <row r="38" spans="1:41" x14ac:dyDescent="0.25">
      <c r="A38" s="48">
        <v>45</v>
      </c>
      <c r="B38" s="46">
        <v>50</v>
      </c>
      <c r="C38" s="46">
        <v>893.86759500623702</v>
      </c>
      <c r="D38" s="46">
        <v>967.30733646369094</v>
      </c>
      <c r="E38" s="46">
        <v>965.63724089926802</v>
      </c>
      <c r="F38" s="46">
        <v>909.12956519133002</v>
      </c>
      <c r="G38" s="46">
        <v>927.67833700219603</v>
      </c>
      <c r="H38" s="46">
        <v>1059.4551924048301</v>
      </c>
      <c r="I38" s="46">
        <v>510.27308022130501</v>
      </c>
      <c r="J38" s="46">
        <v>869.73132845105999</v>
      </c>
      <c r="K38" s="46">
        <v>1016.02539314785</v>
      </c>
      <c r="M38" s="46">
        <v>1.7611776701368982</v>
      </c>
      <c r="N38" s="46">
        <v>1.9058751997017689</v>
      </c>
      <c r="O38" s="46">
        <v>1.902584628445479</v>
      </c>
      <c r="P38" s="46">
        <v>1.7912481651883418</v>
      </c>
      <c r="Q38" s="46">
        <v>1.8277946099909796</v>
      </c>
      <c r="R38" s="46">
        <v>2.0874331252168936</v>
      </c>
      <c r="S38" s="46">
        <v>1.0053855398477287</v>
      </c>
      <c r="T38" s="46">
        <v>1.7136222447753231</v>
      </c>
      <c r="U38" s="46">
        <v>2.0018638607114632</v>
      </c>
      <c r="X38" s="46">
        <v>0.97299793986266092</v>
      </c>
      <c r="Y38" s="46">
        <v>1.1852484622148516</v>
      </c>
      <c r="Z38" s="46">
        <v>1.0802911374055686</v>
      </c>
      <c r="AA38" s="46">
        <v>1.0170740837573227</v>
      </c>
      <c r="AB38" s="46">
        <v>0.57085980415001458</v>
      </c>
      <c r="AC38" s="46">
        <v>1.0378252239871422</v>
      </c>
      <c r="AD38" s="46">
        <v>1.082159529965891</v>
      </c>
      <c r="AE38" s="46">
        <v>1.136662072575481</v>
      </c>
      <c r="AH38" s="46">
        <v>0.95666378231580396</v>
      </c>
      <c r="AI38" s="46">
        <v>1.1653511589207457</v>
      </c>
      <c r="AJ38" s="46">
        <v>1.0639928273151222</v>
      </c>
      <c r="AK38" s="46">
        <v>1.0017295268799571</v>
      </c>
      <c r="AL38" s="46">
        <v>0.56127652180568555</v>
      </c>
      <c r="AM38" s="46">
        <v>1.0204027814307879</v>
      </c>
      <c r="AN38" s="46">
        <v>0.98321254662762947</v>
      </c>
      <c r="AO38" s="46">
        <v>1.117580411031978</v>
      </c>
    </row>
    <row r="39" spans="1:41" x14ac:dyDescent="0.25">
      <c r="A39" s="48">
        <v>50</v>
      </c>
      <c r="B39" s="46">
        <v>55</v>
      </c>
      <c r="C39" s="46">
        <v>875.21538734875901</v>
      </c>
      <c r="D39" s="46">
        <v>929.64222209290597</v>
      </c>
      <c r="E39" s="46">
        <v>941.03846077993398</v>
      </c>
      <c r="F39" s="46">
        <v>925.58279429690901</v>
      </c>
      <c r="G39" s="46">
        <v>881.84295774594295</v>
      </c>
      <c r="H39" s="46">
        <v>1001.38785544819</v>
      </c>
      <c r="I39" s="46">
        <v>758.73653110443399</v>
      </c>
      <c r="J39" s="46">
        <v>930.05438955410898</v>
      </c>
      <c r="K39" s="46">
        <v>947.65407021933697</v>
      </c>
      <c r="M39" s="46">
        <v>1.7244274268026183</v>
      </c>
      <c r="N39" s="46">
        <v>1.8316640315784676</v>
      </c>
      <c r="O39" s="46">
        <v>1.8541179176028335</v>
      </c>
      <c r="P39" s="46">
        <v>1.8236657848271767</v>
      </c>
      <c r="Q39" s="46">
        <v>1.7374856571893003</v>
      </c>
      <c r="R39" s="46">
        <v>1.9730236782432218</v>
      </c>
      <c r="S39" s="46">
        <v>1.4949303941250218</v>
      </c>
      <c r="T39" s="46">
        <v>1.8324761206765434</v>
      </c>
      <c r="U39" s="46">
        <v>1.8671525814435581</v>
      </c>
      <c r="X39" s="46">
        <v>1.062657721742611</v>
      </c>
      <c r="Y39" s="46">
        <v>1.1441616200117757</v>
      </c>
      <c r="Z39" s="46">
        <v>1.075207856697503</v>
      </c>
      <c r="AA39" s="46">
        <v>1.0575485848126198</v>
      </c>
      <c r="AB39" s="46">
        <v>0.86691406717931696</v>
      </c>
      <c r="AC39" s="46">
        <v>1.0075725021440272</v>
      </c>
      <c r="AD39" s="46">
        <v>1.0621867891388646</v>
      </c>
      <c r="AE39" s="46">
        <v>1.08276669253955</v>
      </c>
      <c r="AH39" s="46">
        <v>1.0048311132021384</v>
      </c>
      <c r="AI39" s="46">
        <v>1.0818998166542886</v>
      </c>
      <c r="AJ39" s="46">
        <v>1.0043858073216243</v>
      </c>
      <c r="AK39" s="46">
        <v>0.98788972059911051</v>
      </c>
      <c r="AL39" s="46">
        <v>0.81973923432834039</v>
      </c>
      <c r="AM39" s="46">
        <v>0.95274346409583843</v>
      </c>
      <c r="AN39" s="46">
        <v>0.94558303453943293</v>
      </c>
      <c r="AO39" s="46">
        <v>1.0238458148297729</v>
      </c>
    </row>
    <row r="40" spans="1:41" x14ac:dyDescent="0.25">
      <c r="A40" s="48">
        <v>55</v>
      </c>
      <c r="B40" s="46">
        <v>60</v>
      </c>
      <c r="C40" s="46">
        <v>853.50048326454896</v>
      </c>
      <c r="D40" s="46">
        <v>864.29775481608999</v>
      </c>
      <c r="E40" s="46">
        <v>1000.74813454053</v>
      </c>
      <c r="F40" s="46">
        <v>918.41470888848403</v>
      </c>
      <c r="G40" s="46">
        <v>770.76714509618398</v>
      </c>
      <c r="H40" s="46">
        <v>989.60999981122097</v>
      </c>
      <c r="I40" s="46">
        <v>708.75798136245999</v>
      </c>
      <c r="J40" s="46">
        <v>889.52573998526395</v>
      </c>
      <c r="K40" s="46">
        <v>995.887771933007</v>
      </c>
      <c r="M40" s="46">
        <v>1.6816427857708462</v>
      </c>
      <c r="N40" s="46">
        <v>1.7029165333160245</v>
      </c>
      <c r="O40" s="46">
        <v>1.9717632430467957</v>
      </c>
      <c r="P40" s="46">
        <v>1.8095425835505221</v>
      </c>
      <c r="Q40" s="46">
        <v>1.5186341829620684</v>
      </c>
      <c r="R40" s="46">
        <v>1.9498178964632242</v>
      </c>
      <c r="S40" s="46">
        <v>1.396458197254772</v>
      </c>
      <c r="T40" s="46">
        <v>1.7526229600739875</v>
      </c>
      <c r="U40" s="46">
        <v>1.9621869230851374</v>
      </c>
      <c r="X40" s="46">
        <v>1.0422088299035546</v>
      </c>
      <c r="Y40" s="46">
        <v>1.1594721024949717</v>
      </c>
      <c r="Z40" s="46">
        <v>1.1725220479228955</v>
      </c>
      <c r="AA40" s="46">
        <v>1.0760564603029221</v>
      </c>
      <c r="AB40" s="46">
        <v>0.83041309906648886</v>
      </c>
      <c r="AC40" s="46">
        <v>0.90306585668010553</v>
      </c>
      <c r="AD40" s="46">
        <v>1.0126505746197618</v>
      </c>
      <c r="AE40" s="46">
        <v>1.1668274259480695</v>
      </c>
      <c r="AH40" s="46">
        <v>0.96854474495711951</v>
      </c>
      <c r="AI40" s="46">
        <v>1.0775197633854334</v>
      </c>
      <c r="AJ40" s="46">
        <v>0.94107568884878889</v>
      </c>
      <c r="AK40" s="46">
        <v>0.86365162720279465</v>
      </c>
      <c r="AL40" s="46">
        <v>0.771718891806772</v>
      </c>
      <c r="AM40" s="46">
        <v>0.83923649919436583</v>
      </c>
      <c r="AN40" s="46">
        <v>0.92931926612706606</v>
      </c>
      <c r="AO40" s="46">
        <v>1.0843552071789935</v>
      </c>
    </row>
    <row r="41" spans="1:41" x14ac:dyDescent="0.25">
      <c r="A41" s="48">
        <v>60</v>
      </c>
      <c r="B41" s="46">
        <v>70</v>
      </c>
      <c r="C41" s="46">
        <v>848.79514048236899</v>
      </c>
      <c r="D41" s="46">
        <v>853.56852924512702</v>
      </c>
      <c r="E41" s="46">
        <v>1009.16677828741</v>
      </c>
      <c r="F41" s="46">
        <v>866.13624319254802</v>
      </c>
      <c r="G41" s="46">
        <v>1014.09890915908</v>
      </c>
      <c r="H41" s="46">
        <v>983.03439037342798</v>
      </c>
      <c r="I41" s="46">
        <v>673.34646182467304</v>
      </c>
      <c r="J41" s="46">
        <v>834.05625601646204</v>
      </c>
      <c r="K41" s="46">
        <v>949.18618398120202</v>
      </c>
      <c r="M41" s="46">
        <v>1.6723718996971013</v>
      </c>
      <c r="N41" s="46">
        <v>1.6817768560315942</v>
      </c>
      <c r="O41" s="46">
        <v>1.9883504059137291</v>
      </c>
      <c r="P41" s="46">
        <v>1.7065388871115008</v>
      </c>
      <c r="Q41" s="46">
        <v>1.9980681301112573</v>
      </c>
      <c r="R41" s="46">
        <v>1.9368620441937372</v>
      </c>
      <c r="S41" s="46">
        <v>1.3266872626957991</v>
      </c>
      <c r="T41" s="46">
        <v>1.6433320347897022</v>
      </c>
      <c r="U41" s="46">
        <v>1.8701712886442452</v>
      </c>
      <c r="X41" s="46">
        <v>0.982635522091313</v>
      </c>
      <c r="Y41" s="46">
        <v>1.1581527078663187</v>
      </c>
      <c r="Z41" s="46">
        <v>1.1889403345475118</v>
      </c>
      <c r="AA41" s="46">
        <v>1.0204302568230117</v>
      </c>
      <c r="AB41" s="46">
        <v>0.79329679178183243</v>
      </c>
      <c r="AC41" s="46">
        <v>1.1947510780784738</v>
      </c>
      <c r="AD41" s="46">
        <v>1.0056237230105316</v>
      </c>
      <c r="AE41" s="46">
        <v>1.1182747623198939</v>
      </c>
      <c r="AH41" s="46">
        <v>0.9629619618989268</v>
      </c>
      <c r="AI41" s="46">
        <v>1.1349650798008377</v>
      </c>
      <c r="AJ41" s="46">
        <v>0.98548991103166772</v>
      </c>
      <c r="AK41" s="46">
        <v>0.84581512948103732</v>
      </c>
      <c r="AL41" s="46">
        <v>0.77741402362143563</v>
      </c>
      <c r="AM41" s="46">
        <v>1.1708307060574521</v>
      </c>
      <c r="AN41" s="46">
        <v>0.97997878180658926</v>
      </c>
      <c r="AO41" s="46">
        <v>1.0958855393033027</v>
      </c>
    </row>
    <row r="42" spans="1:41" x14ac:dyDescent="0.25">
      <c r="A42" s="48">
        <v>70</v>
      </c>
      <c r="B42" s="46">
        <v>80</v>
      </c>
      <c r="C42" s="46">
        <v>800.03155641276999</v>
      </c>
      <c r="D42" s="46">
        <v>840.67438167785201</v>
      </c>
      <c r="E42" s="46">
        <v>897.14473012937697</v>
      </c>
      <c r="F42" s="46">
        <v>908.84135130761297</v>
      </c>
      <c r="G42" s="46">
        <v>854.92581524987395</v>
      </c>
      <c r="H42" s="46">
        <v>982.74813608473403</v>
      </c>
      <c r="I42" s="46">
        <v>579.89026943819499</v>
      </c>
      <c r="J42" s="46">
        <v>806.508252838776</v>
      </c>
      <c r="K42" s="46">
        <v>916.13710223459498</v>
      </c>
      <c r="M42" s="46">
        <v>1.5762935365714956</v>
      </c>
      <c r="N42" s="46">
        <v>1.6563716563154367</v>
      </c>
      <c r="O42" s="46">
        <v>1.7676345740823367</v>
      </c>
      <c r="P42" s="46">
        <v>1.7906803004854912</v>
      </c>
      <c r="Q42" s="46">
        <v>1.6844511019902846</v>
      </c>
      <c r="R42" s="46">
        <v>1.9362980404598005</v>
      </c>
      <c r="S42" s="46">
        <v>1.1425515360103107</v>
      </c>
      <c r="T42" s="46">
        <v>1.589054501601957</v>
      </c>
      <c r="U42" s="46">
        <v>1.8050550397547807</v>
      </c>
      <c r="X42" s="46">
        <v>1.0080955511993135</v>
      </c>
      <c r="Y42" s="46">
        <v>1.228386715758113</v>
      </c>
      <c r="Z42" s="46">
        <v>1.1213866789855751</v>
      </c>
      <c r="AA42" s="46">
        <v>1.1360068787570468</v>
      </c>
      <c r="AB42" s="46">
        <v>0.72483424533694918</v>
      </c>
      <c r="AC42" s="46">
        <v>1.0686151169876876</v>
      </c>
      <c r="AD42" s="46">
        <v>1.0508015276888811</v>
      </c>
      <c r="AE42" s="46">
        <v>1.1451262076991389</v>
      </c>
      <c r="AH42" s="46">
        <v>0.88740268219353879</v>
      </c>
      <c r="AI42" s="46">
        <v>1.081319786639094</v>
      </c>
      <c r="AJ42" s="46">
        <v>0.92499574372173488</v>
      </c>
      <c r="AK42" s="46">
        <v>0.93705547549347878</v>
      </c>
      <c r="AL42" s="46">
        <v>0.63805445098186464</v>
      </c>
      <c r="AM42" s="46">
        <v>0.94067662526560103</v>
      </c>
      <c r="AN42" s="46">
        <v>0.88027635985280517</v>
      </c>
      <c r="AO42" s="46">
        <v>1.0080275296854453</v>
      </c>
    </row>
    <row r="43" spans="1:41" x14ac:dyDescent="0.25">
      <c r="A43" s="48">
        <v>80</v>
      </c>
      <c r="B43" s="46">
        <v>90</v>
      </c>
      <c r="C43" s="46">
        <v>811.72357569640997</v>
      </c>
      <c r="D43" s="46">
        <v>867.43329935488498</v>
      </c>
      <c r="E43" s="46">
        <v>908.92014754924298</v>
      </c>
      <c r="F43" s="46">
        <v>824.13935129163201</v>
      </c>
      <c r="G43" s="46">
        <v>610.39212394914796</v>
      </c>
      <c r="H43" s="46">
        <v>953.64622472036604</v>
      </c>
      <c r="I43" s="46">
        <v>680.72070937425804</v>
      </c>
      <c r="J43" s="46">
        <v>846.533073213791</v>
      </c>
      <c r="K43" s="46">
        <v>887.12385273926805</v>
      </c>
      <c r="M43" s="46">
        <v>1.5993301959114206</v>
      </c>
      <c r="N43" s="46">
        <v>1.7090944628620743</v>
      </c>
      <c r="O43" s="46">
        <v>1.7908355518695049</v>
      </c>
      <c r="P43" s="46">
        <v>1.6237928644966748</v>
      </c>
      <c r="Q43" s="46">
        <v>1.2026490105832421</v>
      </c>
      <c r="R43" s="46">
        <v>1.8789588587514956</v>
      </c>
      <c r="S43" s="46">
        <v>1.341216663012968</v>
      </c>
      <c r="T43" s="46">
        <v>1.6679149729844382</v>
      </c>
      <c r="U43" s="46">
        <v>1.7478905475696445</v>
      </c>
      <c r="X43" s="46">
        <v>1.0428834378593927</v>
      </c>
      <c r="Y43" s="46">
        <v>1.1748411075804901</v>
      </c>
      <c r="Z43" s="46">
        <v>1.1197409743451694</v>
      </c>
      <c r="AA43" s="46">
        <v>1.0152955710132849</v>
      </c>
      <c r="AB43" s="46">
        <v>0.83861148025698362</v>
      </c>
      <c r="AC43" s="46">
        <v>0.75197042715615137</v>
      </c>
      <c r="AD43" s="46">
        <v>1.0686313978384567</v>
      </c>
      <c r="AE43" s="46">
        <v>1.0928891057256396</v>
      </c>
      <c r="AH43" s="46">
        <v>1.0271722517400272</v>
      </c>
      <c r="AI43" s="46">
        <v>1.1571419605504389</v>
      </c>
      <c r="AJ43" s="46">
        <v>1.0525323150695336</v>
      </c>
      <c r="AK43" s="46">
        <v>0.9543558933023758</v>
      </c>
      <c r="AL43" s="46">
        <v>0.82597767999719807</v>
      </c>
      <c r="AM43" s="46">
        <v>0.74064188658448504</v>
      </c>
      <c r="AN43" s="46">
        <v>0.98493485892190025</v>
      </c>
      <c r="AO43" s="46">
        <v>1.0764245771651646</v>
      </c>
    </row>
    <row r="44" spans="1:41" x14ac:dyDescent="0.25">
      <c r="A44" s="48">
        <v>90</v>
      </c>
      <c r="B44" s="46">
        <v>100</v>
      </c>
      <c r="C44" s="46">
        <v>796.05306291035402</v>
      </c>
      <c r="D44" s="46">
        <v>842.07707797222201</v>
      </c>
      <c r="E44" s="46">
        <v>941.71045926141403</v>
      </c>
      <c r="F44" s="46">
        <v>735.41788649223201</v>
      </c>
      <c r="G44" s="46">
        <v>766.84009211159002</v>
      </c>
      <c r="H44" s="46">
        <v>958.73660990425003</v>
      </c>
      <c r="I44" s="46">
        <v>690.24374073873196</v>
      </c>
      <c r="J44" s="46">
        <v>824.09918912992498</v>
      </c>
      <c r="K44" s="46">
        <v>882.78794896484203</v>
      </c>
      <c r="M44" s="46">
        <v>1.5684547537848896</v>
      </c>
      <c r="N44" s="46">
        <v>1.6591353736774148</v>
      </c>
      <c r="O44" s="46">
        <v>1.8554419489544121</v>
      </c>
      <c r="P44" s="46">
        <v>1.4489859204487143</v>
      </c>
      <c r="Q44" s="46">
        <v>1.5108967528722539</v>
      </c>
      <c r="R44" s="46">
        <v>1.8889883897114912</v>
      </c>
      <c r="S44" s="46">
        <v>1.359979788877272</v>
      </c>
      <c r="T44" s="46">
        <v>1.6237137334231486</v>
      </c>
      <c r="U44" s="46">
        <v>1.739347563183542</v>
      </c>
      <c r="X44" s="46">
        <v>1.0352314783100449</v>
      </c>
      <c r="Y44" s="46">
        <v>1.2043626921038759</v>
      </c>
      <c r="Z44" s="46">
        <v>1.1829744813976841</v>
      </c>
      <c r="AA44" s="46">
        <v>0.9238302328786463</v>
      </c>
      <c r="AB44" s="46">
        <v>0.86708257639913433</v>
      </c>
      <c r="AC44" s="46">
        <v>0.9633027342524606</v>
      </c>
      <c r="AD44" s="46">
        <v>1.057815260321473</v>
      </c>
      <c r="AE44" s="46">
        <v>1.108956161461633</v>
      </c>
      <c r="AH44" s="46">
        <v>1.1205862738268193</v>
      </c>
      <c r="AI44" s="46">
        <v>1.3036623496841981</v>
      </c>
      <c r="AJ44" s="46">
        <v>1.14503208779532</v>
      </c>
      <c r="AK44" s="46">
        <v>0.89419955963180575</v>
      </c>
      <c r="AL44" s="46">
        <v>0.93857350142927587</v>
      </c>
      <c r="AM44" s="46">
        <v>1.0427270075918802</v>
      </c>
      <c r="AN44" s="46">
        <v>1.0824499614869816</v>
      </c>
      <c r="AO44" s="46">
        <v>1.2003895542648957</v>
      </c>
    </row>
    <row r="45" spans="1:41" x14ac:dyDescent="0.25">
      <c r="A45" s="48">
        <v>100</v>
      </c>
      <c r="B45" s="46">
        <v>110</v>
      </c>
      <c r="C45" s="46">
        <v>770.01180620221601</v>
      </c>
      <c r="D45" s="46">
        <v>872.58857649808999</v>
      </c>
      <c r="E45" s="46">
        <v>880.20964678392295</v>
      </c>
      <c r="F45" s="46">
        <v>751.96479689907005</v>
      </c>
      <c r="G45" s="46">
        <v>723.21418110067896</v>
      </c>
      <c r="H45" s="46">
        <v>927.08028178192797</v>
      </c>
      <c r="I45" s="46">
        <v>774.34103947817505</v>
      </c>
      <c r="J45" s="46">
        <v>757.29659690463495</v>
      </c>
      <c r="K45" s="46">
        <v>877.96265901540698</v>
      </c>
      <c r="M45" s="46">
        <v>1.5171459468957045</v>
      </c>
      <c r="N45" s="46">
        <v>1.7192518497487939</v>
      </c>
      <c r="O45" s="46">
        <v>1.7342675622379116</v>
      </c>
      <c r="P45" s="46">
        <v>1.4815881193438154</v>
      </c>
      <c r="Q45" s="46">
        <v>1.424941091495739</v>
      </c>
      <c r="R45" s="46">
        <v>1.826616268248501</v>
      </c>
      <c r="S45" s="46">
        <v>1.5256757884707082</v>
      </c>
      <c r="T45" s="46">
        <v>1.4920933073200853</v>
      </c>
      <c r="U45" s="46">
        <v>1.729840346501387</v>
      </c>
      <c r="X45" s="46">
        <v>0.98348699436143205</v>
      </c>
      <c r="Y45" s="46">
        <v>1.2039819056208907</v>
      </c>
      <c r="Z45" s="46">
        <v>1.1431118843816368</v>
      </c>
      <c r="AA45" s="46">
        <v>0.97656268493835718</v>
      </c>
      <c r="AB45" s="46">
        <v>1.0056222946727418</v>
      </c>
      <c r="AC45" s="46">
        <v>0.93922479535431003</v>
      </c>
      <c r="AD45" s="46">
        <v>1.1332145422572077</v>
      </c>
      <c r="AE45" s="46">
        <v>1.140193763191264</v>
      </c>
      <c r="AH45" s="46">
        <v>1.0070904915064536</v>
      </c>
      <c r="AI45" s="46">
        <v>1.23287723787735</v>
      </c>
      <c r="AJ45" s="46">
        <v>1.1604114715162792</v>
      </c>
      <c r="AK45" s="46">
        <v>0.99134175555371551</v>
      </c>
      <c r="AL45" s="46">
        <v>1.0297570347327156</v>
      </c>
      <c r="AM45" s="46">
        <v>0.96176600830656966</v>
      </c>
      <c r="AN45" s="46">
        <v>1.0239998060781139</v>
      </c>
      <c r="AO45" s="46">
        <v>1.1675581923993292</v>
      </c>
    </row>
    <row r="46" spans="1:41" x14ac:dyDescent="0.25">
      <c r="A46" s="48">
        <v>110</v>
      </c>
      <c r="B46" s="46">
        <v>120</v>
      </c>
      <c r="C46" s="46">
        <v>749.05376202395803</v>
      </c>
      <c r="D46" s="46">
        <v>840.44885441560905</v>
      </c>
      <c r="E46" s="46">
        <v>895.59676896331996</v>
      </c>
      <c r="F46" s="46">
        <v>777.82273004119099</v>
      </c>
      <c r="G46" s="46">
        <v>670.98734539870895</v>
      </c>
      <c r="H46" s="46">
        <v>920.80357403934295</v>
      </c>
      <c r="I46" s="46">
        <v>626.09400092537601</v>
      </c>
      <c r="J46" s="46">
        <v>736.75700837796001</v>
      </c>
      <c r="K46" s="46">
        <v>867.01820687824795</v>
      </c>
      <c r="M46" s="46">
        <v>1.4758525387637842</v>
      </c>
      <c r="N46" s="46">
        <v>1.655927302385964</v>
      </c>
      <c r="O46" s="46">
        <v>1.7645846429122962</v>
      </c>
      <c r="P46" s="46">
        <v>1.532535725790471</v>
      </c>
      <c r="Q46" s="46">
        <v>1.3220391210763096</v>
      </c>
      <c r="R46" s="46">
        <v>1.8142493387614342</v>
      </c>
      <c r="S46" s="46">
        <v>1.2335862492349874</v>
      </c>
      <c r="T46" s="46">
        <v>1.4516243778398443</v>
      </c>
      <c r="U46" s="46">
        <v>1.7082766106376743</v>
      </c>
      <c r="X46" s="46">
        <v>0.9835836167316323</v>
      </c>
      <c r="Y46" s="46">
        <v>1.2292890320066125</v>
      </c>
      <c r="Z46" s="46">
        <v>1.1956375020978465</v>
      </c>
      <c r="AA46" s="46">
        <v>1.0384070803402665</v>
      </c>
      <c r="AB46" s="46">
        <v>0.83584654756109589</v>
      </c>
      <c r="AC46" s="46">
        <v>0.89577995521401288</v>
      </c>
      <c r="AD46" s="46">
        <v>1.1220140623080241</v>
      </c>
      <c r="AE46" s="46">
        <v>1.1574846170394335</v>
      </c>
      <c r="AH46" s="46">
        <v>0.94720426637434951</v>
      </c>
      <c r="AI46" s="46">
        <v>1.1838218895847645</v>
      </c>
      <c r="AJ46" s="46">
        <v>1.0805146493611746</v>
      </c>
      <c r="AK46" s="46">
        <v>0.93842327656949198</v>
      </c>
      <c r="AL46" s="46">
        <v>0.80493147955732802</v>
      </c>
      <c r="AM46" s="46">
        <v>0.86264815810046536</v>
      </c>
      <c r="AN46" s="46">
        <v>0.9630134645001831</v>
      </c>
      <c r="AO46" s="46">
        <v>1.1146732711608125</v>
      </c>
    </row>
    <row r="47" spans="1:41" x14ac:dyDescent="0.25">
      <c r="A47" s="48">
        <v>120</v>
      </c>
      <c r="B47" s="46">
        <v>150</v>
      </c>
      <c r="C47" s="46">
        <v>712.18905514517303</v>
      </c>
      <c r="D47" s="46">
        <v>723.09358400143401</v>
      </c>
      <c r="E47" s="46">
        <v>852.98901749847596</v>
      </c>
      <c r="F47" s="46">
        <v>741.69016098823499</v>
      </c>
      <c r="G47" s="46">
        <v>788.02309876754498</v>
      </c>
      <c r="H47" s="46">
        <v>879.39238862648699</v>
      </c>
      <c r="I47" s="46">
        <v>509.96474382811698</v>
      </c>
      <c r="J47" s="46">
        <v>747.11043161034797</v>
      </c>
      <c r="K47" s="46">
        <v>795.968254171529</v>
      </c>
      <c r="M47" s="46">
        <v>1.4032184048788823</v>
      </c>
      <c r="N47" s="46">
        <v>1.4247034803333476</v>
      </c>
      <c r="O47" s="46">
        <v>1.6806350502949441</v>
      </c>
      <c r="P47" s="46">
        <v>1.4613441151579125</v>
      </c>
      <c r="Q47" s="46">
        <v>1.5526334021447548</v>
      </c>
      <c r="R47" s="46">
        <v>1.7326573273153631</v>
      </c>
      <c r="S47" s="46">
        <v>1.0047780279817575</v>
      </c>
      <c r="T47" s="46">
        <v>1.4720236158346292</v>
      </c>
      <c r="U47" s="46">
        <v>1.568287656042578</v>
      </c>
      <c r="X47" s="46">
        <v>1.0490338572502445</v>
      </c>
      <c r="Y47" s="46">
        <v>1.2347738037721334</v>
      </c>
      <c r="Z47" s="46">
        <v>1.1977002613787742</v>
      </c>
      <c r="AA47" s="46">
        <v>1.0414231384629302</v>
      </c>
      <c r="AB47" s="46">
        <v>0.71605248654679965</v>
      </c>
      <c r="AC47" s="46">
        <v>1.1064802148734425</v>
      </c>
      <c r="AD47" s="46">
        <v>1.0153112839596197</v>
      </c>
      <c r="AE47" s="46">
        <v>1.1176361787942366</v>
      </c>
      <c r="AH47" s="46">
        <v>1.0073079985514315</v>
      </c>
      <c r="AI47" s="46">
        <v>1.1856600436154852</v>
      </c>
      <c r="AJ47" s="46">
        <v>0.97492675787687044</v>
      </c>
      <c r="AK47" s="46">
        <v>0.84771734356207695</v>
      </c>
      <c r="AL47" s="46">
        <v>0.68757113232921296</v>
      </c>
      <c r="AM47" s="46">
        <v>1.0624693978919386</v>
      </c>
      <c r="AN47" s="46">
        <v>0.96022448807497407</v>
      </c>
      <c r="AO47" s="46">
        <v>1.0731816276367661</v>
      </c>
    </row>
    <row r="48" spans="1:41" x14ac:dyDescent="0.25">
      <c r="A48" s="48">
        <v>150</v>
      </c>
      <c r="B48" s="46">
        <v>180</v>
      </c>
      <c r="C48" s="46">
        <v>680.67159764030703</v>
      </c>
      <c r="D48" s="46">
        <v>709.61772028763096</v>
      </c>
      <c r="E48" s="46">
        <v>777.10073751246603</v>
      </c>
      <c r="F48" s="46">
        <v>705.984599485898</v>
      </c>
      <c r="G48" s="46">
        <v>675.23788614655598</v>
      </c>
      <c r="H48" s="46">
        <v>808.53627925838202</v>
      </c>
      <c r="I48" s="46">
        <v>603.739447818651</v>
      </c>
      <c r="J48" s="46">
        <v>717.79216651819399</v>
      </c>
      <c r="K48" s="46">
        <v>752.15675105346895</v>
      </c>
      <c r="M48" s="46">
        <v>1.3411198986938904</v>
      </c>
      <c r="N48" s="46">
        <v>1.3981521315752661</v>
      </c>
      <c r="O48" s="46">
        <v>1.5311131917074594</v>
      </c>
      <c r="P48" s="46">
        <v>1.3909938328913571</v>
      </c>
      <c r="Q48" s="46">
        <v>1.3304139156129244</v>
      </c>
      <c r="R48" s="46">
        <v>1.5930503001571479</v>
      </c>
      <c r="S48" s="46">
        <v>1.1895413146413145</v>
      </c>
      <c r="T48" s="46">
        <v>1.4142581547127331</v>
      </c>
      <c r="U48" s="46">
        <v>1.4819663245414376</v>
      </c>
      <c r="X48" s="46">
        <v>1.0545352105282098</v>
      </c>
      <c r="Y48" s="46">
        <v>1.1878507668916187</v>
      </c>
      <c r="Z48" s="46">
        <v>1.1416676414976783</v>
      </c>
      <c r="AA48" s="46">
        <v>1.0371882739537597</v>
      </c>
      <c r="AB48" s="46">
        <v>0.88697611287387679</v>
      </c>
      <c r="AC48" s="46">
        <v>0.99201713203167552</v>
      </c>
      <c r="AD48" s="46">
        <v>1.0425258270620836</v>
      </c>
      <c r="AE48" s="46">
        <v>1.1050215017946694</v>
      </c>
      <c r="AH48" s="46">
        <v>1.0167249640302272</v>
      </c>
      <c r="AI48" s="46">
        <v>1.1452605054659304</v>
      </c>
      <c r="AJ48" s="46">
        <v>1.0051461757159839</v>
      </c>
      <c r="AK48" s="46">
        <v>0.91316052865829056</v>
      </c>
      <c r="AL48" s="46">
        <v>0.85517367979173697</v>
      </c>
      <c r="AM48" s="46">
        <v>0.95644846451079535</v>
      </c>
      <c r="AN48" s="46">
        <v>0.96414510760712901</v>
      </c>
      <c r="AO48" s="46">
        <v>1.0654010747560128</v>
      </c>
    </row>
    <row r="49" spans="1:41" x14ac:dyDescent="0.25">
      <c r="A49" s="48">
        <v>180</v>
      </c>
      <c r="B49" s="46">
        <v>210</v>
      </c>
      <c r="C49" s="46">
        <v>626.72295003140596</v>
      </c>
      <c r="D49" s="46">
        <v>678.18435450962602</v>
      </c>
      <c r="E49" s="46">
        <v>755.21112107297199</v>
      </c>
      <c r="F49" s="46">
        <v>613.81288496693901</v>
      </c>
      <c r="G49" s="46">
        <v>652.42914831390999</v>
      </c>
      <c r="H49" s="46">
        <v>757.59972988889001</v>
      </c>
      <c r="I49" s="46">
        <v>506.77680488950699</v>
      </c>
      <c r="J49" s="46">
        <v>695.58943405754201</v>
      </c>
      <c r="K49" s="46">
        <v>716.32008774821804</v>
      </c>
      <c r="M49" s="46">
        <v>1.2348254608669795</v>
      </c>
      <c r="N49" s="46">
        <v>1.336219310411656</v>
      </c>
      <c r="O49" s="46">
        <v>1.4879843168086782</v>
      </c>
      <c r="P49" s="46">
        <v>1.2093888990779877</v>
      </c>
      <c r="Q49" s="46">
        <v>1.2854741057582195</v>
      </c>
      <c r="R49" s="46">
        <v>1.4926905669656239</v>
      </c>
      <c r="S49" s="46">
        <v>0.99849686631552603</v>
      </c>
      <c r="T49" s="46">
        <v>1.3705123506986039</v>
      </c>
      <c r="U49" s="46">
        <v>1.4113577338082854</v>
      </c>
      <c r="X49" s="46">
        <v>1.1098834565140547</v>
      </c>
      <c r="Y49" s="46">
        <v>1.2088271697261534</v>
      </c>
      <c r="Z49" s="46">
        <v>1.2050159022182407</v>
      </c>
      <c r="AA49" s="46">
        <v>0.97940068244856837</v>
      </c>
      <c r="AB49" s="46">
        <v>0.80861376604145696</v>
      </c>
      <c r="AC49" s="46">
        <v>1.0410168452921915</v>
      </c>
      <c r="AD49" s="46">
        <v>1.0821118876780262</v>
      </c>
      <c r="AE49" s="46">
        <v>1.1429613160206153</v>
      </c>
      <c r="AH49" s="46">
        <v>1.1332271626963446</v>
      </c>
      <c r="AI49" s="46">
        <v>1.2342519169008574</v>
      </c>
      <c r="AJ49" s="46">
        <v>1.1048714862773761</v>
      </c>
      <c r="AK49" s="46">
        <v>0.89800631318311419</v>
      </c>
      <c r="AL49" s="46">
        <v>0.82562099509658038</v>
      </c>
      <c r="AM49" s="46">
        <v>1.0629121093622056</v>
      </c>
      <c r="AN49" s="46">
        <v>1.0210325742268547</v>
      </c>
      <c r="AO49" s="46">
        <v>1.1670007347382423</v>
      </c>
    </row>
    <row r="50" spans="1:41" x14ac:dyDescent="0.25">
      <c r="A50" s="48">
        <v>210</v>
      </c>
      <c r="B50" s="46">
        <v>240</v>
      </c>
      <c r="C50" s="46">
        <v>601.49946607004995</v>
      </c>
      <c r="D50" s="46">
        <v>660.23104589237096</v>
      </c>
      <c r="E50" s="46">
        <v>694.88184550400297</v>
      </c>
      <c r="F50" s="46">
        <v>649.49384290277499</v>
      </c>
      <c r="G50" s="46">
        <v>628.31247737562603</v>
      </c>
      <c r="H50" s="46">
        <v>714.23178580900901</v>
      </c>
      <c r="I50" s="46">
        <v>494.89485584706199</v>
      </c>
      <c r="J50" s="46">
        <v>643.51248917682403</v>
      </c>
      <c r="K50" s="46">
        <v>670.06692737958701</v>
      </c>
      <c r="M50" s="46">
        <v>1.1851279027901744</v>
      </c>
      <c r="N50" s="46">
        <v>1.3008461003093641</v>
      </c>
      <c r="O50" s="46">
        <v>1.3691181966123616</v>
      </c>
      <c r="P50" s="46">
        <v>1.2796907052031441</v>
      </c>
      <c r="Q50" s="46">
        <v>1.2379572894290083</v>
      </c>
      <c r="R50" s="46">
        <v>1.4072431750476977</v>
      </c>
      <c r="S50" s="46">
        <v>0.97508599042275723</v>
      </c>
      <c r="T50" s="46">
        <v>1.2679057085457124</v>
      </c>
      <c r="U50" s="46">
        <v>1.3202256313922387</v>
      </c>
      <c r="X50" s="46">
        <v>1.0698471494601149</v>
      </c>
      <c r="Y50" s="46">
        <v>1.1874188192975559</v>
      </c>
      <c r="Z50" s="46">
        <v>1.1552493139255386</v>
      </c>
      <c r="AA50" s="46">
        <v>1.0797912210068956</v>
      </c>
      <c r="AB50" s="46">
        <v>0.8227685704868557</v>
      </c>
      <c r="AC50" s="46">
        <v>1.0445769494705643</v>
      </c>
      <c r="AD50" s="46">
        <v>1.0976419483894957</v>
      </c>
      <c r="AE50" s="46">
        <v>1.1139942180789097</v>
      </c>
      <c r="AH50" s="46">
        <v>0.99079074606894102</v>
      </c>
      <c r="AI50" s="46">
        <v>1.099674452057777</v>
      </c>
      <c r="AJ50" s="46">
        <v>1.016531647077066</v>
      </c>
      <c r="AK50" s="46">
        <v>0.95013425687283637</v>
      </c>
      <c r="AL50" s="46">
        <v>0.76197004983947869</v>
      </c>
      <c r="AM50" s="46">
        <v>0.96738788864805347</v>
      </c>
      <c r="AN50" s="46">
        <v>0.92610495487035815</v>
      </c>
      <c r="AO50" s="46">
        <v>1.0316755650598086</v>
      </c>
    </row>
    <row r="51" spans="1:41" x14ac:dyDescent="0.25">
      <c r="A51" s="48">
        <v>240</v>
      </c>
      <c r="B51" s="46">
        <v>270</v>
      </c>
      <c r="C51" s="46">
        <v>565.11132012692303</v>
      </c>
      <c r="D51" s="46">
        <v>621.87425443281995</v>
      </c>
      <c r="E51" s="46">
        <v>645.88826300005496</v>
      </c>
      <c r="F51" s="46">
        <v>588.57893315900105</v>
      </c>
      <c r="G51" s="46">
        <v>626.507596070011</v>
      </c>
      <c r="H51" s="46">
        <v>688.67856795591001</v>
      </c>
      <c r="I51" s="46">
        <v>442.222111725427</v>
      </c>
      <c r="J51" s="46">
        <v>605.55152073011197</v>
      </c>
      <c r="K51" s="46">
        <v>643.046778557366</v>
      </c>
      <c r="M51" s="46">
        <v>1.1134327317707235</v>
      </c>
      <c r="N51" s="46">
        <v>1.2252721282870451</v>
      </c>
      <c r="O51" s="46">
        <v>1.2725866700551638</v>
      </c>
      <c r="P51" s="46">
        <v>1.159670716316098</v>
      </c>
      <c r="Q51" s="46">
        <v>1.2344011512823125</v>
      </c>
      <c r="R51" s="46">
        <v>1.3568959458445768</v>
      </c>
      <c r="S51" s="46">
        <v>0.87130545145914173</v>
      </c>
      <c r="T51" s="46">
        <v>1.1931116223313507</v>
      </c>
      <c r="U51" s="46">
        <v>1.2669881239411052</v>
      </c>
      <c r="X51" s="46">
        <v>1.0715614767619699</v>
      </c>
      <c r="Y51" s="46">
        <v>1.2186600116260882</v>
      </c>
      <c r="Z51" s="46">
        <v>1.1429398775005772</v>
      </c>
      <c r="AA51" s="46">
        <v>1.0415274162740311</v>
      </c>
      <c r="AB51" s="46">
        <v>0.78253982175778158</v>
      </c>
      <c r="AC51" s="46">
        <v>1.1086445692315958</v>
      </c>
      <c r="AD51" s="46">
        <v>1.1004455799843968</v>
      </c>
      <c r="AE51" s="46">
        <v>1.1379116921829469</v>
      </c>
      <c r="AH51" s="46">
        <v>1.0288365529496888</v>
      </c>
      <c r="AI51" s="46">
        <v>1.1700700265632302</v>
      </c>
      <c r="AJ51" s="46">
        <v>1.0565689993271037</v>
      </c>
      <c r="AK51" s="46">
        <v>0.96282018122501023</v>
      </c>
      <c r="AL51" s="46">
        <v>0.75133866812382721</v>
      </c>
      <c r="AM51" s="46">
        <v>1.0644410813473064</v>
      </c>
      <c r="AN51" s="46">
        <v>0.96012835031977195</v>
      </c>
      <c r="AO51" s="46">
        <v>1.0925412758251929</v>
      </c>
    </row>
    <row r="52" spans="1:41" x14ac:dyDescent="0.25">
      <c r="A52" s="48">
        <v>270</v>
      </c>
      <c r="B52" s="46">
        <v>300</v>
      </c>
      <c r="C52" s="46">
        <v>543.37750308301997</v>
      </c>
      <c r="D52" s="46">
        <v>571.55214009255303</v>
      </c>
      <c r="E52" s="46">
        <v>616.91633093001997</v>
      </c>
      <c r="F52" s="46">
        <v>577.958818032708</v>
      </c>
      <c r="G52" s="46">
        <v>601.64933890821499</v>
      </c>
      <c r="H52" s="46">
        <v>649.130757019361</v>
      </c>
      <c r="I52" s="46">
        <v>545.10808476007799</v>
      </c>
      <c r="J52" s="46">
        <v>578.80119605324296</v>
      </c>
      <c r="K52" s="46">
        <v>598.299304238064</v>
      </c>
      <c r="M52" s="46">
        <v>1.0706108267386971</v>
      </c>
      <c r="N52" s="46">
        <v>1.1261230097987127</v>
      </c>
      <c r="O52" s="46">
        <v>1.21550358514692</v>
      </c>
      <c r="P52" s="46">
        <v>1.1387460181625868</v>
      </c>
      <c r="Q52" s="46">
        <v>1.1854231956248302</v>
      </c>
      <c r="R52" s="46">
        <v>1.2789753210077854</v>
      </c>
      <c r="S52" s="46">
        <v>1.0740205731295609</v>
      </c>
      <c r="T52" s="46">
        <v>1.1404057464801458</v>
      </c>
      <c r="U52" s="46">
        <v>1.1788226584891115</v>
      </c>
      <c r="X52" s="46">
        <v>1.0651916812330944</v>
      </c>
      <c r="Y52" s="46">
        <v>1.1946220690704294</v>
      </c>
      <c r="Z52" s="46">
        <v>1.1353365338641273</v>
      </c>
      <c r="AA52" s="46">
        <v>1.06364141826535</v>
      </c>
      <c r="AB52" s="46">
        <v>1.0031848607409011</v>
      </c>
      <c r="AC52" s="46">
        <v>1.1072400596170651</v>
      </c>
      <c r="AD52" s="46">
        <v>1.0518509449686002</v>
      </c>
      <c r="AE52" s="46">
        <v>1.1010748528296226</v>
      </c>
      <c r="AH52" s="46">
        <v>1.0014575052655175</v>
      </c>
      <c r="AI52" s="46">
        <v>1.1231436164066368</v>
      </c>
      <c r="AJ52" s="46">
        <v>0.98891499231387725</v>
      </c>
      <c r="AK52" s="46">
        <v>0.9264662182486253</v>
      </c>
      <c r="AL52" s="46">
        <v>0.94316077158499045</v>
      </c>
      <c r="AM52" s="46">
        <v>1.0409899808366039</v>
      </c>
      <c r="AN52" s="46">
        <v>0.94016647229745876</v>
      </c>
      <c r="AO52" s="46">
        <v>1.0351936601202698</v>
      </c>
    </row>
    <row r="53" spans="1:41" x14ac:dyDescent="0.25">
      <c r="A53" s="48">
        <v>300</v>
      </c>
      <c r="B53" s="46">
        <v>360</v>
      </c>
      <c r="C53" s="46">
        <v>495.96259505787702</v>
      </c>
      <c r="D53" s="46">
        <v>536.71306752270004</v>
      </c>
      <c r="E53" s="46">
        <v>589.38513122125698</v>
      </c>
      <c r="F53" s="46">
        <v>509.624316881011</v>
      </c>
      <c r="G53" s="46">
        <v>538.09881992788496</v>
      </c>
      <c r="H53" s="46">
        <v>581.01651603462301</v>
      </c>
      <c r="I53" s="46">
        <v>448.62829615238201</v>
      </c>
      <c r="J53" s="46">
        <v>549.55590521144597</v>
      </c>
      <c r="K53" s="46">
        <v>562.46670485483298</v>
      </c>
      <c r="M53" s="46">
        <v>0.97718974545999404</v>
      </c>
      <c r="N53" s="46">
        <v>1.0574799613191717</v>
      </c>
      <c r="O53" s="46">
        <v>1.1612591596525441</v>
      </c>
      <c r="P53" s="46">
        <v>1.0041072884439275</v>
      </c>
      <c r="Q53" s="46">
        <v>1.0602102943192546</v>
      </c>
      <c r="R53" s="46">
        <v>1.1447705675176369</v>
      </c>
      <c r="S53" s="46">
        <v>0.88392748745928695</v>
      </c>
      <c r="T53" s="46">
        <v>1.0827840657357259</v>
      </c>
      <c r="U53" s="46">
        <v>1.1082220748576315</v>
      </c>
      <c r="X53" s="46">
        <v>1.1080591776226891</v>
      </c>
      <c r="Y53" s="46">
        <v>1.1714926121935072</v>
      </c>
      <c r="Z53" s="46">
        <v>1.1883660927140642</v>
      </c>
      <c r="AA53" s="46">
        <v>1.027545871320275</v>
      </c>
      <c r="AB53" s="46">
        <v>0.90456074837665679</v>
      </c>
      <c r="AC53" s="46">
        <v>1.0849584732596433</v>
      </c>
      <c r="AD53" s="46">
        <v>1.0821644068945715</v>
      </c>
      <c r="AE53" s="46">
        <v>1.1340909787545475</v>
      </c>
      <c r="AH53" s="46">
        <v>1.078354950907412</v>
      </c>
      <c r="AI53" s="46">
        <v>1.1400878976704734</v>
      </c>
      <c r="AJ53" s="46">
        <v>1.0531543526169962</v>
      </c>
      <c r="AK53" s="46">
        <v>0.91063218105041799</v>
      </c>
      <c r="AL53" s="46">
        <v>0.8803117930048252</v>
      </c>
      <c r="AM53" s="46">
        <v>1.0558735172237126</v>
      </c>
      <c r="AN53" s="46">
        <v>0.97319256289270872</v>
      </c>
      <c r="AO53" s="46">
        <v>1.1036889061676385</v>
      </c>
    </row>
    <row r="54" spans="1:41" x14ac:dyDescent="0.25">
      <c r="A54" s="48">
        <v>360</v>
      </c>
      <c r="B54" s="46">
        <v>420</v>
      </c>
      <c r="C54" s="46">
        <v>461.24313749362898</v>
      </c>
      <c r="D54" s="46">
        <v>494.86927081753697</v>
      </c>
      <c r="E54" s="46">
        <v>529.76073849941804</v>
      </c>
      <c r="F54" s="46">
        <v>477.91141789395999</v>
      </c>
      <c r="G54" s="46">
        <v>531.41413033090998</v>
      </c>
      <c r="H54" s="46">
        <v>529.22491199021601</v>
      </c>
      <c r="I54" s="46">
        <v>409.863150644923</v>
      </c>
      <c r="J54" s="46">
        <v>500.58848883819201</v>
      </c>
      <c r="K54" s="46">
        <v>496.89723971814101</v>
      </c>
      <c r="M54" s="46">
        <v>0.9087823731343504</v>
      </c>
      <c r="N54" s="46">
        <v>0.97503558051536043</v>
      </c>
      <c r="O54" s="46">
        <v>1.0437818625183495</v>
      </c>
      <c r="P54" s="46">
        <v>0.94162370601703382</v>
      </c>
      <c r="Q54" s="46">
        <v>1.0470395225900182</v>
      </c>
      <c r="R54" s="46">
        <v>1.0427261293333159</v>
      </c>
      <c r="S54" s="46">
        <v>0.80754893986592868</v>
      </c>
      <c r="T54" s="46">
        <v>0.98630409402328323</v>
      </c>
      <c r="U54" s="46">
        <v>0.9790312657414828</v>
      </c>
      <c r="X54" s="46">
        <v>1.0853028438718104</v>
      </c>
      <c r="Y54" s="46">
        <v>1.1473881538183883</v>
      </c>
      <c r="Z54" s="46">
        <v>1.14854985459103</v>
      </c>
      <c r="AA54" s="46">
        <v>1.0361377309392734</v>
      </c>
      <c r="AB54" s="46">
        <v>0.88860541724717657</v>
      </c>
      <c r="AC54" s="46">
        <v>1.1521344972601359</v>
      </c>
      <c r="AD54" s="46">
        <v>1.0729032707275183</v>
      </c>
      <c r="AE54" s="46">
        <v>1.0773000166858948</v>
      </c>
      <c r="AH54" s="46">
        <v>1.0474503644298025</v>
      </c>
      <c r="AI54" s="46">
        <v>1.1073703037319806</v>
      </c>
      <c r="AJ54" s="46">
        <v>1.0354832554499454</v>
      </c>
      <c r="AK54" s="46">
        <v>0.93413730926773952</v>
      </c>
      <c r="AL54" s="46">
        <v>0.8576132214021811</v>
      </c>
      <c r="AM54" s="46">
        <v>1.1119511073259634</v>
      </c>
      <c r="AN54" s="46">
        <v>0.96512265709452161</v>
      </c>
      <c r="AO54" s="46">
        <v>1.0397266545918633</v>
      </c>
    </row>
    <row r="55" spans="1:41" x14ac:dyDescent="0.25">
      <c r="A55" s="48">
        <v>420</v>
      </c>
      <c r="B55" s="46">
        <v>480</v>
      </c>
      <c r="C55" s="46">
        <v>425.60166480958702</v>
      </c>
      <c r="D55" s="46">
        <v>459.37446821698398</v>
      </c>
      <c r="E55" s="46">
        <v>468.73570116841199</v>
      </c>
      <c r="F55" s="46">
        <v>427.59153938049201</v>
      </c>
      <c r="G55" s="46">
        <v>443.42494180555298</v>
      </c>
      <c r="H55" s="46">
        <v>493.32910878396098</v>
      </c>
      <c r="I55" s="46">
        <v>407.77915813263797</v>
      </c>
      <c r="J55" s="46">
        <v>462.03121253862003</v>
      </c>
      <c r="K55" s="46">
        <v>451.057901621231</v>
      </c>
      <c r="M55" s="46">
        <v>0.83855836437442788</v>
      </c>
      <c r="N55" s="46">
        <v>0.90510055423713986</v>
      </c>
      <c r="O55" s="46">
        <v>0.92354489043537713</v>
      </c>
      <c r="P55" s="46">
        <v>0.84247899275410032</v>
      </c>
      <c r="Q55" s="46">
        <v>0.87367537457742206</v>
      </c>
      <c r="R55" s="46">
        <v>0.97200101589182952</v>
      </c>
      <c r="S55" s="46">
        <v>0.8034428719226745</v>
      </c>
      <c r="T55" s="46">
        <v>0.91033510888557834</v>
      </c>
      <c r="U55" s="46">
        <v>0.8887145128788061</v>
      </c>
      <c r="X55" s="46">
        <v>1.0855954070229765</v>
      </c>
      <c r="Y55" s="46">
        <v>1.159133409416232</v>
      </c>
      <c r="Z55" s="46">
        <v>1.1013483731980303</v>
      </c>
      <c r="AA55" s="46">
        <v>1.0046754388796746</v>
      </c>
      <c r="AB55" s="46">
        <v>0.95812397330512611</v>
      </c>
      <c r="AC55" s="46">
        <v>1.04187783664789</v>
      </c>
      <c r="AD55" s="46">
        <v>1.0793530810611534</v>
      </c>
      <c r="AE55" s="46">
        <v>1.0598123525269409</v>
      </c>
      <c r="AH55" s="46">
        <v>1.0805433924348113</v>
      </c>
      <c r="AI55" s="46">
        <v>1.1537391724324377</v>
      </c>
      <c r="AJ55" s="46">
        <v>1.0743301162659582</v>
      </c>
      <c r="AK55" s="46">
        <v>0.98002876049745435</v>
      </c>
      <c r="AL55" s="46">
        <v>0.95366517009069252</v>
      </c>
      <c r="AM55" s="46">
        <v>1.0370292696810626</v>
      </c>
      <c r="AN55" s="46">
        <v>0.99534631912084137</v>
      </c>
      <c r="AO55" s="46">
        <v>1.0548803240464901</v>
      </c>
    </row>
    <row r="56" spans="1:41" x14ac:dyDescent="0.25">
      <c r="A56" s="48">
        <v>480</v>
      </c>
      <c r="B56" s="46">
        <v>540</v>
      </c>
      <c r="C56" s="46">
        <v>382.31732018312903</v>
      </c>
      <c r="D56" s="46">
        <v>397.90813283979497</v>
      </c>
      <c r="E56" s="46">
        <v>423.50761432187699</v>
      </c>
      <c r="F56" s="46">
        <v>427.18280724831902</v>
      </c>
      <c r="G56" s="46">
        <v>458.16964844087602</v>
      </c>
      <c r="H56" s="46">
        <v>446.74907998748398</v>
      </c>
      <c r="I56" s="46">
        <v>348.235594897125</v>
      </c>
      <c r="J56" s="46">
        <v>422.032596833865</v>
      </c>
      <c r="K56" s="46">
        <v>430.08819235586702</v>
      </c>
      <c r="M56" s="46">
        <v>0.75327568755684393</v>
      </c>
      <c r="N56" s="46">
        <v>0.78399409737906844</v>
      </c>
      <c r="O56" s="46">
        <v>0.83443247931080322</v>
      </c>
      <c r="P56" s="46">
        <v>0.8416736722477165</v>
      </c>
      <c r="Q56" s="46">
        <v>0.90272671084235168</v>
      </c>
      <c r="R56" s="46">
        <v>0.88022488814204058</v>
      </c>
      <c r="S56" s="46">
        <v>0.68612483225256193</v>
      </c>
      <c r="T56" s="46">
        <v>0.83152626828194287</v>
      </c>
      <c r="U56" s="46">
        <v>0.84739812115172464</v>
      </c>
      <c r="X56" s="46">
        <v>1.1038804013161434</v>
      </c>
      <c r="Y56" s="46">
        <v>1.1685295339836874</v>
      </c>
      <c r="Z56" s="46">
        <v>1.1077384987920973</v>
      </c>
      <c r="AA56" s="46">
        <v>1.1173514373968187</v>
      </c>
      <c r="AB56" s="46">
        <v>0.91085487502978157</v>
      </c>
      <c r="AC56" s="46">
        <v>1.1984014959652205</v>
      </c>
      <c r="AD56" s="46">
        <v>1.040779770712972</v>
      </c>
      <c r="AE56" s="46">
        <v>1.1249508448894125</v>
      </c>
      <c r="AH56" s="46">
        <v>0.98794377880601303</v>
      </c>
      <c r="AI56" s="46">
        <v>1.0458030435850176</v>
      </c>
      <c r="AJ56" s="46">
        <v>0.93147038244096081</v>
      </c>
      <c r="AK56" s="46">
        <v>0.93955366889194647</v>
      </c>
      <c r="AL56" s="46">
        <v>0.81519103528597192</v>
      </c>
      <c r="AM56" s="46">
        <v>1.0725376599122927</v>
      </c>
      <c r="AN56" s="46">
        <v>0.89497356563999086</v>
      </c>
      <c r="AO56" s="46">
        <v>1.0068012688203978</v>
      </c>
    </row>
    <row r="57" spans="1:41" x14ac:dyDescent="0.25">
      <c r="A57" s="48">
        <v>540</v>
      </c>
      <c r="B57" s="46">
        <v>600</v>
      </c>
      <c r="C57" s="46">
        <v>365.90884683639098</v>
      </c>
      <c r="D57" s="46">
        <v>376.15052379821401</v>
      </c>
      <c r="E57" s="46">
        <v>394.66201004352899</v>
      </c>
      <c r="F57" s="46">
        <v>395.86509594691302</v>
      </c>
      <c r="G57" s="46">
        <v>456.24324493619201</v>
      </c>
      <c r="H57" s="46">
        <v>402.21508256866701</v>
      </c>
      <c r="I57" s="46">
        <v>353.88264421167599</v>
      </c>
      <c r="J57" s="46">
        <v>401.64451305674902</v>
      </c>
      <c r="K57" s="46">
        <v>386.67526873483001</v>
      </c>
      <c r="M57" s="46">
        <v>0.72094624970636467</v>
      </c>
      <c r="N57" s="46">
        <v>0.74112531523093195</v>
      </c>
      <c r="O57" s="46">
        <v>0.77759829668638747</v>
      </c>
      <c r="P57" s="46">
        <v>0.77996872385047056</v>
      </c>
      <c r="Q57" s="46">
        <v>0.89893113881907105</v>
      </c>
      <c r="R57" s="46">
        <v>0.79248003392187227</v>
      </c>
      <c r="S57" s="46">
        <v>0.69725115253815151</v>
      </c>
      <c r="T57" s="46">
        <v>0.79135584697375516</v>
      </c>
      <c r="U57" s="46">
        <v>0.76186210652956399</v>
      </c>
      <c r="X57" s="46">
        <v>1.0976627554357452</v>
      </c>
      <c r="Y57" s="46">
        <v>1.0992220768811027</v>
      </c>
      <c r="Z57" s="46">
        <v>1.0785801257765009</v>
      </c>
      <c r="AA57" s="46">
        <v>1.0818680646000243</v>
      </c>
      <c r="AB57" s="46">
        <v>0.96713333736341101</v>
      </c>
      <c r="AC57" s="46">
        <v>1.2468767805993832</v>
      </c>
      <c r="AD57" s="46">
        <v>1.0279896948389509</v>
      </c>
      <c r="AE57" s="46">
        <v>1.0567529921126075</v>
      </c>
      <c r="AH57" s="46">
        <v>1.0145994612028413</v>
      </c>
      <c r="AI57" s="46">
        <v>1.0160407843145776</v>
      </c>
      <c r="AJ57" s="46">
        <v>0.95019876126855396</v>
      </c>
      <c r="AK57" s="46">
        <v>0.95309534291564246</v>
      </c>
      <c r="AL57" s="46">
        <v>0.89394757920039758</v>
      </c>
      <c r="AM57" s="46">
        <v>1.1525220323980672</v>
      </c>
      <c r="AN57" s="46">
        <v>0.92432712705103137</v>
      </c>
      <c r="AO57" s="46">
        <v>0.9767854572020277</v>
      </c>
    </row>
    <row r="58" spans="1:41" x14ac:dyDescent="0.25">
      <c r="A58" s="48">
        <v>600</v>
      </c>
      <c r="B58" s="46">
        <v>900</v>
      </c>
      <c r="C58" s="46">
        <v>308.57588391026502</v>
      </c>
      <c r="D58" s="46">
        <v>312.60255774266898</v>
      </c>
      <c r="E58" s="46">
        <v>325.74527036409802</v>
      </c>
      <c r="F58" s="46">
        <v>311.95425212825899</v>
      </c>
      <c r="G58" s="46">
        <v>358.26723065514699</v>
      </c>
      <c r="H58" s="46">
        <v>330.02098770497201</v>
      </c>
      <c r="I58" s="46">
        <v>300.26712076984802</v>
      </c>
      <c r="J58" s="46">
        <v>343.76955404316101</v>
      </c>
      <c r="K58" s="46">
        <v>326.67355571004498</v>
      </c>
      <c r="M58" s="46">
        <v>0.6079837319549799</v>
      </c>
      <c r="N58" s="46">
        <v>0.61591744392549264</v>
      </c>
      <c r="O58" s="46">
        <v>0.64181238868375479</v>
      </c>
      <c r="P58" s="46">
        <v>0.61464009437405798</v>
      </c>
      <c r="Q58" s="46">
        <v>0.70589005586138043</v>
      </c>
      <c r="R58" s="46">
        <v>0.65023678838974464</v>
      </c>
      <c r="S58" s="46">
        <v>0.59161306566043004</v>
      </c>
      <c r="T58" s="46">
        <v>0.67732544018391261</v>
      </c>
      <c r="U58" s="46">
        <v>0.643641379276915</v>
      </c>
      <c r="X58" s="46">
        <v>1.114051913866122</v>
      </c>
      <c r="Y58" s="46">
        <v>1.0694970181174084</v>
      </c>
      <c r="Z58" s="46">
        <v>1.0556407268003676</v>
      </c>
      <c r="AA58" s="46">
        <v>1.0109482574437878</v>
      </c>
      <c r="AB58" s="46">
        <v>0.97307384156166521</v>
      </c>
      <c r="AC58" s="46">
        <v>1.1610344467467599</v>
      </c>
      <c r="AD58" s="46">
        <v>1.0130492175259391</v>
      </c>
      <c r="AE58" s="46">
        <v>1.0586490155045389</v>
      </c>
      <c r="AH58" s="46">
        <v>1.1019870756620469</v>
      </c>
      <c r="AI58" s="46">
        <v>1.0579146956755856</v>
      </c>
      <c r="AJ58" s="46">
        <v>1.0020782073332453</v>
      </c>
      <c r="AK58" s="46">
        <v>0.95965340461662285</v>
      </c>
      <c r="AL58" s="46">
        <v>0.96253575234612976</v>
      </c>
      <c r="AM58" s="46">
        <v>1.1484608022199567</v>
      </c>
      <c r="AN58" s="46">
        <v>0.98917030880346857</v>
      </c>
      <c r="AO58" s="46">
        <v>1.0471841735811127</v>
      </c>
    </row>
    <row r="59" spans="1:41" x14ac:dyDescent="0.25">
      <c r="A59" s="48">
        <v>900</v>
      </c>
      <c r="B59" s="46">
        <v>1200</v>
      </c>
      <c r="C59" s="46">
        <v>241.341057495624</v>
      </c>
      <c r="D59" s="46">
        <v>230.57445069307099</v>
      </c>
      <c r="E59" s="46">
        <v>236.735413649538</v>
      </c>
      <c r="F59" s="46">
        <v>221.28455254607201</v>
      </c>
      <c r="G59" s="46">
        <v>291.83729773767999</v>
      </c>
      <c r="H59" s="46">
        <v>244.61240614777799</v>
      </c>
      <c r="I59" s="46">
        <v>261.71167792666603</v>
      </c>
      <c r="J59" s="46">
        <v>276.65005937828897</v>
      </c>
      <c r="K59" s="46">
        <v>255.23547394656799</v>
      </c>
      <c r="M59" s="46">
        <v>0.47551167949605833</v>
      </c>
      <c r="N59" s="46">
        <v>0.45429835037468203</v>
      </c>
      <c r="O59" s="46">
        <v>0.46643722915951441</v>
      </c>
      <c r="P59" s="46">
        <v>0.43599456437131257</v>
      </c>
      <c r="Q59" s="46">
        <v>0.57500387636841144</v>
      </c>
      <c r="R59" s="46">
        <v>0.48195718242019764</v>
      </c>
      <c r="S59" s="46">
        <v>0.51564769296205204</v>
      </c>
      <c r="T59" s="46">
        <v>0.54508062462616713</v>
      </c>
      <c r="U59" s="46">
        <v>0.5028876981924455</v>
      </c>
      <c r="X59" s="46">
        <v>1.1463033362373711</v>
      </c>
      <c r="Y59" s="46">
        <v>1.0135548782544523</v>
      </c>
      <c r="Z59" s="46">
        <v>0.98091645120859927</v>
      </c>
      <c r="AA59" s="46">
        <v>0.91689559514789287</v>
      </c>
      <c r="AB59" s="46">
        <v>1.0844059466815397</v>
      </c>
      <c r="AC59" s="46">
        <v>1.2092318678224554</v>
      </c>
      <c r="AD59" s="46">
        <v>0.95538841623436477</v>
      </c>
      <c r="AE59" s="46">
        <v>1.0575717061784895</v>
      </c>
      <c r="AH59" s="46">
        <v>1.2502005051649041</v>
      </c>
      <c r="AI59" s="46">
        <v>1.1054201630131821</v>
      </c>
      <c r="AJ59" s="46">
        <v>1.0419816839454477</v>
      </c>
      <c r="AK59" s="46">
        <v>0.97397532180974122</v>
      </c>
      <c r="AL59" s="46">
        <v>1.1826929395452355</v>
      </c>
      <c r="AM59" s="46">
        <v>1.3188326721401791</v>
      </c>
      <c r="AN59" s="46">
        <v>1.0906367151198961</v>
      </c>
      <c r="AO59" s="46">
        <v>1.1534265316302517</v>
      </c>
    </row>
    <row r="60" spans="1:41" x14ac:dyDescent="0.25">
      <c r="A60" s="48">
        <v>1200</v>
      </c>
      <c r="B60" s="46">
        <v>1500</v>
      </c>
      <c r="C60" s="46">
        <v>206.78364926023801</v>
      </c>
      <c r="D60" s="46">
        <v>189.43323632945101</v>
      </c>
      <c r="E60" s="46">
        <v>192.417949190613</v>
      </c>
      <c r="F60" s="46">
        <v>194.16048102677999</v>
      </c>
      <c r="G60" s="46">
        <v>250.044411560311</v>
      </c>
      <c r="H60" s="46">
        <v>190.568359590472</v>
      </c>
      <c r="I60" s="46">
        <v>208.89382473052601</v>
      </c>
      <c r="J60" s="46">
        <v>230.729669795962</v>
      </c>
      <c r="K60" s="46">
        <v>205.61362522907999</v>
      </c>
      <c r="M60" s="46">
        <v>0.40742359121320471</v>
      </c>
      <c r="N60" s="46">
        <v>0.37323825997167626</v>
      </c>
      <c r="O60" s="46">
        <v>0.37911900749202043</v>
      </c>
      <c r="P60" s="46">
        <v>0.38255229915233452</v>
      </c>
      <c r="Q60" s="46">
        <v>0.4926598040277626</v>
      </c>
      <c r="R60" s="46">
        <v>0.37547478107539656</v>
      </c>
      <c r="S60" s="46">
        <v>0.41158124715587918</v>
      </c>
      <c r="T60" s="46">
        <v>0.4546041768969965</v>
      </c>
      <c r="U60" s="46">
        <v>0.40511830549895445</v>
      </c>
      <c r="X60" s="46">
        <v>1.1158022920157862</v>
      </c>
      <c r="Y60" s="46">
        <v>0.92158330831390345</v>
      </c>
      <c r="Z60" s="46">
        <v>0.93052787238730994</v>
      </c>
      <c r="AA60" s="46">
        <v>0.93895470807959425</v>
      </c>
      <c r="AB60" s="46">
        <v>1.0102047501233153</v>
      </c>
      <c r="AC60" s="46">
        <v>1.2092078481777306</v>
      </c>
      <c r="AD60" s="46">
        <v>0.91609388366605604</v>
      </c>
      <c r="AE60" s="46">
        <v>0.99434179619450691</v>
      </c>
      <c r="AH60" s="46">
        <v>1.1883451698089795</v>
      </c>
      <c r="AI60" s="46">
        <v>0.98149921437507903</v>
      </c>
      <c r="AJ60" s="46">
        <v>0.97565289974391356</v>
      </c>
      <c r="AK60" s="46">
        <v>0.98448838648516479</v>
      </c>
      <c r="AL60" s="46">
        <v>1.0758822991467243</v>
      </c>
      <c r="AM60" s="46">
        <v>1.2878234038049334</v>
      </c>
      <c r="AN60" s="46">
        <v>1.0650140964150008</v>
      </c>
      <c r="AO60" s="46">
        <v>1.0589880296017617</v>
      </c>
    </row>
    <row r="61" spans="1:41" x14ac:dyDescent="0.25">
      <c r="A61" s="48">
        <v>1500</v>
      </c>
      <c r="B61" s="46">
        <v>1800</v>
      </c>
      <c r="C61" s="46">
        <v>177.65531296631499</v>
      </c>
      <c r="D61" s="46">
        <v>166.94430152466501</v>
      </c>
      <c r="E61" s="46">
        <v>158.62938265103799</v>
      </c>
      <c r="F61" s="46">
        <v>157.27153524088601</v>
      </c>
      <c r="G61" s="46">
        <v>224.991512356622</v>
      </c>
      <c r="H61" s="46">
        <v>159.96508932361999</v>
      </c>
      <c r="I61" s="46">
        <v>198.45040371863001</v>
      </c>
      <c r="J61" s="46">
        <v>201.46654414760201</v>
      </c>
      <c r="K61" s="46">
        <v>187.12311407642301</v>
      </c>
      <c r="M61" s="46">
        <v>0.35003234475154338</v>
      </c>
      <c r="N61" s="46">
        <v>0.32892855456941561</v>
      </c>
      <c r="O61" s="46">
        <v>0.31254575970019388</v>
      </c>
      <c r="P61" s="46">
        <v>0.30987040761049633</v>
      </c>
      <c r="Q61" s="46">
        <v>0.44329834725695344</v>
      </c>
      <c r="R61" s="46">
        <v>0.31517748813374097</v>
      </c>
      <c r="S61" s="46">
        <v>0.39100468750795797</v>
      </c>
      <c r="T61" s="46">
        <v>0.39694735642579199</v>
      </c>
      <c r="U61" s="46">
        <v>0.36868665104206644</v>
      </c>
      <c r="X61" s="46">
        <v>1.134030504259683</v>
      </c>
      <c r="Y61" s="46">
        <v>0.90042389756140184</v>
      </c>
      <c r="Z61" s="46">
        <v>0.89290536827972888</v>
      </c>
      <c r="AA61" s="46">
        <v>0.88526221149775619</v>
      </c>
      <c r="AB61" s="46">
        <v>1.1170530191588357</v>
      </c>
      <c r="AC61" s="46">
        <v>1.2664496693058787</v>
      </c>
      <c r="AD61" s="46">
        <v>0.93970902832677516</v>
      </c>
      <c r="AE61" s="46">
        <v>1.0532930929676345</v>
      </c>
      <c r="AH61" s="46">
        <v>1.2810108570443113</v>
      </c>
      <c r="AI61" s="46">
        <v>1.0171267742672467</v>
      </c>
      <c r="AJ61" s="46">
        <v>1.0615036043805615</v>
      </c>
      <c r="AK61" s="46">
        <v>1.0524172680664001</v>
      </c>
      <c r="AL61" s="46">
        <v>1.2618329401736437</v>
      </c>
      <c r="AM61" s="46">
        <v>1.4305927135003307</v>
      </c>
      <c r="AN61" s="46">
        <v>1.1296088176045846</v>
      </c>
      <c r="AO61" s="46">
        <v>1.1898091653382452</v>
      </c>
    </row>
    <row r="62" spans="1:41" x14ac:dyDescent="0.25">
      <c r="A62" s="48">
        <v>1800</v>
      </c>
      <c r="B62" s="46">
        <v>2100</v>
      </c>
      <c r="C62" s="46">
        <v>162.40157602053901</v>
      </c>
      <c r="D62" s="46">
        <v>147.30677054268901</v>
      </c>
      <c r="E62" s="46">
        <v>147.75022470244201</v>
      </c>
      <c r="F62" s="46">
        <v>143.055896031261</v>
      </c>
      <c r="G62" s="46">
        <v>203.05819687375001</v>
      </c>
      <c r="H62" s="46">
        <v>145.11607595558201</v>
      </c>
      <c r="I62" s="46">
        <v>179.48657731140401</v>
      </c>
      <c r="J62" s="46">
        <v>187.94514846750599</v>
      </c>
      <c r="K62" s="46">
        <v>167.457143592807</v>
      </c>
      <c r="M62" s="46">
        <v>0.31997807156262059</v>
      </c>
      <c r="N62" s="46">
        <v>0.29023693932875316</v>
      </c>
      <c r="O62" s="46">
        <v>0.29111067227113691</v>
      </c>
      <c r="P62" s="46">
        <v>0.28186148718135889</v>
      </c>
      <c r="Q62" s="46">
        <v>0.40008337260488258</v>
      </c>
      <c r="R62" s="46">
        <v>0.28592063743968454</v>
      </c>
      <c r="S62" s="46">
        <v>0.35364046511602104</v>
      </c>
      <c r="T62" s="46">
        <v>0.37030629652619412</v>
      </c>
      <c r="U62" s="46">
        <v>0.32993900175842261</v>
      </c>
      <c r="X62" s="46">
        <v>1.1572864812822781</v>
      </c>
      <c r="Y62" s="46">
        <v>0.89356322464031446</v>
      </c>
      <c r="Z62" s="46">
        <v>0.90978319498424054</v>
      </c>
      <c r="AA62" s="46">
        <v>0.88087751077716536</v>
      </c>
      <c r="AB62" s="46">
        <v>1.1052021889781676</v>
      </c>
      <c r="AC62" s="46">
        <v>1.2503462210740439</v>
      </c>
      <c r="AD62" s="46">
        <v>0.90705259242101843</v>
      </c>
      <c r="AE62" s="46">
        <v>1.0311300400904275</v>
      </c>
      <c r="AH62" s="46">
        <v>1.3137882022453353</v>
      </c>
      <c r="AI62" s="46">
        <v>1.0144012234481465</v>
      </c>
      <c r="AJ62" s="46">
        <v>1.029714780231771</v>
      </c>
      <c r="AK62" s="46">
        <v>0.99699862277268214</v>
      </c>
      <c r="AL62" s="46">
        <v>1.2546604669281305</v>
      </c>
      <c r="AM62" s="46">
        <v>1.419432561027594</v>
      </c>
      <c r="AN62" s="46">
        <v>1.1352316159345892</v>
      </c>
      <c r="AO62" s="46">
        <v>1.1705714216505538</v>
      </c>
    </row>
    <row r="63" spans="1:41" x14ac:dyDescent="0.25">
      <c r="A63" s="48">
        <v>2100</v>
      </c>
      <c r="B63" s="46">
        <v>2400</v>
      </c>
      <c r="C63" s="46">
        <v>154.82880175266399</v>
      </c>
      <c r="D63" s="46">
        <v>139.41218571159399</v>
      </c>
      <c r="E63" s="46">
        <v>125.071307838385</v>
      </c>
      <c r="F63" s="46">
        <v>131.288771985892</v>
      </c>
      <c r="G63" s="46">
        <v>199.201612844506</v>
      </c>
      <c r="H63" s="46">
        <v>135.26157047051001</v>
      </c>
      <c r="I63" s="46">
        <v>158.670421037246</v>
      </c>
      <c r="J63" s="46">
        <v>170.135192036836</v>
      </c>
      <c r="K63" s="46">
        <v>149.73144327415201</v>
      </c>
      <c r="M63" s="46">
        <v>0.3050575161961675</v>
      </c>
      <c r="N63" s="46">
        <v>0.27468232408461396</v>
      </c>
      <c r="O63" s="46">
        <v>0.24642664726898922</v>
      </c>
      <c r="P63" s="46">
        <v>0.25867684974040744</v>
      </c>
      <c r="Q63" s="46">
        <v>0.392484786736845</v>
      </c>
      <c r="R63" s="46">
        <v>0.26650441169494288</v>
      </c>
      <c r="S63" s="46">
        <v>0.31262661718939228</v>
      </c>
      <c r="T63" s="46">
        <v>0.33521553168916235</v>
      </c>
      <c r="U63" s="46">
        <v>0.29501424582906616</v>
      </c>
      <c r="X63" s="46">
        <v>1.0988600965124284</v>
      </c>
      <c r="Y63" s="46">
        <v>0.87362021109346144</v>
      </c>
      <c r="Z63" s="46">
        <v>0.80780388676122405</v>
      </c>
      <c r="AA63" s="46">
        <v>0.84796091230895954</v>
      </c>
      <c r="AB63" s="46">
        <v>1.0248120455696539</v>
      </c>
      <c r="AC63" s="46">
        <v>1.2865927436597147</v>
      </c>
      <c r="AD63" s="46">
        <v>0.90042798325276874</v>
      </c>
      <c r="AE63" s="46">
        <v>0.96707745315593863</v>
      </c>
      <c r="AH63" s="46">
        <v>1.2958853180157581</v>
      </c>
      <c r="AI63" s="46">
        <v>1.0302600018609736</v>
      </c>
      <c r="AJ63" s="46">
        <v>1.0618743979612737</v>
      </c>
      <c r="AK63" s="46">
        <v>1.1146616128116293</v>
      </c>
      <c r="AL63" s="46">
        <v>1.2085604780757366</v>
      </c>
      <c r="AM63" s="46">
        <v>1.5172783615183161</v>
      </c>
      <c r="AN63" s="46">
        <v>1.1792996416274009</v>
      </c>
      <c r="AO63" s="46">
        <v>1.140474093932738</v>
      </c>
    </row>
    <row r="64" spans="1:41" x14ac:dyDescent="0.25">
      <c r="A64" s="48">
        <v>2400</v>
      </c>
      <c r="B64" s="46">
        <v>2700</v>
      </c>
      <c r="C64" s="46">
        <v>148.40209331947199</v>
      </c>
      <c r="D64" s="46">
        <v>133.62844445838601</v>
      </c>
      <c r="E64" s="46">
        <v>116.62202529907201</v>
      </c>
      <c r="F64" s="46">
        <v>119.486434028029</v>
      </c>
      <c r="G64" s="46">
        <v>196.94482753748301</v>
      </c>
      <c r="H64" s="46">
        <v>120.671688277524</v>
      </c>
      <c r="I64" s="46">
        <v>167.68767499578601</v>
      </c>
      <c r="J64" s="46">
        <v>169.194243391881</v>
      </c>
      <c r="K64" s="46">
        <v>149.579459343644</v>
      </c>
      <c r="M64" s="46">
        <v>0.29239504196815924</v>
      </c>
      <c r="N64" s="46">
        <v>0.26328668114833725</v>
      </c>
      <c r="O64" s="46">
        <v>0.2297791171201736</v>
      </c>
      <c r="P64" s="46">
        <v>0.23542283070792155</v>
      </c>
      <c r="Q64" s="46">
        <v>0.38803826701599736</v>
      </c>
      <c r="R64" s="46">
        <v>0.23775812435689972</v>
      </c>
      <c r="S64" s="46">
        <v>0.33039321529235116</v>
      </c>
      <c r="T64" s="46">
        <v>0.3333615907347095</v>
      </c>
      <c r="U64" s="46">
        <v>0.29471479353196345</v>
      </c>
      <c r="X64" s="46">
        <v>1.140106851644261</v>
      </c>
      <c r="Y64" s="46">
        <v>0.81314006816432516</v>
      </c>
      <c r="Z64" s="46">
        <v>0.78585161900657574</v>
      </c>
      <c r="AA64" s="46">
        <v>0.80515329235151067</v>
      </c>
      <c r="AB64" s="46">
        <v>1.1299549167059058</v>
      </c>
      <c r="AC64" s="46">
        <v>1.3271027593492961</v>
      </c>
      <c r="AD64" s="46">
        <v>0.90044851436642437</v>
      </c>
      <c r="AE64" s="46">
        <v>1.0079336214054437</v>
      </c>
      <c r="AH64" s="46">
        <v>1.416012158771025</v>
      </c>
      <c r="AI64" s="46">
        <v>1.0099195716998046</v>
      </c>
      <c r="AJ64" s="46">
        <v>1.1183566196898937</v>
      </c>
      <c r="AK64" s="46">
        <v>1.1458251056410811</v>
      </c>
      <c r="AL64" s="46">
        <v>1.4034034604836396</v>
      </c>
      <c r="AM64" s="46">
        <v>1.6482609857725263</v>
      </c>
      <c r="AN64" s="46">
        <v>1.2419995167372724</v>
      </c>
      <c r="AO64" s="46">
        <v>1.25185307068881</v>
      </c>
    </row>
    <row r="65" spans="1:41" x14ac:dyDescent="0.25">
      <c r="A65" s="48">
        <v>2700</v>
      </c>
      <c r="B65" s="46">
        <v>3000</v>
      </c>
      <c r="C65" s="46">
        <v>141.15770339331499</v>
      </c>
      <c r="D65" s="46">
        <v>121.32248172523001</v>
      </c>
      <c r="E65" s="46">
        <v>107.867564292528</v>
      </c>
      <c r="F65" s="46">
        <v>125.175328859141</v>
      </c>
      <c r="G65" s="46">
        <v>168.55560987585901</v>
      </c>
      <c r="H65" s="46">
        <v>112.50445817926899</v>
      </c>
      <c r="I65" s="46">
        <v>179.523669324286</v>
      </c>
      <c r="J65" s="46">
        <v>145.58504532982201</v>
      </c>
      <c r="K65" s="46">
        <v>139.68967831326501</v>
      </c>
      <c r="M65" s="46">
        <v>0.2781214987241809</v>
      </c>
      <c r="N65" s="46">
        <v>0.23904037565941308</v>
      </c>
      <c r="O65" s="46">
        <v>0.21253029713279961</v>
      </c>
      <c r="P65" s="46">
        <v>0.24663159876292834</v>
      </c>
      <c r="Q65" s="46">
        <v>0.33210329801428584</v>
      </c>
      <c r="R65" s="46">
        <v>0.22166631908699691</v>
      </c>
      <c r="S65" s="46">
        <v>0.35371354710846953</v>
      </c>
      <c r="T65" s="46">
        <v>0.28684464273364957</v>
      </c>
      <c r="U65" s="46">
        <v>0.27522906476122139</v>
      </c>
      <c r="X65" s="46">
        <v>1.0313645081357756</v>
      </c>
      <c r="Y65" s="46">
        <v>0.79701252907035491</v>
      </c>
      <c r="Z65" s="46">
        <v>0.76416349727631261</v>
      </c>
      <c r="AA65" s="46">
        <v>0.8867764624248563</v>
      </c>
      <c r="AB65" s="46">
        <v>1.2717950562292017</v>
      </c>
      <c r="AC65" s="46">
        <v>1.1940943060415472</v>
      </c>
      <c r="AD65" s="46">
        <v>0.8594818335006692</v>
      </c>
      <c r="AE65" s="46">
        <v>0.9896001065137795</v>
      </c>
      <c r="AH65" s="46">
        <v>1.1630490341563067</v>
      </c>
      <c r="AI65" s="46">
        <v>0.89877501584892616</v>
      </c>
      <c r="AJ65" s="46">
        <v>0.9692203953524533</v>
      </c>
      <c r="AK65" s="46">
        <v>1.1247355265778818</v>
      </c>
      <c r="AL65" s="46">
        <v>1.43417773262895</v>
      </c>
      <c r="AM65" s="46">
        <v>1.3465561577675866</v>
      </c>
      <c r="AN65" s="46">
        <v>1.1276799084918629</v>
      </c>
      <c r="AO65" s="46">
        <v>1.1159521575569968</v>
      </c>
    </row>
    <row r="66" spans="1:41" x14ac:dyDescent="0.25">
      <c r="A66" s="48">
        <v>3000</v>
      </c>
      <c r="B66" s="46">
        <v>3300</v>
      </c>
      <c r="C66" s="46">
        <v>137.40015981755499</v>
      </c>
      <c r="D66" s="46">
        <v>107.47142297022</v>
      </c>
      <c r="E66" s="46">
        <v>109.32287238804101</v>
      </c>
      <c r="F66" s="46">
        <v>120.634631440825</v>
      </c>
      <c r="G66" s="46">
        <v>152.04301098603199</v>
      </c>
      <c r="H66" s="46">
        <v>117.553015493712</v>
      </c>
      <c r="I66" s="46">
        <v>160.79398491965699</v>
      </c>
      <c r="J66" s="46">
        <v>153.01392400046001</v>
      </c>
      <c r="K66" s="46">
        <v>126.619750177231</v>
      </c>
      <c r="M66" s="46">
        <v>0.27071805119216846</v>
      </c>
      <c r="N66" s="46">
        <v>0.2117497841631327</v>
      </c>
      <c r="O66" s="46">
        <v>0.21539767495844847</v>
      </c>
      <c r="P66" s="46">
        <v>0.2376851116717047</v>
      </c>
      <c r="Q66" s="46">
        <v>0.29956870273064351</v>
      </c>
      <c r="R66" s="46">
        <v>0.2316134370475057</v>
      </c>
      <c r="S66" s="46">
        <v>0.31681065217589982</v>
      </c>
      <c r="T66" s="46">
        <v>0.30148168215870297</v>
      </c>
      <c r="U66" s="46">
        <v>0.24947752648857996</v>
      </c>
      <c r="X66" s="46">
        <v>1.1136371617299248</v>
      </c>
      <c r="Y66" s="46">
        <v>0.85555224717207923</v>
      </c>
      <c r="Z66" s="46">
        <v>0.79565316760332705</v>
      </c>
      <c r="AA66" s="46">
        <v>0.8779802847464524</v>
      </c>
      <c r="AB66" s="46">
        <v>1.170260537783691</v>
      </c>
      <c r="AC66" s="46">
        <v>1.1065708452444329</v>
      </c>
      <c r="AD66" s="46">
        <v>0.78217829668411254</v>
      </c>
      <c r="AE66" s="46">
        <v>0.92154005021072305</v>
      </c>
      <c r="AH66" s="46">
        <v>1.2684079370318966</v>
      </c>
      <c r="AI66" s="46">
        <v>0.97445496446329649</v>
      </c>
      <c r="AJ66" s="46">
        <v>0.89088366820217824</v>
      </c>
      <c r="AK66" s="46">
        <v>0.98306439103384247</v>
      </c>
      <c r="AL66" s="46">
        <v>1.3329007018895016</v>
      </c>
      <c r="AM66" s="46">
        <v>1.2603595598550301</v>
      </c>
      <c r="AN66" s="46">
        <v>1.1389777394475151</v>
      </c>
      <c r="AO66" s="46">
        <v>1.0496136031993588</v>
      </c>
    </row>
    <row r="67" spans="1:41" x14ac:dyDescent="0.25">
      <c r="A67" s="48">
        <v>3300</v>
      </c>
      <c r="B67" s="46">
        <v>3600</v>
      </c>
      <c r="C67" s="46">
        <v>133.44523141880899</v>
      </c>
      <c r="D67" s="46">
        <v>107.202420918689</v>
      </c>
      <c r="E67" s="46">
        <v>116.17132491848901</v>
      </c>
      <c r="F67" s="46">
        <v>111.82802819595101</v>
      </c>
      <c r="G67" s="46">
        <v>166.17166971072101</v>
      </c>
      <c r="H67" s="46">
        <v>111.523650469307</v>
      </c>
      <c r="I67" s="46">
        <v>145.97215837127999</v>
      </c>
      <c r="J67" s="46">
        <v>140.83972645636001</v>
      </c>
      <c r="K67" s="46">
        <v>133.27163422019299</v>
      </c>
      <c r="M67" s="46">
        <v>0.26292569847485897</v>
      </c>
      <c r="N67" s="46">
        <v>0.21121977232578207</v>
      </c>
      <c r="O67" s="46">
        <v>0.22889110702713575</v>
      </c>
      <c r="P67" s="46">
        <v>0.22033355639519983</v>
      </c>
      <c r="Q67" s="46">
        <v>0.32740624644955807</v>
      </c>
      <c r="R67" s="46">
        <v>0.21973384424717335</v>
      </c>
      <c r="S67" s="46">
        <v>0.28760736737904835</v>
      </c>
      <c r="T67" s="46">
        <v>0.27749499219892787</v>
      </c>
      <c r="U67" s="46">
        <v>0.2625836617889909</v>
      </c>
      <c r="X67" s="46">
        <v>1.0554122088809894</v>
      </c>
      <c r="Y67" s="46">
        <v>0.83572600746816827</v>
      </c>
      <c r="Z67" s="46">
        <v>0.87055433666185511</v>
      </c>
      <c r="AA67" s="46">
        <v>0.83800692618971284</v>
      </c>
      <c r="AB67" s="46">
        <v>1.093873170433165</v>
      </c>
      <c r="AC67" s="46">
        <v>1.2452424709670011</v>
      </c>
      <c r="AD67" s="46">
        <v>0.80334396200521641</v>
      </c>
      <c r="AE67" s="46">
        <v>0.99869911276131573</v>
      </c>
      <c r="AH67" s="46">
        <v>1.2594313673274571</v>
      </c>
      <c r="AI67" s="46">
        <v>0.99727816244680034</v>
      </c>
      <c r="AJ67" s="46">
        <v>0.95863642280129657</v>
      </c>
      <c r="AK67" s="46">
        <v>0.92279588783124411</v>
      </c>
      <c r="AL67" s="46">
        <v>1.3053271234962653</v>
      </c>
      <c r="AM67" s="46">
        <v>1.4859572541111625</v>
      </c>
      <c r="AN67" s="46">
        <v>1.1933075595769171</v>
      </c>
      <c r="AO67" s="46">
        <v>1.1917552010008381</v>
      </c>
    </row>
    <row r="68" spans="1:41" x14ac:dyDescent="0.25">
      <c r="W68" s="60" t="s">
        <v>139</v>
      </c>
      <c r="X68" s="49">
        <v>1.0994445513642761</v>
      </c>
      <c r="Y68" s="49">
        <v>0.84476904793478402</v>
      </c>
      <c r="Z68" s="49">
        <v>0.82230161704892257</v>
      </c>
      <c r="AA68" s="49">
        <v>0.85612589813310958</v>
      </c>
      <c r="AB68" s="49">
        <v>1.1326496526166308</v>
      </c>
      <c r="AC68" s="49">
        <v>1.2349915577226727</v>
      </c>
      <c r="AD68" s="49">
        <v>0.85882219703836837</v>
      </c>
      <c r="AE68" s="49">
        <v>0.98599673068960481</v>
      </c>
      <c r="AG68" s="60" t="s">
        <v>139</v>
      </c>
      <c r="AH68" s="49">
        <v>1.2860956695912966</v>
      </c>
      <c r="AI68" s="49">
        <v>0.98751482329465812</v>
      </c>
      <c r="AJ68" s="49">
        <v>1.0047810473731444</v>
      </c>
      <c r="AK68" s="49">
        <v>1.0480135244447268</v>
      </c>
      <c r="AL68" s="49">
        <v>1.3231716605837038</v>
      </c>
      <c r="AM68" s="49">
        <v>1.4463074800087028</v>
      </c>
      <c r="AN68" s="49">
        <v>1.1694159969692597</v>
      </c>
      <c r="AO68" s="49">
        <v>1.1533699246715492</v>
      </c>
    </row>
    <row r="71" spans="1:41" x14ac:dyDescent="0.25">
      <c r="A71" s="45" t="s">
        <v>110</v>
      </c>
    </row>
    <row r="72" spans="1:41" x14ac:dyDescent="0.25">
      <c r="D72" s="46" t="s">
        <v>119</v>
      </c>
      <c r="E72" s="46" t="s">
        <v>120</v>
      </c>
      <c r="M72" s="46" t="s">
        <v>105</v>
      </c>
    </row>
    <row r="73" spans="1:41" x14ac:dyDescent="0.25">
      <c r="A73" s="48" t="s">
        <v>140</v>
      </c>
      <c r="D73" s="46">
        <v>15.81</v>
      </c>
      <c r="E73" s="46">
        <v>29</v>
      </c>
    </row>
    <row r="75" spans="1:41" x14ac:dyDescent="0.25">
      <c r="A75" s="48" t="s">
        <v>99</v>
      </c>
      <c r="B75" s="46" t="s">
        <v>100</v>
      </c>
      <c r="C75" s="46" t="s">
        <v>122</v>
      </c>
      <c r="D75" s="46" t="s">
        <v>123</v>
      </c>
      <c r="E75" s="46" t="s">
        <v>124</v>
      </c>
      <c r="F75" s="46" t="s">
        <v>125</v>
      </c>
      <c r="G75" s="46" t="s">
        <v>126</v>
      </c>
      <c r="H75" s="46" t="s">
        <v>127</v>
      </c>
      <c r="I75" s="46" t="s">
        <v>128</v>
      </c>
      <c r="J75" s="46" t="s">
        <v>129</v>
      </c>
      <c r="K75" s="46" t="s">
        <v>130</v>
      </c>
      <c r="M75" s="46" t="s">
        <v>122</v>
      </c>
      <c r="N75" s="46" t="s">
        <v>123</v>
      </c>
      <c r="O75" s="46" t="s">
        <v>124</v>
      </c>
      <c r="P75" s="46" t="s">
        <v>125</v>
      </c>
      <c r="Q75" s="46" t="s">
        <v>126</v>
      </c>
      <c r="R75" s="46" t="s">
        <v>127</v>
      </c>
      <c r="S75" s="46" t="s">
        <v>128</v>
      </c>
      <c r="T75" s="46" t="s">
        <v>129</v>
      </c>
      <c r="U75" s="46" t="s">
        <v>130</v>
      </c>
      <c r="X75" s="46" t="s">
        <v>131</v>
      </c>
      <c r="Y75" s="46" t="s">
        <v>132</v>
      </c>
      <c r="Z75" s="46" t="s">
        <v>133</v>
      </c>
      <c r="AA75" s="46" t="s">
        <v>134</v>
      </c>
      <c r="AB75" s="46" t="s">
        <v>135</v>
      </c>
      <c r="AC75" s="46" t="s">
        <v>136</v>
      </c>
      <c r="AD75" s="46" t="s">
        <v>137</v>
      </c>
      <c r="AE75" s="46" t="s">
        <v>138</v>
      </c>
      <c r="AH75" s="46" t="s">
        <v>129</v>
      </c>
      <c r="AI75" s="46" t="s">
        <v>127</v>
      </c>
      <c r="AJ75" s="46" t="s">
        <v>123</v>
      </c>
      <c r="AK75" s="46" t="s">
        <v>124</v>
      </c>
      <c r="AL75" s="46" t="s">
        <v>128</v>
      </c>
      <c r="AM75" s="46" t="s">
        <v>126</v>
      </c>
      <c r="AN75" s="46" t="s">
        <v>122</v>
      </c>
      <c r="AO75" s="46" t="s">
        <v>130</v>
      </c>
    </row>
    <row r="76" spans="1:41" x14ac:dyDescent="0.25">
      <c r="A76" s="48">
        <v>0</v>
      </c>
      <c r="B76" s="46">
        <v>2</v>
      </c>
      <c r="C76" s="46">
        <v>8.0695230110229202E-16</v>
      </c>
      <c r="D76" s="46">
        <v>8.0695230110229202E-16</v>
      </c>
      <c r="E76" s="46">
        <v>8.0695230110229202E-16</v>
      </c>
      <c r="F76" s="46">
        <v>8.0695230110229202E-16</v>
      </c>
      <c r="G76" s="46">
        <v>8.0695230110229202E-16</v>
      </c>
      <c r="H76" s="46">
        <v>8.0695230110229202E-16</v>
      </c>
      <c r="I76" s="46">
        <v>8.0695230110229202E-16</v>
      </c>
      <c r="J76" s="46">
        <v>8.0695230110229202E-16</v>
      </c>
      <c r="K76" s="46">
        <v>8.0695230110229202E-16</v>
      </c>
      <c r="M76" s="46">
        <v>1.4801781614147039E-18</v>
      </c>
      <c r="N76" s="46">
        <v>1.4801781614147039E-18</v>
      </c>
      <c r="O76" s="46">
        <v>1.4801781614147039E-18</v>
      </c>
      <c r="P76" s="46">
        <v>1.4801781614147039E-18</v>
      </c>
      <c r="Q76" s="46">
        <v>1.4801781614147039E-18</v>
      </c>
      <c r="R76" s="46">
        <v>1.4801781614147039E-18</v>
      </c>
      <c r="S76" s="46">
        <v>1.4801781614147039E-18</v>
      </c>
      <c r="T76" s="46">
        <v>1.4801781614147039E-18</v>
      </c>
      <c r="U76" s="46">
        <v>1.4801781614147039E-18</v>
      </c>
      <c r="X76" s="46">
        <v>1</v>
      </c>
      <c r="Y76" s="46">
        <v>1</v>
      </c>
      <c r="Z76" s="46">
        <v>1</v>
      </c>
      <c r="AA76" s="46">
        <v>1</v>
      </c>
      <c r="AB76" s="46">
        <v>1</v>
      </c>
      <c r="AC76" s="46">
        <v>1</v>
      </c>
      <c r="AD76" s="46">
        <v>1</v>
      </c>
      <c r="AE76" s="46">
        <v>1</v>
      </c>
      <c r="AH76" s="46">
        <v>1</v>
      </c>
      <c r="AI76" s="46">
        <v>1</v>
      </c>
      <c r="AJ76" s="46">
        <v>1</v>
      </c>
      <c r="AK76" s="46">
        <v>1</v>
      </c>
      <c r="AL76" s="46">
        <v>1</v>
      </c>
      <c r="AM76" s="46">
        <v>1</v>
      </c>
      <c r="AN76" s="46">
        <v>1</v>
      </c>
      <c r="AO76" s="46">
        <v>1</v>
      </c>
    </row>
    <row r="77" spans="1:41" x14ac:dyDescent="0.25">
      <c r="A77" s="48">
        <v>2</v>
      </c>
      <c r="B77" s="46">
        <v>4</v>
      </c>
      <c r="C77" s="46">
        <v>9.8788883915788995E-13</v>
      </c>
      <c r="D77" s="46">
        <v>-1.92129501463248E-12</v>
      </c>
      <c r="E77" s="46">
        <v>-1.13523701088034E-11</v>
      </c>
      <c r="F77" s="46">
        <v>-3.03922544606438E-12</v>
      </c>
      <c r="G77" s="46">
        <v>-1.2866304214804101E-11</v>
      </c>
      <c r="H77" s="46">
        <v>4.7874909144488601E-12</v>
      </c>
      <c r="I77" s="46">
        <v>-2.4702596544982799E-12</v>
      </c>
      <c r="J77" s="46">
        <v>-2.6926055735954902E-12</v>
      </c>
      <c r="K77" s="46">
        <v>-1.1246999283066501E-12</v>
      </c>
      <c r="M77" s="46">
        <v>1.8120668143946116E-15</v>
      </c>
      <c r="N77" s="46">
        <v>-3.5241970540380722E-15</v>
      </c>
      <c r="O77" s="46">
        <v>-2.0823449282435078E-14</v>
      </c>
      <c r="P77" s="46">
        <v>-5.5747968333881729E-15</v>
      </c>
      <c r="Q77" s="46">
        <v>-2.3600431513555909E-14</v>
      </c>
      <c r="R77" s="46">
        <v>8.7816088879833612E-15</v>
      </c>
      <c r="S77" s="46">
        <v>-4.5311530664421329E-15</v>
      </c>
      <c r="T77" s="46">
        <v>-4.9389982058361306E-15</v>
      </c>
      <c r="U77" s="46">
        <v>-2.0630169462930329E-15</v>
      </c>
      <c r="X77" s="46">
        <v>-2.7256159467200365</v>
      </c>
      <c r="Y77" s="46">
        <v>4.846183826238871</v>
      </c>
      <c r="Z77" s="46">
        <v>-11.491546071601078</v>
      </c>
      <c r="AA77" s="46">
        <v>-3.0764852538015504</v>
      </c>
      <c r="AB77" s="46">
        <v>-2.5005441468536209</v>
      </c>
      <c r="AC77" s="46">
        <v>-13.024040463673803</v>
      </c>
      <c r="AD77" s="46">
        <v>-1.944849398511534</v>
      </c>
      <c r="AE77" s="46">
        <v>-1.1384883437547311</v>
      </c>
      <c r="AH77" s="46">
        <v>0.88595124691465632</v>
      </c>
      <c r="AI77" s="46">
        <v>-1.5752338875184078</v>
      </c>
      <c r="AJ77" s="46">
        <v>0.63216600700696457</v>
      </c>
      <c r="AK77" s="46">
        <v>0.16924175271052669</v>
      </c>
      <c r="AL77" s="46">
        <v>0.81279250201630227</v>
      </c>
      <c r="AM77" s="46">
        <v>4.2334155340352311</v>
      </c>
      <c r="AN77" s="46">
        <v>-0.32504625164847462</v>
      </c>
      <c r="AO77" s="46">
        <v>0.37006136868295536</v>
      </c>
    </row>
    <row r="78" spans="1:41" x14ac:dyDescent="0.25">
      <c r="A78" s="48">
        <v>4</v>
      </c>
      <c r="B78" s="46">
        <v>6</v>
      </c>
      <c r="C78" s="46">
        <v>-2.2266051370363701E-12</v>
      </c>
      <c r="D78" s="46">
        <v>-4.0014498101390403E-12</v>
      </c>
      <c r="E78" s="46">
        <v>6.0912303225392399E-13</v>
      </c>
      <c r="F78" s="46">
        <v>-1.08293187124419E-12</v>
      </c>
      <c r="G78" s="46">
        <v>6.3518678308414098E-12</v>
      </c>
      <c r="H78" s="46">
        <v>-1.9941718607627201E-13</v>
      </c>
      <c r="I78" s="46">
        <v>2.74026360386938E-12</v>
      </c>
      <c r="J78" s="46">
        <v>-6.1845051971062099E-13</v>
      </c>
      <c r="K78" s="46">
        <v>-1.61300433084324E-12</v>
      </c>
      <c r="M78" s="46">
        <v>-4.0842219464930253E-15</v>
      </c>
      <c r="N78" s="46">
        <v>-7.3397877605333446E-15</v>
      </c>
      <c r="O78" s="46">
        <v>1.1173034747225679E-15</v>
      </c>
      <c r="P78" s="46">
        <v>-1.9864025468742259E-15</v>
      </c>
      <c r="Q78" s="46">
        <v>1.1651117463276463E-14</v>
      </c>
      <c r="R78" s="46">
        <v>-3.6578737483946163E-16</v>
      </c>
      <c r="S78" s="46">
        <v>5.02641647768577E-15</v>
      </c>
      <c r="T78" s="46">
        <v>-1.1344127180017715E-15</v>
      </c>
      <c r="U78" s="46">
        <v>-2.9587049711862086E-15</v>
      </c>
      <c r="X78" s="46">
        <v>0.27775491461130092</v>
      </c>
      <c r="Y78" s="46">
        <v>8.9561091349002253E-2</v>
      </c>
      <c r="Z78" s="46">
        <v>-0.27356580748065273</v>
      </c>
      <c r="AA78" s="46">
        <v>0.48636008838351164</v>
      </c>
      <c r="AB78" s="46">
        <v>-1.2306913149031415</v>
      </c>
      <c r="AC78" s="46">
        <v>-2.8527140826126893</v>
      </c>
      <c r="AD78" s="46">
        <v>1.7971079575721285</v>
      </c>
      <c r="AE78" s="46">
        <v>0.72442316062836454</v>
      </c>
      <c r="AH78" s="46">
        <v>0.57108903720792492</v>
      </c>
      <c r="AI78" s="46">
        <v>0.18414564329624894</v>
      </c>
      <c r="AJ78" s="46">
        <v>3.6950152787928747</v>
      </c>
      <c r="AK78" s="46">
        <v>-6.5691980080486649</v>
      </c>
      <c r="AL78" s="46">
        <v>-2.530411816877332</v>
      </c>
      <c r="AM78" s="46">
        <v>-5.8654362287294139</v>
      </c>
      <c r="AN78" s="46">
        <v>2.0560897653498773</v>
      </c>
      <c r="AO78" s="46">
        <v>1.4894790463503904</v>
      </c>
    </row>
    <row r="79" spans="1:41" x14ac:dyDescent="0.25">
      <c r="A79" s="48">
        <v>6</v>
      </c>
      <c r="B79" s="46">
        <v>8</v>
      </c>
      <c r="C79" s="46">
        <v>2.7976206861702099E-5</v>
      </c>
      <c r="D79" s="46">
        <v>0</v>
      </c>
      <c r="E79" s="46">
        <v>0</v>
      </c>
      <c r="F79" s="46">
        <v>3.3394134366138302E-4</v>
      </c>
      <c r="G79" s="46">
        <v>0</v>
      </c>
      <c r="H79" s="46">
        <v>3.0035491954113298E-4</v>
      </c>
      <c r="I79" s="46">
        <v>0</v>
      </c>
      <c r="J79" s="46">
        <v>18.073675647731601</v>
      </c>
      <c r="K79" s="46">
        <v>3.3782121085348502E-3</v>
      </c>
      <c r="M79" s="46">
        <v>5.1316255470547806E-8</v>
      </c>
      <c r="N79" s="46">
        <v>0</v>
      </c>
      <c r="O79" s="46">
        <v>0</v>
      </c>
      <c r="P79" s="46">
        <v>6.1254262910690118E-7</v>
      </c>
      <c r="Q79" s="46">
        <v>0</v>
      </c>
      <c r="R79" s="46">
        <v>5.5093565254224269E-7</v>
      </c>
      <c r="S79" s="46">
        <v>0</v>
      </c>
      <c r="T79" s="46">
        <v>3.3152219720696804E-2</v>
      </c>
      <c r="U79" s="46">
        <v>6.1965940004750571E-6</v>
      </c>
      <c r="X79" s="46">
        <v>646037.3894530168</v>
      </c>
      <c r="Y79" s="46">
        <v>10.736084452975019</v>
      </c>
      <c r="Z79" s="46">
        <v>0</v>
      </c>
      <c r="AA79" s="46">
        <v>11.936619760934443</v>
      </c>
      <c r="AB79" s="46">
        <v>0</v>
      </c>
      <c r="AC79" s="46">
        <v>0</v>
      </c>
      <c r="AD79" s="46">
        <v>0</v>
      </c>
      <c r="AE79" s="46">
        <v>120.7530429423382</v>
      </c>
      <c r="AH79" s="46">
        <v>54122.306179789266</v>
      </c>
      <c r="AI79" s="46">
        <v>0.89942418104927213</v>
      </c>
      <c r="AJ79" s="46">
        <v>0</v>
      </c>
      <c r="AK79" s="46" t="e">
        <v>#DIV/0!</v>
      </c>
      <c r="AL79" s="46">
        <v>0</v>
      </c>
      <c r="AM79" s="46">
        <v>0</v>
      </c>
      <c r="AN79" s="46">
        <v>8.377581091028373E-2</v>
      </c>
      <c r="AO79" s="46">
        <v>10.116184092378695</v>
      </c>
    </row>
    <row r="80" spans="1:41" x14ac:dyDescent="0.25">
      <c r="A80" s="48">
        <v>8</v>
      </c>
      <c r="B80" s="46">
        <v>10</v>
      </c>
      <c r="C80" s="46">
        <v>385.01671528891598</v>
      </c>
      <c r="D80" s="46">
        <v>366.39492421712902</v>
      </c>
      <c r="E80" s="46">
        <v>316.82567832676199</v>
      </c>
      <c r="F80" s="46">
        <v>325.88015445704298</v>
      </c>
      <c r="G80" s="46">
        <v>681.59098232369502</v>
      </c>
      <c r="H80" s="46">
        <v>533.14915756673201</v>
      </c>
      <c r="I80" s="46">
        <v>429.93133505173898</v>
      </c>
      <c r="J80" s="46">
        <v>434.08404354597599</v>
      </c>
      <c r="K80" s="46">
        <v>393.21570998429399</v>
      </c>
      <c r="M80" s="46">
        <v>0.70622926903090211</v>
      </c>
      <c r="N80" s="46">
        <v>0.67207165099916133</v>
      </c>
      <c r="O80" s="46">
        <v>0.58114767055509786</v>
      </c>
      <c r="P80" s="46">
        <v>0.59775613404517691</v>
      </c>
      <c r="Q80" s="46">
        <v>1.2502301383546588</v>
      </c>
      <c r="R80" s="46">
        <v>0.97794595632101389</v>
      </c>
      <c r="S80" s="46">
        <v>0.78861535208731381</v>
      </c>
      <c r="T80" s="46">
        <v>0.79623259094454801</v>
      </c>
      <c r="U80" s="46">
        <v>0.72126853823811043</v>
      </c>
      <c r="X80" s="46">
        <v>1.1274420727947876</v>
      </c>
      <c r="Y80" s="46">
        <v>1.3847428862060123</v>
      </c>
      <c r="Z80" s="46">
        <v>0.82288811302391496</v>
      </c>
      <c r="AA80" s="46">
        <v>0.8464052118165909</v>
      </c>
      <c r="AB80" s="46">
        <v>1.1166562852449644</v>
      </c>
      <c r="AC80" s="46">
        <v>1.7702893283794969</v>
      </c>
      <c r="AD80" s="46">
        <v>0.95163381138449221</v>
      </c>
      <c r="AE80" s="46">
        <v>1.0212951655598264</v>
      </c>
      <c r="AH80" s="46">
        <v>1.3320358346742966</v>
      </c>
      <c r="AI80" s="46">
        <v>1.6360283075691586</v>
      </c>
      <c r="AJ80" s="46">
        <v>1.1243241394296892</v>
      </c>
      <c r="AK80" s="46">
        <v>1.1564558976158592</v>
      </c>
      <c r="AL80" s="46">
        <v>1.3192927804028394</v>
      </c>
      <c r="AM80" s="46">
        <v>2.0915387850460263</v>
      </c>
      <c r="AN80" s="46">
        <v>1.1814672051153341</v>
      </c>
      <c r="AO80" s="46">
        <v>1.2066267448517707</v>
      </c>
    </row>
    <row r="81" spans="1:41" x14ac:dyDescent="0.25">
      <c r="A81" s="48">
        <v>10</v>
      </c>
      <c r="B81" s="46">
        <v>12</v>
      </c>
      <c r="C81" s="46">
        <v>442.31373952700301</v>
      </c>
      <c r="D81" s="46">
        <v>582.75449281360795</v>
      </c>
      <c r="E81" s="46">
        <v>545.84281969002802</v>
      </c>
      <c r="F81" s="46">
        <v>493.80056069358199</v>
      </c>
      <c r="G81" s="46">
        <v>625.80440431544696</v>
      </c>
      <c r="H81" s="46">
        <v>556.94167832253504</v>
      </c>
      <c r="I81" s="46">
        <v>386.20969279354102</v>
      </c>
      <c r="J81" s="46">
        <v>473.35356992376899</v>
      </c>
      <c r="K81" s="46">
        <v>563.26709710923001</v>
      </c>
      <c r="M81" s="46">
        <v>0.81132817497046728</v>
      </c>
      <c r="N81" s="46">
        <v>1.0689361348257198</v>
      </c>
      <c r="O81" s="46">
        <v>1.0012297135364208</v>
      </c>
      <c r="P81" s="46">
        <v>0.9057695294189676</v>
      </c>
      <c r="Q81" s="46">
        <v>1.1479018168974042</v>
      </c>
      <c r="R81" s="46">
        <v>1.021588151255757</v>
      </c>
      <c r="S81" s="46">
        <v>0.70841752631326305</v>
      </c>
      <c r="T81" s="46">
        <v>0.86826398025232765</v>
      </c>
      <c r="U81" s="46">
        <v>1.0331907537107949</v>
      </c>
      <c r="X81" s="46">
        <v>1.0701760484084419</v>
      </c>
      <c r="Y81" s="46">
        <v>1.2591552749822144</v>
      </c>
      <c r="Z81" s="46">
        <v>1.2340625463584647</v>
      </c>
      <c r="AA81" s="46">
        <v>1.116403395521101</v>
      </c>
      <c r="AB81" s="46">
        <v>0.87315780243802066</v>
      </c>
      <c r="AC81" s="46">
        <v>1.4148427878018515</v>
      </c>
      <c r="AD81" s="46">
        <v>1.317513883780296</v>
      </c>
      <c r="AE81" s="46">
        <v>1.273456026284806</v>
      </c>
      <c r="AH81" s="46">
        <v>0.95859261329899348</v>
      </c>
      <c r="AI81" s="46">
        <v>1.127867650737914</v>
      </c>
      <c r="AJ81" s="46">
        <v>1.1801414157875461</v>
      </c>
      <c r="AK81" s="46">
        <v>1.0676232640461245</v>
      </c>
      <c r="AL81" s="46">
        <v>0.78211675630963018</v>
      </c>
      <c r="AM81" s="46">
        <v>1.2673221825355061</v>
      </c>
      <c r="AN81" s="46">
        <v>0.89573357086864858</v>
      </c>
      <c r="AO81" s="46">
        <v>1.1406773137682888</v>
      </c>
    </row>
    <row r="82" spans="1:41" x14ac:dyDescent="0.25">
      <c r="A82" s="48">
        <v>12</v>
      </c>
      <c r="B82" s="46">
        <v>14</v>
      </c>
      <c r="C82" s="46">
        <v>453.99916707962302</v>
      </c>
      <c r="D82" s="46">
        <v>512.17676333551799</v>
      </c>
      <c r="E82" s="46">
        <v>522.603770893719</v>
      </c>
      <c r="F82" s="46">
        <v>472.01517530287401</v>
      </c>
      <c r="G82" s="46">
        <v>479.84527787726898</v>
      </c>
      <c r="H82" s="46">
        <v>568.46303326978295</v>
      </c>
      <c r="I82" s="46">
        <v>416.541296411009</v>
      </c>
      <c r="J82" s="46">
        <v>559.94350850886997</v>
      </c>
      <c r="K82" s="46">
        <v>528.51796103917798</v>
      </c>
      <c r="M82" s="46">
        <v>0.8327625455603459</v>
      </c>
      <c r="N82" s="46">
        <v>0.93947666898988125</v>
      </c>
      <c r="O82" s="46">
        <v>0.95860274230979448</v>
      </c>
      <c r="P82" s="46">
        <v>0.86580898695656838</v>
      </c>
      <c r="Q82" s="46">
        <v>0.88017160394944971</v>
      </c>
      <c r="R82" s="46">
        <v>1.0427215664025113</v>
      </c>
      <c r="S82" s="46">
        <v>0.76405424389116139</v>
      </c>
      <c r="T82" s="46">
        <v>1.0270943546336007</v>
      </c>
      <c r="U82" s="46">
        <v>0.96945103542923217</v>
      </c>
      <c r="X82" s="46">
        <v>1.2333580083653903</v>
      </c>
      <c r="Y82" s="46">
        <v>1.2521235158347441</v>
      </c>
      <c r="Z82" s="46">
        <v>1.1511117393791694</v>
      </c>
      <c r="AA82" s="46">
        <v>1.0396829102994616</v>
      </c>
      <c r="AB82" s="46">
        <v>0.91749352557282426</v>
      </c>
      <c r="AC82" s="46">
        <v>1.0569298639112108</v>
      </c>
      <c r="AD82" s="46">
        <v>1.1281447202428274</v>
      </c>
      <c r="AE82" s="46">
        <v>1.1641386138192755</v>
      </c>
      <c r="AH82" s="46">
        <v>1.1862828523459563</v>
      </c>
      <c r="AI82" s="46">
        <v>1.2043321126381628</v>
      </c>
      <c r="AJ82" s="46">
        <v>1.0850853746532065</v>
      </c>
      <c r="AK82" s="46">
        <v>0.98004796723841181</v>
      </c>
      <c r="AL82" s="46">
        <v>0.88247437414216701</v>
      </c>
      <c r="AM82" s="46">
        <v>1.0165886670261621</v>
      </c>
      <c r="AN82" s="46">
        <v>0.961831718203359</v>
      </c>
      <c r="AO82" s="46">
        <v>1.1197054431566704</v>
      </c>
    </row>
    <row r="83" spans="1:41" x14ac:dyDescent="0.25">
      <c r="A83" s="48">
        <v>14</v>
      </c>
      <c r="B83" s="46">
        <v>16</v>
      </c>
      <c r="C83" s="46">
        <v>498.72234621155297</v>
      </c>
      <c r="D83" s="46">
        <v>421.34258747456198</v>
      </c>
      <c r="E83" s="46">
        <v>523.68962328755197</v>
      </c>
      <c r="F83" s="46">
        <v>524.23157068098703</v>
      </c>
      <c r="G83" s="46">
        <v>771.16489240506496</v>
      </c>
      <c r="H83" s="46">
        <v>582.94345406568095</v>
      </c>
      <c r="I83" s="46">
        <v>400.29464715883103</v>
      </c>
      <c r="J83" s="46">
        <v>515.52205240012802</v>
      </c>
      <c r="K83" s="46">
        <v>553.58760914260199</v>
      </c>
      <c r="M83" s="46">
        <v>0.91479747249430965</v>
      </c>
      <c r="N83" s="46">
        <v>0.77286116614562284</v>
      </c>
      <c r="O83" s="46">
        <v>0.96059450191897566</v>
      </c>
      <c r="P83" s="46">
        <v>0.96158858632186106</v>
      </c>
      <c r="Q83" s="46">
        <v>1.4145339582382597</v>
      </c>
      <c r="R83" s="46">
        <v>1.069282743067979</v>
      </c>
      <c r="S83" s="46">
        <v>0.73425330598394045</v>
      </c>
      <c r="T83" s="46">
        <v>0.94561287284020945</v>
      </c>
      <c r="U83" s="46">
        <v>1.0154358421970562</v>
      </c>
      <c r="X83" s="46">
        <v>1.0336854891628393</v>
      </c>
      <c r="Y83" s="46">
        <v>1.1688737400557589</v>
      </c>
      <c r="Z83" s="46">
        <v>1.050062479184376</v>
      </c>
      <c r="AA83" s="46">
        <v>1.0511491507513346</v>
      </c>
      <c r="AB83" s="46">
        <v>0.80264028712487268</v>
      </c>
      <c r="AC83" s="46">
        <v>1.5462810083868683</v>
      </c>
      <c r="AD83" s="46">
        <v>0.84484401125237074</v>
      </c>
      <c r="AE83" s="46">
        <v>1.1100116394379003</v>
      </c>
      <c r="AH83" s="46">
        <v>0.98338612405669279</v>
      </c>
      <c r="AI83" s="46">
        <v>1.1119960846852968</v>
      </c>
      <c r="AJ83" s="46">
        <v>0.80373371433397223</v>
      </c>
      <c r="AK83" s="46">
        <v>0.80456546919816974</v>
      </c>
      <c r="AL83" s="46">
        <v>0.76358363278052954</v>
      </c>
      <c r="AM83" s="46">
        <v>1.4710386316552946</v>
      </c>
      <c r="AN83" s="46">
        <v>0.95133977826574412</v>
      </c>
      <c r="AO83" s="46">
        <v>1.055998226935247</v>
      </c>
    </row>
    <row r="84" spans="1:41" x14ac:dyDescent="0.25">
      <c r="A84" s="48">
        <v>16</v>
      </c>
      <c r="B84" s="46">
        <v>18</v>
      </c>
      <c r="C84" s="46">
        <v>521.558735497562</v>
      </c>
      <c r="D84" s="46">
        <v>567.34096308406095</v>
      </c>
      <c r="E84" s="46">
        <v>596.28594067729102</v>
      </c>
      <c r="F84" s="46">
        <v>444.61166907883103</v>
      </c>
      <c r="G84" s="46">
        <v>499.65420340172602</v>
      </c>
      <c r="H84" s="46">
        <v>638.32323058337295</v>
      </c>
      <c r="I84" s="46">
        <v>485.640342679279</v>
      </c>
      <c r="J84" s="46">
        <v>593.27527738463596</v>
      </c>
      <c r="K84" s="46">
        <v>577.53287602258001</v>
      </c>
      <c r="M84" s="46">
        <v>0.95668585258882344</v>
      </c>
      <c r="N84" s="46">
        <v>1.0406633731459689</v>
      </c>
      <c r="O84" s="46">
        <v>1.093756627428301</v>
      </c>
      <c r="P84" s="46">
        <v>0.81554322601430107</v>
      </c>
      <c r="Q84" s="46">
        <v>0.91650676145794152</v>
      </c>
      <c r="R84" s="46">
        <v>1.1708648758328788</v>
      </c>
      <c r="S84" s="46">
        <v>0.89080138758375016</v>
      </c>
      <c r="T84" s="46">
        <v>1.0882342216416472</v>
      </c>
      <c r="U84" s="46">
        <v>1.0593582166132081</v>
      </c>
      <c r="X84" s="46">
        <v>1.1375042483348632</v>
      </c>
      <c r="Y84" s="46">
        <v>1.2238760222746892</v>
      </c>
      <c r="Z84" s="46">
        <v>1.1432766821716445</v>
      </c>
      <c r="AA84" s="46">
        <v>0.85246711217419413</v>
      </c>
      <c r="AB84" s="46">
        <v>0.93113260238270734</v>
      </c>
      <c r="AC84" s="46">
        <v>0.95800179231023852</v>
      </c>
      <c r="AD84" s="46">
        <v>1.0877796199555994</v>
      </c>
      <c r="AE84" s="46">
        <v>1.1073208762798676</v>
      </c>
      <c r="AH84" s="46">
        <v>1.3343673111724974</v>
      </c>
      <c r="AI84" s="46">
        <v>1.4356870837553215</v>
      </c>
      <c r="AJ84" s="46">
        <v>1.2760370510731458</v>
      </c>
      <c r="AK84" s="46">
        <v>0.95145789021898963</v>
      </c>
      <c r="AL84" s="46">
        <v>1.0922797948273675</v>
      </c>
      <c r="AM84" s="46">
        <v>1.1237991221349068</v>
      </c>
      <c r="AN84" s="46">
        <v>1.1730657825021862</v>
      </c>
      <c r="AO84" s="46">
        <v>1.2989602302142493</v>
      </c>
    </row>
    <row r="85" spans="1:41" x14ac:dyDescent="0.25">
      <c r="A85" s="48">
        <v>18</v>
      </c>
      <c r="B85" s="46">
        <v>20</v>
      </c>
      <c r="C85" s="46">
        <v>511.803024857087</v>
      </c>
      <c r="D85" s="46">
        <v>478.03185307046601</v>
      </c>
      <c r="E85" s="46">
        <v>687.39664912230501</v>
      </c>
      <c r="F85" s="46">
        <v>416.03359947375498</v>
      </c>
      <c r="G85" s="46">
        <v>743.09687746082204</v>
      </c>
      <c r="H85" s="46">
        <v>654.90939206791995</v>
      </c>
      <c r="I85" s="46">
        <v>449.65793149757599</v>
      </c>
      <c r="J85" s="46">
        <v>659.49218901525205</v>
      </c>
      <c r="K85" s="46">
        <v>576.20658254790101</v>
      </c>
      <c r="M85" s="46">
        <v>0.93879112718883762</v>
      </c>
      <c r="N85" s="46">
        <v>0.87684527128674983</v>
      </c>
      <c r="O85" s="46">
        <v>1.2608793690415463</v>
      </c>
      <c r="P85" s="46">
        <v>0.76312298448696358</v>
      </c>
      <c r="Q85" s="46">
        <v>1.3630493008452775</v>
      </c>
      <c r="R85" s="46">
        <v>1.2012885749506439</v>
      </c>
      <c r="S85" s="46">
        <v>0.82479949484058845</v>
      </c>
      <c r="T85" s="46">
        <v>1.2096947173587798</v>
      </c>
      <c r="U85" s="46">
        <v>1.0569254202333416</v>
      </c>
      <c r="X85" s="46">
        <v>1.2885664151738943</v>
      </c>
      <c r="Y85" s="46">
        <v>1.2796121950447503</v>
      </c>
      <c r="Z85" s="46">
        <v>1.3430882893164804</v>
      </c>
      <c r="AA85" s="46">
        <v>0.81287835215496407</v>
      </c>
      <c r="AB85" s="46">
        <v>0.87857615070394701</v>
      </c>
      <c r="AC85" s="46">
        <v>1.4519196670795766</v>
      </c>
      <c r="AD85" s="46">
        <v>0.93401529466135713</v>
      </c>
      <c r="AE85" s="46">
        <v>1.1258366101075656</v>
      </c>
      <c r="AH85" s="46">
        <v>1.585189729506103</v>
      </c>
      <c r="AI85" s="46">
        <v>1.5741742803858183</v>
      </c>
      <c r="AJ85" s="46">
        <v>1.1490222272314863</v>
      </c>
      <c r="AK85" s="46">
        <v>0.69542360103273104</v>
      </c>
      <c r="AL85" s="46">
        <v>1.0808211934477234</v>
      </c>
      <c r="AM85" s="46">
        <v>1.7861463074154891</v>
      </c>
      <c r="AN85" s="46">
        <v>1.2301963723710578</v>
      </c>
      <c r="AO85" s="46">
        <v>1.3850001136368564</v>
      </c>
    </row>
    <row r="86" spans="1:41" x14ac:dyDescent="0.25">
      <c r="A86" s="48">
        <v>20</v>
      </c>
      <c r="B86" s="46">
        <v>25</v>
      </c>
      <c r="C86" s="46">
        <v>514.20095213227398</v>
      </c>
      <c r="D86" s="46">
        <v>657.14315196446</v>
      </c>
      <c r="E86" s="46">
        <v>578.16146813358796</v>
      </c>
      <c r="F86" s="46">
        <v>561.73777180963498</v>
      </c>
      <c r="G86" s="46">
        <v>524.88625487648096</v>
      </c>
      <c r="H86" s="46">
        <v>723.79340177828306</v>
      </c>
      <c r="I86" s="46">
        <v>568.40405292207299</v>
      </c>
      <c r="J86" s="46">
        <v>611.87435399963897</v>
      </c>
      <c r="K86" s="46">
        <v>637.86898948956502</v>
      </c>
      <c r="M86" s="46">
        <v>0.94318960226666315</v>
      </c>
      <c r="N86" s="46">
        <v>1.2053859207444237</v>
      </c>
      <c r="O86" s="46">
        <v>1.0605112318705916</v>
      </c>
      <c r="P86" s="46">
        <v>1.0303855396887673</v>
      </c>
      <c r="Q86" s="46">
        <v>0.96278946182276715</v>
      </c>
      <c r="R86" s="46">
        <v>1.3276412809342319</v>
      </c>
      <c r="S86" s="46">
        <v>1.042613379806459</v>
      </c>
      <c r="T86" s="46">
        <v>1.1223501749518994</v>
      </c>
      <c r="U86" s="46">
        <v>1.1700316695254513</v>
      </c>
      <c r="X86" s="46">
        <v>1.189951810595324</v>
      </c>
      <c r="Y86" s="46">
        <v>1.4076080543547751</v>
      </c>
      <c r="Z86" s="46">
        <v>1.1243881710760828</v>
      </c>
      <c r="AA86" s="46">
        <v>1.0924479417633062</v>
      </c>
      <c r="AB86" s="46">
        <v>1.1054122917607039</v>
      </c>
      <c r="AC86" s="46">
        <v>1.020780402486416</v>
      </c>
      <c r="AD86" s="46">
        <v>1.2779889831775639</v>
      </c>
      <c r="AE86" s="46">
        <v>1.2405052671420929</v>
      </c>
      <c r="AH86" s="46">
        <v>1.0892526454621154</v>
      </c>
      <c r="AI86" s="46">
        <v>1.2884898223001575</v>
      </c>
      <c r="AJ86" s="46">
        <v>1.1698397098124222</v>
      </c>
      <c r="AK86" s="46">
        <v>1.1366083493696657</v>
      </c>
      <c r="AL86" s="46">
        <v>1.0118672474007981</v>
      </c>
      <c r="AM86" s="46">
        <v>0.93439729570892649</v>
      </c>
      <c r="AN86" s="46">
        <v>0.91537542593188737</v>
      </c>
      <c r="AO86" s="46">
        <v>1.1355280372809429</v>
      </c>
    </row>
    <row r="87" spans="1:41" x14ac:dyDescent="0.25">
      <c r="A87" s="48">
        <v>25</v>
      </c>
      <c r="B87" s="46">
        <v>30</v>
      </c>
      <c r="C87" s="46">
        <v>685.20439791608999</v>
      </c>
      <c r="D87" s="46">
        <v>703.79082307045496</v>
      </c>
      <c r="E87" s="46">
        <v>800.99791008699003</v>
      </c>
      <c r="F87" s="46">
        <v>691.42421207110499</v>
      </c>
      <c r="G87" s="46">
        <v>831.35284905018102</v>
      </c>
      <c r="H87" s="46">
        <v>895.92807371674496</v>
      </c>
      <c r="I87" s="46">
        <v>610.16928612892605</v>
      </c>
      <c r="J87" s="46">
        <v>776.89295728148795</v>
      </c>
      <c r="K87" s="46">
        <v>791.64260930423995</v>
      </c>
      <c r="M87" s="46">
        <v>1.2568581618954213</v>
      </c>
      <c r="N87" s="46">
        <v>1.290950908857887</v>
      </c>
      <c r="O87" s="46">
        <v>1.4692561285593111</v>
      </c>
      <c r="P87" s="46">
        <v>1.2682670556648985</v>
      </c>
      <c r="Q87" s="46">
        <v>1.5249356497441651</v>
      </c>
      <c r="R87" s="46">
        <v>1.6433848284494372</v>
      </c>
      <c r="S87" s="46">
        <v>1.1192225994774734</v>
      </c>
      <c r="T87" s="46">
        <v>1.4250408451083587</v>
      </c>
      <c r="U87" s="46">
        <v>1.4520958677939886</v>
      </c>
      <c r="X87" s="46">
        <v>1.1338119831750206</v>
      </c>
      <c r="Y87" s="46">
        <v>1.3075340386628109</v>
      </c>
      <c r="Z87" s="46">
        <v>1.1689911981345458</v>
      </c>
      <c r="AA87" s="46">
        <v>1.0090773120749537</v>
      </c>
      <c r="AB87" s="46">
        <v>0.89049236692676226</v>
      </c>
      <c r="AC87" s="46">
        <v>1.2132917587490271</v>
      </c>
      <c r="AD87" s="46">
        <v>1.0271253734081274</v>
      </c>
      <c r="AE87" s="46">
        <v>1.1553378987523433</v>
      </c>
      <c r="AH87" s="46">
        <v>1.1236126009448935</v>
      </c>
      <c r="AI87" s="46">
        <v>1.2957719126338738</v>
      </c>
      <c r="AJ87" s="46">
        <v>1.0178857071873528</v>
      </c>
      <c r="AK87" s="46">
        <v>0.87864252104480745</v>
      </c>
      <c r="AL87" s="46">
        <v>0.88248180418966471</v>
      </c>
      <c r="AM87" s="46">
        <v>1.2023774038226565</v>
      </c>
      <c r="AN87" s="46">
        <v>0.99100434429916184</v>
      </c>
      <c r="AO87" s="46">
        <v>1.1449448767970374</v>
      </c>
    </row>
    <row r="88" spans="1:41" x14ac:dyDescent="0.25">
      <c r="A88" s="48">
        <v>30</v>
      </c>
      <c r="B88" s="46">
        <v>35</v>
      </c>
      <c r="C88" s="46">
        <v>699.62434578381703</v>
      </c>
      <c r="D88" s="46">
        <v>734.98683599625997</v>
      </c>
      <c r="E88" s="46">
        <v>856.03327286957006</v>
      </c>
      <c r="F88" s="46">
        <v>686.31968992773</v>
      </c>
      <c r="G88" s="46">
        <v>856.57689902066795</v>
      </c>
      <c r="H88" s="46">
        <v>884.14849158983395</v>
      </c>
      <c r="I88" s="46">
        <v>511.29545816291699</v>
      </c>
      <c r="J88" s="46">
        <v>874.80783994293301</v>
      </c>
      <c r="K88" s="46">
        <v>782.98913373905702</v>
      </c>
      <c r="M88" s="46">
        <v>1.2833084141512141</v>
      </c>
      <c r="N88" s="46">
        <v>1.3481731969570865</v>
      </c>
      <c r="O88" s="46">
        <v>1.5702065093749229</v>
      </c>
      <c r="P88" s="46">
        <v>1.2589039220685749</v>
      </c>
      <c r="Q88" s="46">
        <v>1.5712036730929393</v>
      </c>
      <c r="R88" s="46">
        <v>1.6217777518093095</v>
      </c>
      <c r="S88" s="46">
        <v>0.93786010668719744</v>
      </c>
      <c r="T88" s="46">
        <v>1.6046443616916546</v>
      </c>
      <c r="U88" s="46">
        <v>1.4362229524625334</v>
      </c>
      <c r="X88" s="46">
        <v>1.2503965095194778</v>
      </c>
      <c r="Y88" s="46">
        <v>1.2637474623603717</v>
      </c>
      <c r="Z88" s="46">
        <v>1.2235612983286364</v>
      </c>
      <c r="AA88" s="46">
        <v>0.98098314340221926</v>
      </c>
      <c r="AB88" s="46">
        <v>0.73081427375156927</v>
      </c>
      <c r="AC88" s="46">
        <v>1.2243383241059325</v>
      </c>
      <c r="AD88" s="46">
        <v>1.0505449680611456</v>
      </c>
      <c r="AE88" s="46">
        <v>1.1191564994237631</v>
      </c>
      <c r="AH88" s="46">
        <v>1.2746360810878834</v>
      </c>
      <c r="AI88" s="46">
        <v>1.2882458489322017</v>
      </c>
      <c r="AJ88" s="46">
        <v>1.0709103159690125</v>
      </c>
      <c r="AK88" s="46">
        <v>0.85859610752331894</v>
      </c>
      <c r="AL88" s="46">
        <v>0.74498147971939555</v>
      </c>
      <c r="AM88" s="46">
        <v>1.2480727445119142</v>
      </c>
      <c r="AN88" s="46">
        <v>1.0193855080239473</v>
      </c>
      <c r="AO88" s="46">
        <v>1.1408519167233953</v>
      </c>
    </row>
    <row r="89" spans="1:41" x14ac:dyDescent="0.25">
      <c r="A89" s="48">
        <v>35</v>
      </c>
      <c r="B89" s="46">
        <v>40</v>
      </c>
      <c r="C89" s="46">
        <v>742.95879048157894</v>
      </c>
      <c r="D89" s="46">
        <v>701.11935385946902</v>
      </c>
      <c r="E89" s="46">
        <v>822.04516337509699</v>
      </c>
      <c r="F89" s="46">
        <v>744.45745110603298</v>
      </c>
      <c r="G89" s="46">
        <v>887.048530631375</v>
      </c>
      <c r="H89" s="46">
        <v>910.55430282119903</v>
      </c>
      <c r="I89" s="46">
        <v>635.44660493709898</v>
      </c>
      <c r="J89" s="46">
        <v>812.59136144878903</v>
      </c>
      <c r="K89" s="46">
        <v>864.38299454680805</v>
      </c>
      <c r="M89" s="46">
        <v>1.3627960103710177</v>
      </c>
      <c r="N89" s="46">
        <v>1.2860506807036434</v>
      </c>
      <c r="O89" s="46">
        <v>1.5078627285185207</v>
      </c>
      <c r="P89" s="46">
        <v>1.3655449767283336</v>
      </c>
      <c r="Q89" s="46">
        <v>1.6270972415123262</v>
      </c>
      <c r="R89" s="46">
        <v>1.6702134586853112</v>
      </c>
      <c r="S89" s="46">
        <v>1.1655883329016996</v>
      </c>
      <c r="T89" s="46">
        <v>1.4905217888687465</v>
      </c>
      <c r="U89" s="46">
        <v>1.5855222543869345</v>
      </c>
      <c r="X89" s="46">
        <v>1.0937233287489267</v>
      </c>
      <c r="Y89" s="46">
        <v>1.2255784768775482</v>
      </c>
      <c r="Z89" s="46">
        <v>1.106447859432762</v>
      </c>
      <c r="AA89" s="46">
        <v>1.0020171517500758</v>
      </c>
      <c r="AB89" s="46">
        <v>0.85529185881926029</v>
      </c>
      <c r="AC89" s="46">
        <v>1.193940420378361</v>
      </c>
      <c r="AD89" s="46">
        <v>0.9436853871868317</v>
      </c>
      <c r="AE89" s="46">
        <v>1.1634332961946963</v>
      </c>
      <c r="AH89" s="46">
        <v>1.0915215641156257</v>
      </c>
      <c r="AI89" s="46">
        <v>1.2231112758269767</v>
      </c>
      <c r="AJ89" s="46">
        <v>0.94178566258934349</v>
      </c>
      <c r="AK89" s="46">
        <v>0.85289639194622957</v>
      </c>
      <c r="AL89" s="46">
        <v>0.85357007844171928</v>
      </c>
      <c r="AM89" s="46">
        <v>1.1915369096158497</v>
      </c>
      <c r="AN89" s="46">
        <v>0.99798690896003861</v>
      </c>
      <c r="AO89" s="46">
        <v>1.1610911990505339</v>
      </c>
    </row>
    <row r="90" spans="1:41" x14ac:dyDescent="0.25">
      <c r="A90" s="48">
        <v>40</v>
      </c>
      <c r="B90" s="46">
        <v>45</v>
      </c>
      <c r="C90" s="46">
        <v>744.74458874154902</v>
      </c>
      <c r="D90" s="46">
        <v>721.00213236364505</v>
      </c>
      <c r="E90" s="46">
        <v>840.02772094726504</v>
      </c>
      <c r="F90" s="46">
        <v>860.756708533449</v>
      </c>
      <c r="G90" s="46">
        <v>841.59452950674097</v>
      </c>
      <c r="H90" s="46">
        <v>990.898422136612</v>
      </c>
      <c r="I90" s="46">
        <v>733.69281721322102</v>
      </c>
      <c r="J90" s="46">
        <v>791.80029747670301</v>
      </c>
      <c r="K90" s="46">
        <v>857.022868303839</v>
      </c>
      <c r="M90" s="46">
        <v>1.3660716681533791</v>
      </c>
      <c r="N90" s="46">
        <v>1.3225213054108607</v>
      </c>
      <c r="O90" s="46">
        <v>1.5408478119842306</v>
      </c>
      <c r="P90" s="46">
        <v>1.5788706228633789</v>
      </c>
      <c r="Q90" s="46">
        <v>1.543721780878905</v>
      </c>
      <c r="R90" s="46">
        <v>1.8175872385807557</v>
      </c>
      <c r="S90" s="46">
        <v>1.3457996014663762</v>
      </c>
      <c r="T90" s="46">
        <v>1.4523851123861093</v>
      </c>
      <c r="U90" s="46">
        <v>1.5720217065661817</v>
      </c>
      <c r="X90" s="46">
        <v>1.0631836866578213</v>
      </c>
      <c r="Y90" s="46">
        <v>1.3305211439145972</v>
      </c>
      <c r="Z90" s="46">
        <v>1.127940684156864</v>
      </c>
      <c r="AA90" s="46">
        <v>1.1557743708993367</v>
      </c>
      <c r="AB90" s="46">
        <v>0.98516031979902929</v>
      </c>
      <c r="AC90" s="46">
        <v>1.1300445041552387</v>
      </c>
      <c r="AD90" s="46">
        <v>0.96812000149202371</v>
      </c>
      <c r="AE90" s="46">
        <v>1.1507607859924367</v>
      </c>
      <c r="AH90" s="46">
        <v>0.91988861617560502</v>
      </c>
      <c r="AI90" s="46">
        <v>1.1511945388434992</v>
      </c>
      <c r="AJ90" s="46">
        <v>0.83763754056832529</v>
      </c>
      <c r="AK90" s="46">
        <v>0.85830754674452925</v>
      </c>
      <c r="AL90" s="46">
        <v>0.8523811780256485</v>
      </c>
      <c r="AM90" s="46">
        <v>0.9777379846863391</v>
      </c>
      <c r="AN90" s="46">
        <v>0.86522077766949901</v>
      </c>
      <c r="AO90" s="46">
        <v>0.99566214216794002</v>
      </c>
    </row>
    <row r="91" spans="1:41" x14ac:dyDescent="0.25">
      <c r="A91" s="48">
        <v>45</v>
      </c>
      <c r="B91" s="46">
        <v>50</v>
      </c>
      <c r="C91" s="46">
        <v>725.22645054247096</v>
      </c>
      <c r="D91" s="46">
        <v>784.84834758687396</v>
      </c>
      <c r="E91" s="46">
        <v>940.33782880201397</v>
      </c>
      <c r="F91" s="46">
        <v>762.75064990523504</v>
      </c>
      <c r="G91" s="46">
        <v>842.78251120328503</v>
      </c>
      <c r="H91" s="46">
        <v>924.65943841330102</v>
      </c>
      <c r="I91" s="46">
        <v>658.78439856610601</v>
      </c>
      <c r="J91" s="46">
        <v>819.36859008045201</v>
      </c>
      <c r="K91" s="46">
        <v>924.37683639494298</v>
      </c>
      <c r="M91" s="46">
        <v>1.3302698966307185</v>
      </c>
      <c r="N91" s="46">
        <v>1.4396332751435386</v>
      </c>
      <c r="O91" s="46">
        <v>1.7248448472649214</v>
      </c>
      <c r="P91" s="46">
        <v>1.3990998638362946</v>
      </c>
      <c r="Q91" s="46">
        <v>1.5459008744399283</v>
      </c>
      <c r="R91" s="46">
        <v>1.6960862564190846</v>
      </c>
      <c r="S91" s="46">
        <v>1.208396430007405</v>
      </c>
      <c r="T91" s="46">
        <v>1.5029531380349848</v>
      </c>
      <c r="U91" s="46">
        <v>1.6955678845954048</v>
      </c>
      <c r="X91" s="46">
        <v>1.1298106811569855</v>
      </c>
      <c r="Y91" s="46">
        <v>1.2749940900826959</v>
      </c>
      <c r="Z91" s="46">
        <v>1.2966127036577875</v>
      </c>
      <c r="AA91" s="46">
        <v>1.051741355179056</v>
      </c>
      <c r="AB91" s="46">
        <v>0.90838440610285776</v>
      </c>
      <c r="AC91" s="46">
        <v>1.1620956607041593</v>
      </c>
      <c r="AD91" s="46">
        <v>1.0822114209979596</v>
      </c>
      <c r="AE91" s="46">
        <v>1.2746044159083099</v>
      </c>
      <c r="AH91" s="46">
        <v>1.0742286357700925</v>
      </c>
      <c r="AI91" s="46">
        <v>1.2122696172440912</v>
      </c>
      <c r="AJ91" s="46">
        <v>1.0289710637210003</v>
      </c>
      <c r="AK91" s="46">
        <v>0.83464508557181738</v>
      </c>
      <c r="AL91" s="46">
        <v>0.86369562405217759</v>
      </c>
      <c r="AM91" s="46">
        <v>1.1049253269177721</v>
      </c>
      <c r="AN91" s="46">
        <v>0.95080410699430262</v>
      </c>
      <c r="AO91" s="46">
        <v>1.2118991134386954</v>
      </c>
    </row>
    <row r="92" spans="1:41" x14ac:dyDescent="0.25">
      <c r="A92" s="48">
        <v>50</v>
      </c>
      <c r="B92" s="46">
        <v>55</v>
      </c>
      <c r="C92" s="46">
        <v>743.79122119145495</v>
      </c>
      <c r="D92" s="46">
        <v>781.48427964204495</v>
      </c>
      <c r="E92" s="46">
        <v>829.22546642979796</v>
      </c>
      <c r="F92" s="46">
        <v>778.07516305119896</v>
      </c>
      <c r="G92" s="46">
        <v>866.67943533954099</v>
      </c>
      <c r="H92" s="46">
        <v>868.55248925533499</v>
      </c>
      <c r="I92" s="46">
        <v>790.78381056171395</v>
      </c>
      <c r="J92" s="46">
        <v>829.98470134640502</v>
      </c>
      <c r="K92" s="46">
        <v>904.62362520210104</v>
      </c>
      <c r="M92" s="46">
        <v>1.3643229231215808</v>
      </c>
      <c r="N92" s="46">
        <v>1.4334626255293677</v>
      </c>
      <c r="O92" s="46">
        <v>1.5210334298838799</v>
      </c>
      <c r="P92" s="46">
        <v>1.4272093439901816</v>
      </c>
      <c r="Q92" s="46">
        <v>1.5897345746266089</v>
      </c>
      <c r="R92" s="46">
        <v>1.5931702838965665</v>
      </c>
      <c r="S92" s="46">
        <v>1.4505205886331249</v>
      </c>
      <c r="T92" s="46">
        <v>1.5224260809010592</v>
      </c>
      <c r="U92" s="46">
        <v>1.6593349228881042</v>
      </c>
      <c r="X92" s="46">
        <v>1.1158839707961052</v>
      </c>
      <c r="Y92" s="46">
        <v>1.1677369462145963</v>
      </c>
      <c r="Z92" s="46">
        <v>1.1148632073143976</v>
      </c>
      <c r="AA92" s="46">
        <v>1.0460935016210942</v>
      </c>
      <c r="AB92" s="46">
        <v>1.0631798117958198</v>
      </c>
      <c r="AC92" s="46">
        <v>1.1652186939652709</v>
      </c>
      <c r="AD92" s="46">
        <v>1.0506769337640349</v>
      </c>
      <c r="AE92" s="46">
        <v>1.2162332646962597</v>
      </c>
      <c r="AH92" s="46">
        <v>1.0667153261795999</v>
      </c>
      <c r="AI92" s="46">
        <v>1.1162835295363136</v>
      </c>
      <c r="AJ92" s="46">
        <v>1.0043814746347606</v>
      </c>
      <c r="AK92" s="46">
        <v>0.94242677206562275</v>
      </c>
      <c r="AL92" s="46">
        <v>1.0163334445231209</v>
      </c>
      <c r="AM92" s="46">
        <v>1.1138762377928668</v>
      </c>
      <c r="AN92" s="46">
        <v>0.95593749358956459</v>
      </c>
      <c r="AO92" s="46">
        <v>1.162642978673996</v>
      </c>
    </row>
    <row r="93" spans="1:41" x14ac:dyDescent="0.25">
      <c r="A93" s="48">
        <v>55</v>
      </c>
      <c r="B93" s="46">
        <v>60</v>
      </c>
      <c r="C93" s="46">
        <v>753.72330471088901</v>
      </c>
      <c r="D93" s="46">
        <v>717.93453552056496</v>
      </c>
      <c r="E93" s="46">
        <v>934.83624428607004</v>
      </c>
      <c r="F93" s="46">
        <v>706.6662688701</v>
      </c>
      <c r="G93" s="46">
        <v>616.33014447857204</v>
      </c>
      <c r="H93" s="46">
        <v>960.63202423522398</v>
      </c>
      <c r="I93" s="46">
        <v>679.23896796175404</v>
      </c>
      <c r="J93" s="46">
        <v>848.45923787075196</v>
      </c>
      <c r="K93" s="46">
        <v>868.71199833267895</v>
      </c>
      <c r="M93" s="46">
        <v>1.3825411661363556</v>
      </c>
      <c r="N93" s="46">
        <v>1.3168944674317764</v>
      </c>
      <c r="O93" s="46">
        <v>1.714753389266036</v>
      </c>
      <c r="P93" s="46">
        <v>1.2962252876175142</v>
      </c>
      <c r="Q93" s="46">
        <v>1.130523351668475</v>
      </c>
      <c r="R93" s="46">
        <v>1.7620701266806764</v>
      </c>
      <c r="S93" s="46">
        <v>1.2459158805117563</v>
      </c>
      <c r="T93" s="46">
        <v>1.5563135925522964</v>
      </c>
      <c r="U93" s="46">
        <v>1.5934628685419159</v>
      </c>
      <c r="X93" s="46">
        <v>1.1256905983505465</v>
      </c>
      <c r="Y93" s="46">
        <v>1.2745154862946695</v>
      </c>
      <c r="Z93" s="46">
        <v>1.2402910171984822</v>
      </c>
      <c r="AA93" s="46">
        <v>0.93756722719507923</v>
      </c>
      <c r="AB93" s="46">
        <v>0.9011781428495097</v>
      </c>
      <c r="AC93" s="46">
        <v>0.81771406115004253</v>
      </c>
      <c r="AD93" s="46">
        <v>0.95251736417510424</v>
      </c>
      <c r="AE93" s="46">
        <v>1.1525608839518329</v>
      </c>
      <c r="AH93" s="46">
        <v>1.2006505407812473</v>
      </c>
      <c r="AI93" s="46">
        <v>1.3593857051804579</v>
      </c>
      <c r="AJ93" s="46">
        <v>1.0159456693305624</v>
      </c>
      <c r="AK93" s="46">
        <v>0.76797892669303613</v>
      </c>
      <c r="AL93" s="46">
        <v>0.96118775988529936</v>
      </c>
      <c r="AM93" s="46">
        <v>0.87216578974971048</v>
      </c>
      <c r="AN93" s="46">
        <v>1.0665901825426438</v>
      </c>
      <c r="AO93" s="46">
        <v>1.2293101236056965</v>
      </c>
    </row>
    <row r="94" spans="1:41" x14ac:dyDescent="0.25">
      <c r="A94" s="48">
        <v>60</v>
      </c>
      <c r="B94" s="46">
        <v>70</v>
      </c>
      <c r="C94" s="46">
        <v>732.13481080895804</v>
      </c>
      <c r="D94" s="46">
        <v>795.74191528225504</v>
      </c>
      <c r="E94" s="46">
        <v>867.00807806785997</v>
      </c>
      <c r="F94" s="46">
        <v>698.23136595605104</v>
      </c>
      <c r="G94" s="46">
        <v>809.71950325233797</v>
      </c>
      <c r="H94" s="46">
        <v>922.38745240194999</v>
      </c>
      <c r="I94" s="46">
        <v>703.97092247285298</v>
      </c>
      <c r="J94" s="46">
        <v>801.29583563165397</v>
      </c>
      <c r="K94" s="46">
        <v>892.22187481174603</v>
      </c>
      <c r="M94" s="46">
        <v>1.34294177820745</v>
      </c>
      <c r="N94" s="46">
        <v>1.4596151513716253</v>
      </c>
      <c r="O94" s="46">
        <v>1.5903373981004389</v>
      </c>
      <c r="P94" s="46">
        <v>1.2807532961875701</v>
      </c>
      <c r="Q94" s="46">
        <v>1.4852539907854396</v>
      </c>
      <c r="R94" s="46">
        <v>1.6919187931471569</v>
      </c>
      <c r="S94" s="46">
        <v>1.291281261967915</v>
      </c>
      <c r="T94" s="46">
        <v>1.4698026080530022</v>
      </c>
      <c r="U94" s="46">
        <v>1.6365866141391925</v>
      </c>
      <c r="X94" s="46">
        <v>1.0944648769620418</v>
      </c>
      <c r="Y94" s="46">
        <v>1.2598601224585619</v>
      </c>
      <c r="Z94" s="46">
        <v>1.1842191701141438</v>
      </c>
      <c r="AA94" s="46">
        <v>0.95369234688424931</v>
      </c>
      <c r="AB94" s="46">
        <v>0.96153182730788889</v>
      </c>
      <c r="AC94" s="46">
        <v>1.1059705006481719</v>
      </c>
      <c r="AD94" s="46">
        <v>1.0868789511634005</v>
      </c>
      <c r="AE94" s="46">
        <v>1.2186579051280226</v>
      </c>
      <c r="AH94" s="46">
        <v>1.147607905775591</v>
      </c>
      <c r="AI94" s="46">
        <v>1.3210341118648745</v>
      </c>
      <c r="AJ94" s="46">
        <v>1.1396536364313683</v>
      </c>
      <c r="AK94" s="46">
        <v>0.91780219286488929</v>
      </c>
      <c r="AL94" s="46">
        <v>1.0082201356121305</v>
      </c>
      <c r="AM94" s="46">
        <v>1.1596721985464404</v>
      </c>
      <c r="AN94" s="46">
        <v>1.0485561756545909</v>
      </c>
      <c r="AO94" s="46">
        <v>1.2778312724322749</v>
      </c>
    </row>
    <row r="95" spans="1:41" x14ac:dyDescent="0.25">
      <c r="A95" s="48">
        <v>70</v>
      </c>
      <c r="B95" s="46">
        <v>80</v>
      </c>
      <c r="C95" s="46">
        <v>702.40650252477496</v>
      </c>
      <c r="D95" s="46">
        <v>724.72339690782997</v>
      </c>
      <c r="E95" s="46">
        <v>821.25879709230196</v>
      </c>
      <c r="F95" s="46">
        <v>741.71770750819906</v>
      </c>
      <c r="G95" s="46">
        <v>823.62571488376398</v>
      </c>
      <c r="H95" s="46">
        <v>887.33416926073005</v>
      </c>
      <c r="I95" s="46">
        <v>582.235822415386</v>
      </c>
      <c r="J95" s="46">
        <v>773.81919104694998</v>
      </c>
      <c r="K95" s="46">
        <v>871.52082532508302</v>
      </c>
      <c r="M95" s="46">
        <v>1.2884116744603715</v>
      </c>
      <c r="N95" s="46">
        <v>1.3293471543533883</v>
      </c>
      <c r="O95" s="46">
        <v>1.506420310921996</v>
      </c>
      <c r="P95" s="46">
        <v>1.3605195140884108</v>
      </c>
      <c r="Q95" s="46">
        <v>1.5107619058588966</v>
      </c>
      <c r="R95" s="46">
        <v>1.6276211833372025</v>
      </c>
      <c r="S95" s="46">
        <v>1.0679847469984942</v>
      </c>
      <c r="T95" s="46">
        <v>1.4194026907249557</v>
      </c>
      <c r="U95" s="46">
        <v>1.5986150496159017</v>
      </c>
      <c r="X95" s="46">
        <v>1.1016686039572308</v>
      </c>
      <c r="Y95" s="46">
        <v>1.2632772704569779</v>
      </c>
      <c r="Z95" s="46">
        <v>1.1692072811688341</v>
      </c>
      <c r="AA95" s="46">
        <v>1.0559664593680744</v>
      </c>
      <c r="AB95" s="46">
        <v>0.82891576362485286</v>
      </c>
      <c r="AC95" s="46">
        <v>1.1725770076490905</v>
      </c>
      <c r="AD95" s="46">
        <v>1.0317720498071099</v>
      </c>
      <c r="AE95" s="46">
        <v>1.2407641760041126</v>
      </c>
      <c r="AH95" s="46">
        <v>1.0432799206676566</v>
      </c>
      <c r="AI95" s="46">
        <v>1.1963232915683375</v>
      </c>
      <c r="AJ95" s="46">
        <v>0.9770878995764285</v>
      </c>
      <c r="AK95" s="46">
        <v>0.88245434870681538</v>
      </c>
      <c r="AL95" s="46">
        <v>0.78498304209482539</v>
      </c>
      <c r="AM95" s="46">
        <v>1.110430163047792</v>
      </c>
      <c r="AN95" s="46">
        <v>0.94699977554062975</v>
      </c>
      <c r="AO95" s="46">
        <v>1.175003396174749</v>
      </c>
    </row>
    <row r="96" spans="1:41" x14ac:dyDescent="0.25">
      <c r="A96" s="48">
        <v>80</v>
      </c>
      <c r="B96" s="46">
        <v>90</v>
      </c>
      <c r="C96" s="46">
        <v>722.23159532884495</v>
      </c>
      <c r="D96" s="46">
        <v>730.12674451555495</v>
      </c>
      <c r="E96" s="46">
        <v>881.29305449357196</v>
      </c>
      <c r="F96" s="46">
        <v>614.84764332350005</v>
      </c>
      <c r="G96" s="46">
        <v>614.05536895108196</v>
      </c>
      <c r="H96" s="46">
        <v>897.653026592316</v>
      </c>
      <c r="I96" s="46">
        <v>661.02024491305895</v>
      </c>
      <c r="J96" s="46">
        <v>756.15267537628995</v>
      </c>
      <c r="K96" s="46">
        <v>813.66270153244602</v>
      </c>
      <c r="M96" s="46">
        <v>1.3247764873204619</v>
      </c>
      <c r="N96" s="46">
        <v>1.3392584181499743</v>
      </c>
      <c r="O96" s="46">
        <v>1.6165400746561409</v>
      </c>
      <c r="P96" s="46">
        <v>1.1278040263365909</v>
      </c>
      <c r="Q96" s="46">
        <v>1.1263507716370258</v>
      </c>
      <c r="R96" s="46">
        <v>1.6465488786323317</v>
      </c>
      <c r="S96" s="46">
        <v>1.2124976029398298</v>
      </c>
      <c r="T96" s="46">
        <v>1.386997317262012</v>
      </c>
      <c r="U96" s="46">
        <v>1.4924869288071434</v>
      </c>
      <c r="X96" s="46">
        <v>1.0469670397512867</v>
      </c>
      <c r="Y96" s="46">
        <v>1.242888060281548</v>
      </c>
      <c r="Z96" s="46">
        <v>1.2202360852024252</v>
      </c>
      <c r="AA96" s="46">
        <v>0.85131645762956265</v>
      </c>
      <c r="AB96" s="46">
        <v>0.91524692243917216</v>
      </c>
      <c r="AC96" s="46">
        <v>0.85021947658145802</v>
      </c>
      <c r="AD96" s="46">
        <v>1.0109316031557927</v>
      </c>
      <c r="AE96" s="46">
        <v>1.1265952733097626</v>
      </c>
      <c r="AH96" s="46">
        <v>1.2298212143889486</v>
      </c>
      <c r="AI96" s="46">
        <v>1.4599600996112443</v>
      </c>
      <c r="AJ96" s="46">
        <v>1.1874921412545794</v>
      </c>
      <c r="AK96" s="46">
        <v>0.82847214192005236</v>
      </c>
      <c r="AL96" s="46">
        <v>1.0750960048248333</v>
      </c>
      <c r="AM96" s="46">
        <v>0.99871142976472105</v>
      </c>
      <c r="AN96" s="46">
        <v>1.1746513191868009</v>
      </c>
      <c r="AO96" s="46">
        <v>1.3233566239829273</v>
      </c>
    </row>
    <row r="97" spans="1:41" x14ac:dyDescent="0.25">
      <c r="A97" s="48">
        <v>90</v>
      </c>
      <c r="B97" s="46">
        <v>100</v>
      </c>
      <c r="C97" s="46">
        <v>698.94911202174706</v>
      </c>
      <c r="D97" s="46">
        <v>785.88984330455696</v>
      </c>
      <c r="E97" s="46">
        <v>796.93159622949895</v>
      </c>
      <c r="F97" s="46">
        <v>651.68959268626099</v>
      </c>
      <c r="G97" s="46">
        <v>605.13681627539995</v>
      </c>
      <c r="H97" s="46">
        <v>871.47551752189304</v>
      </c>
      <c r="I97" s="46">
        <v>734.57538078076198</v>
      </c>
      <c r="J97" s="46">
        <v>759.71247924154795</v>
      </c>
      <c r="K97" s="46">
        <v>808.28120388639798</v>
      </c>
      <c r="M97" s="46">
        <v>1.282069844948176</v>
      </c>
      <c r="N97" s="46">
        <v>1.4415436720956454</v>
      </c>
      <c r="O97" s="46">
        <v>1.4617973618377904</v>
      </c>
      <c r="P97" s="46">
        <v>1.1953825545794794</v>
      </c>
      <c r="Q97" s="46">
        <v>1.1099916301066792</v>
      </c>
      <c r="R97" s="46">
        <v>1.5985319423235229</v>
      </c>
      <c r="S97" s="46">
        <v>1.347418472020373</v>
      </c>
      <c r="T97" s="46">
        <v>1.3935270017713404</v>
      </c>
      <c r="U97" s="46">
        <v>1.4826157440041454</v>
      </c>
      <c r="X97" s="46">
        <v>1.0869353235803385</v>
      </c>
      <c r="Y97" s="46">
        <v>1.2468368619871399</v>
      </c>
      <c r="Z97" s="46">
        <v>1.1401854334206569</v>
      </c>
      <c r="AA97" s="46">
        <v>0.93238489251558609</v>
      </c>
      <c r="AB97" s="46">
        <v>1.0509711911014008</v>
      </c>
      <c r="AC97" s="46">
        <v>0.86578093578945958</v>
      </c>
      <c r="AD97" s="46">
        <v>1.1243877841568883</v>
      </c>
      <c r="AE97" s="46">
        <v>1.1564235363979534</v>
      </c>
      <c r="AH97" s="46">
        <v>1.1657581888181108</v>
      </c>
      <c r="AI97" s="46">
        <v>1.3372555389900822</v>
      </c>
      <c r="AJ97" s="46">
        <v>1.2059266437954352</v>
      </c>
      <c r="AK97" s="46">
        <v>0.98614466664744682</v>
      </c>
      <c r="AL97" s="46">
        <v>1.127185993185569</v>
      </c>
      <c r="AM97" s="46">
        <v>0.92856602754852846</v>
      </c>
      <c r="AN97" s="46">
        <v>1.0725184502957652</v>
      </c>
      <c r="AO97" s="46">
        <v>1.2402855791430814</v>
      </c>
    </row>
    <row r="98" spans="1:41" x14ac:dyDescent="0.25">
      <c r="A98" s="48">
        <v>100</v>
      </c>
      <c r="B98" s="46">
        <v>110</v>
      </c>
      <c r="C98" s="46">
        <v>670.80478056560696</v>
      </c>
      <c r="D98" s="46">
        <v>695.01210332360995</v>
      </c>
      <c r="E98" s="46">
        <v>705.21267949097501</v>
      </c>
      <c r="F98" s="46">
        <v>691.81834373278696</v>
      </c>
      <c r="G98" s="46">
        <v>799.26795272510503</v>
      </c>
      <c r="H98" s="46">
        <v>827.12259071377298</v>
      </c>
      <c r="I98" s="46">
        <v>566.80621628935205</v>
      </c>
      <c r="J98" s="46">
        <v>750.05524032713299</v>
      </c>
      <c r="K98" s="46">
        <v>814.59857549012304</v>
      </c>
      <c r="M98" s="46">
        <v>1.2304452015434915</v>
      </c>
      <c r="N98" s="46">
        <v>1.2748482603658879</v>
      </c>
      <c r="O98" s="46">
        <v>1.2935589946387271</v>
      </c>
      <c r="P98" s="46">
        <v>1.26899000431694</v>
      </c>
      <c r="Q98" s="46">
        <v>1.4660828987367518</v>
      </c>
      <c r="R98" s="46">
        <v>1.5171761625995834</v>
      </c>
      <c r="S98" s="46">
        <v>1.0396824966724356</v>
      </c>
      <c r="T98" s="46">
        <v>1.3758129012958162</v>
      </c>
      <c r="U98" s="46">
        <v>1.4942035856555071</v>
      </c>
      <c r="X98" s="46">
        <v>1.1181423598303875</v>
      </c>
      <c r="Y98" s="46">
        <v>1.2330302566066427</v>
      </c>
      <c r="Z98" s="46">
        <v>1.0512934611115266</v>
      </c>
      <c r="AA98" s="46">
        <v>1.0313258995403429</v>
      </c>
      <c r="AB98" s="46">
        <v>0.84496448551161818</v>
      </c>
      <c r="AC98" s="46">
        <v>1.19150604748401</v>
      </c>
      <c r="AD98" s="46">
        <v>1.036086986049193</v>
      </c>
      <c r="AE98" s="46">
        <v>1.2143601224834333</v>
      </c>
      <c r="AH98" s="46">
        <v>1.0841794628921257</v>
      </c>
      <c r="AI98" s="46">
        <v>1.1955777093896298</v>
      </c>
      <c r="AJ98" s="46">
        <v>1.0046164713898604</v>
      </c>
      <c r="AK98" s="46">
        <v>0.98553546119629065</v>
      </c>
      <c r="AL98" s="46">
        <v>0.81929920104616294</v>
      </c>
      <c r="AM98" s="46">
        <v>1.155314772968524</v>
      </c>
      <c r="AN98" s="46">
        <v>0.96962560568458067</v>
      </c>
      <c r="AO98" s="46">
        <v>1.1774746692822005</v>
      </c>
    </row>
    <row r="99" spans="1:41" x14ac:dyDescent="0.25">
      <c r="A99" s="48">
        <v>110</v>
      </c>
      <c r="B99" s="46">
        <v>120</v>
      </c>
      <c r="C99" s="46">
        <v>683.30786307686003</v>
      </c>
      <c r="D99" s="46">
        <v>657.043117110921</v>
      </c>
      <c r="E99" s="46">
        <v>856.68936553305696</v>
      </c>
      <c r="F99" s="46">
        <v>586.73765415571404</v>
      </c>
      <c r="G99" s="46">
        <v>678.518368194706</v>
      </c>
      <c r="H99" s="46">
        <v>799.59468670220804</v>
      </c>
      <c r="I99" s="46">
        <v>640.07996506973905</v>
      </c>
      <c r="J99" s="46">
        <v>751.62935642003799</v>
      </c>
      <c r="K99" s="46">
        <v>787.25224083342698</v>
      </c>
      <c r="M99" s="46">
        <v>1.2533793819879153</v>
      </c>
      <c r="N99" s="46">
        <v>1.2052024286032073</v>
      </c>
      <c r="O99" s="46">
        <v>1.5714099684034568</v>
      </c>
      <c r="P99" s="46">
        <v>1.0762423763767051</v>
      </c>
      <c r="Q99" s="46">
        <v>1.2445940972578415</v>
      </c>
      <c r="R99" s="46">
        <v>1.4666822210223929</v>
      </c>
      <c r="S99" s="46">
        <v>1.1740872224555619</v>
      </c>
      <c r="T99" s="46">
        <v>1.3787002742682544</v>
      </c>
      <c r="U99" s="46">
        <v>1.4440426934958497</v>
      </c>
      <c r="X99" s="46">
        <v>1.0999864000328252</v>
      </c>
      <c r="Y99" s="46">
        <v>1.1701821827451557</v>
      </c>
      <c r="Z99" s="46">
        <v>1.2537384857178127</v>
      </c>
      <c r="AA99" s="46">
        <v>0.85867247526422286</v>
      </c>
      <c r="AB99" s="46">
        <v>0.93673730342795924</v>
      </c>
      <c r="AC99" s="46">
        <v>0.99299072183863435</v>
      </c>
      <c r="AD99" s="46">
        <v>0.96156235368392839</v>
      </c>
      <c r="AE99" s="46">
        <v>1.1521193935754184</v>
      </c>
      <c r="AH99" s="46">
        <v>1.2810313963940065</v>
      </c>
      <c r="AI99" s="46">
        <v>1.3627805903351891</v>
      </c>
      <c r="AJ99" s="46">
        <v>1.1198243583946781</v>
      </c>
      <c r="AK99" s="46">
        <v>0.76695607946771904</v>
      </c>
      <c r="AL99" s="46">
        <v>1.0909133929554631</v>
      </c>
      <c r="AM99" s="46">
        <v>1.1564254712288062</v>
      </c>
      <c r="AN99" s="46">
        <v>1.1645883952345033</v>
      </c>
      <c r="AO99" s="46">
        <v>1.3417448756825456</v>
      </c>
    </row>
    <row r="100" spans="1:41" x14ac:dyDescent="0.25">
      <c r="A100" s="48">
        <v>120</v>
      </c>
      <c r="B100" s="46">
        <v>150</v>
      </c>
      <c r="C100" s="46">
        <v>646.29107937392098</v>
      </c>
      <c r="D100" s="46">
        <v>679.72858823219406</v>
      </c>
      <c r="E100" s="46">
        <v>741.76760898021905</v>
      </c>
      <c r="F100" s="46">
        <v>604.15873220055403</v>
      </c>
      <c r="G100" s="46">
        <v>662.31770552639102</v>
      </c>
      <c r="H100" s="46">
        <v>817.05394749684501</v>
      </c>
      <c r="I100" s="46">
        <v>596.31274527785695</v>
      </c>
      <c r="J100" s="46">
        <v>719.16577276768999</v>
      </c>
      <c r="K100" s="46">
        <v>774.10098326364596</v>
      </c>
      <c r="M100" s="46">
        <v>1.1854801582443839</v>
      </c>
      <c r="N100" s="46">
        <v>1.2468139822095905</v>
      </c>
      <c r="O100" s="46">
        <v>1.3606110474652975</v>
      </c>
      <c r="P100" s="46">
        <v>1.108197547995956</v>
      </c>
      <c r="Q100" s="46">
        <v>1.2148775117182378</v>
      </c>
      <c r="R100" s="46">
        <v>1.4987074305761232</v>
      </c>
      <c r="S100" s="46">
        <v>1.093805794627315</v>
      </c>
      <c r="T100" s="46">
        <v>1.3191529038749532</v>
      </c>
      <c r="U100" s="46">
        <v>1.4199195771439426</v>
      </c>
      <c r="X100" s="46">
        <v>1.1127583154394838</v>
      </c>
      <c r="Y100" s="46">
        <v>1.2642197510885442</v>
      </c>
      <c r="Z100" s="46">
        <v>1.14772992023778</v>
      </c>
      <c r="AA100" s="46">
        <v>0.93480902256274112</v>
      </c>
      <c r="AB100" s="46">
        <v>0.92266900210895786</v>
      </c>
      <c r="AC100" s="46">
        <v>1.0247978452185902</v>
      </c>
      <c r="AD100" s="46">
        <v>1.0517375373502986</v>
      </c>
      <c r="AE100" s="46">
        <v>1.1977590407305911</v>
      </c>
      <c r="AH100" s="46">
        <v>1.1903589809059627</v>
      </c>
      <c r="AI100" s="46">
        <v>1.3523829151998736</v>
      </c>
      <c r="AJ100" s="46">
        <v>1.1250827837187565</v>
      </c>
      <c r="AK100" s="46">
        <v>0.91636326526401424</v>
      </c>
      <c r="AL100" s="46">
        <v>0.98701336833431297</v>
      </c>
      <c r="AM100" s="46">
        <v>1.0962643924950022</v>
      </c>
      <c r="AN100" s="46">
        <v>1.0697372146222341</v>
      </c>
      <c r="AO100" s="46">
        <v>1.2812874200197417</v>
      </c>
    </row>
    <row r="101" spans="1:41" x14ac:dyDescent="0.25">
      <c r="A101" s="48">
        <v>150</v>
      </c>
      <c r="B101" s="46">
        <v>180</v>
      </c>
      <c r="C101" s="46">
        <v>601.14811063210402</v>
      </c>
      <c r="D101" s="46">
        <v>614.77309300203501</v>
      </c>
      <c r="E101" s="46">
        <v>754.97777811253297</v>
      </c>
      <c r="F101" s="46">
        <v>588.43082755720104</v>
      </c>
      <c r="G101" s="46">
        <v>601.223441729407</v>
      </c>
      <c r="H101" s="46">
        <v>761.493376488943</v>
      </c>
      <c r="I101" s="46">
        <v>504.32511186392702</v>
      </c>
      <c r="J101" s="46">
        <v>690.61374171108696</v>
      </c>
      <c r="K101" s="46">
        <v>735.46954967879196</v>
      </c>
      <c r="M101" s="46">
        <v>1.1026752187432647</v>
      </c>
      <c r="N101" s="46">
        <v>1.1276672800163829</v>
      </c>
      <c r="O101" s="46">
        <v>1.3848422242418379</v>
      </c>
      <c r="P101" s="46">
        <v>1.0793481340391418</v>
      </c>
      <c r="Q101" s="46">
        <v>1.1028133972266163</v>
      </c>
      <c r="R101" s="46">
        <v>1.3967936697140637</v>
      </c>
      <c r="S101" s="46">
        <v>0.92507452524059985</v>
      </c>
      <c r="T101" s="46">
        <v>1.2667804243909881</v>
      </c>
      <c r="U101" s="46">
        <v>1.3490586300243497</v>
      </c>
      <c r="X101" s="46">
        <v>1.1488246066096928</v>
      </c>
      <c r="Y101" s="46">
        <v>1.2667317139003178</v>
      </c>
      <c r="Z101" s="46">
        <v>1.2558931231085095</v>
      </c>
      <c r="AA101" s="46">
        <v>0.97884500865929558</v>
      </c>
      <c r="AB101" s="46">
        <v>0.83893653318419625</v>
      </c>
      <c r="AC101" s="46">
        <v>1.0001253120420253</v>
      </c>
      <c r="AD101" s="46">
        <v>1.0226649341966731</v>
      </c>
      <c r="AE101" s="46">
        <v>1.2234415057970485</v>
      </c>
      <c r="AH101" s="46">
        <v>1.1736532305387293</v>
      </c>
      <c r="AI101" s="46">
        <v>1.2941085694816332</v>
      </c>
      <c r="AJ101" s="46">
        <v>1.0447669704087237</v>
      </c>
      <c r="AK101" s="46">
        <v>0.81429296440881493</v>
      </c>
      <c r="AL101" s="46">
        <v>0.85706779496507912</v>
      </c>
      <c r="AM101" s="46">
        <v>1.0217402174955941</v>
      </c>
      <c r="AN101" s="46">
        <v>1.0216121971850067</v>
      </c>
      <c r="AO101" s="46">
        <v>1.2498827648646558</v>
      </c>
    </row>
    <row r="102" spans="1:41" x14ac:dyDescent="0.25">
      <c r="A102" s="48">
        <v>180</v>
      </c>
      <c r="B102" s="46">
        <v>210</v>
      </c>
      <c r="C102" s="46">
        <v>575.06864106640398</v>
      </c>
      <c r="D102" s="46">
        <v>604.24260725886097</v>
      </c>
      <c r="E102" s="46">
        <v>681.52380552900604</v>
      </c>
      <c r="F102" s="46">
        <v>566.20003671682696</v>
      </c>
      <c r="G102" s="46">
        <v>681.752891762128</v>
      </c>
      <c r="H102" s="46">
        <v>732.651130544475</v>
      </c>
      <c r="I102" s="46">
        <v>485.49206851015202</v>
      </c>
      <c r="J102" s="46">
        <v>650.36916588670397</v>
      </c>
      <c r="K102" s="46">
        <v>701.45462858301698</v>
      </c>
      <c r="M102" s="46">
        <v>1.0548381145430559</v>
      </c>
      <c r="N102" s="46">
        <v>1.1083513985140399</v>
      </c>
      <c r="O102" s="46">
        <v>1.2501069171626296</v>
      </c>
      <c r="P102" s="46">
        <v>1.0385705923332058</v>
      </c>
      <c r="Q102" s="46">
        <v>1.2505271259393871</v>
      </c>
      <c r="R102" s="46">
        <v>1.3438888542561529</v>
      </c>
      <c r="S102" s="46">
        <v>0.8905294109294376</v>
      </c>
      <c r="T102" s="46">
        <v>1.1929605193367752</v>
      </c>
      <c r="U102" s="46">
        <v>1.2866656691276086</v>
      </c>
      <c r="X102" s="46">
        <v>1.1309418031918121</v>
      </c>
      <c r="Y102" s="46">
        <v>1.2740237916396397</v>
      </c>
      <c r="Z102" s="46">
        <v>1.1851173179347638</v>
      </c>
      <c r="AA102" s="46">
        <v>0.98457818125305674</v>
      </c>
      <c r="AB102" s="46">
        <v>0.84423325119912351</v>
      </c>
      <c r="AC102" s="46">
        <v>1.1855156812200529</v>
      </c>
      <c r="AD102" s="46">
        <v>1.0507312764235535</v>
      </c>
      <c r="AE102" s="46">
        <v>1.2197754815533735</v>
      </c>
      <c r="AH102" s="46">
        <v>1.1486561704551292</v>
      </c>
      <c r="AI102" s="46">
        <v>1.2939793059584259</v>
      </c>
      <c r="AJ102" s="46">
        <v>1.067189276006812</v>
      </c>
      <c r="AK102" s="46">
        <v>0.88660528415414841</v>
      </c>
      <c r="AL102" s="46">
        <v>0.85745679446672429</v>
      </c>
      <c r="AM102" s="46">
        <v>1.2040848596820073</v>
      </c>
      <c r="AN102" s="46">
        <v>1.0156633765002958</v>
      </c>
      <c r="AO102" s="46">
        <v>1.2388812841667736</v>
      </c>
    </row>
    <row r="103" spans="1:41" x14ac:dyDescent="0.25">
      <c r="A103" s="48">
        <v>210</v>
      </c>
      <c r="B103" s="46">
        <v>240</v>
      </c>
      <c r="C103" s="46">
        <v>541.42215530628698</v>
      </c>
      <c r="D103" s="46">
        <v>592.98238405973996</v>
      </c>
      <c r="E103" s="46">
        <v>648.98827189993301</v>
      </c>
      <c r="F103" s="46">
        <v>563.60720281075805</v>
      </c>
      <c r="G103" s="46">
        <v>603.01390759479898</v>
      </c>
      <c r="H103" s="46">
        <v>690.23577164570702</v>
      </c>
      <c r="I103" s="46">
        <v>487.96758724052501</v>
      </c>
      <c r="J103" s="46">
        <v>631.13050749714705</v>
      </c>
      <c r="K103" s="46">
        <v>653.13074507388399</v>
      </c>
      <c r="M103" s="46">
        <v>0.99312096798749661</v>
      </c>
      <c r="N103" s="46">
        <v>1.0876969726585997</v>
      </c>
      <c r="O103" s="46">
        <v>1.1904275702149307</v>
      </c>
      <c r="P103" s="46">
        <v>1.0338146035111944</v>
      </c>
      <c r="Q103" s="46">
        <v>1.1060976167140524</v>
      </c>
      <c r="R103" s="46">
        <v>1.2660871206657498</v>
      </c>
      <c r="S103" s="46">
        <v>0.895070210624619</v>
      </c>
      <c r="T103" s="46">
        <v>1.1576713926260129</v>
      </c>
      <c r="U103" s="46">
        <v>1.1980260346073772</v>
      </c>
      <c r="X103" s="46">
        <v>1.165690212917333</v>
      </c>
      <c r="Y103" s="46">
        <v>1.2748569021067027</v>
      </c>
      <c r="Z103" s="46">
        <v>1.1986732820949948</v>
      </c>
      <c r="AA103" s="46">
        <v>1.0409755073504903</v>
      </c>
      <c r="AB103" s="46">
        <v>0.90127007633161538</v>
      </c>
      <c r="AC103" s="46">
        <v>1.1137592019182685</v>
      </c>
      <c r="AD103" s="46">
        <v>1.0952311024736048</v>
      </c>
      <c r="AE103" s="46">
        <v>1.2063243786254048</v>
      </c>
      <c r="AH103" s="46">
        <v>1.1198056099170564</v>
      </c>
      <c r="AI103" s="46">
        <v>1.2246752138784622</v>
      </c>
      <c r="AJ103" s="46">
        <v>1.0521199535820076</v>
      </c>
      <c r="AK103" s="46">
        <v>0.91370277358597851</v>
      </c>
      <c r="AL103" s="46">
        <v>0.86579373863035869</v>
      </c>
      <c r="AM103" s="46">
        <v>1.0699187387732383</v>
      </c>
      <c r="AN103" s="46">
        <v>0.96063739534585024</v>
      </c>
      <c r="AO103" s="46">
        <v>1.15884030902491</v>
      </c>
    </row>
    <row r="104" spans="1:41" x14ac:dyDescent="0.25">
      <c r="A104" s="48">
        <v>240</v>
      </c>
      <c r="B104" s="46">
        <v>270</v>
      </c>
      <c r="C104" s="46">
        <v>525.75435470044999</v>
      </c>
      <c r="D104" s="46">
        <v>594.04702743625</v>
      </c>
      <c r="E104" s="46">
        <v>626.18596659775301</v>
      </c>
      <c r="F104" s="46">
        <v>541.79859299116299</v>
      </c>
      <c r="G104" s="46">
        <v>550.73437280509802</v>
      </c>
      <c r="H104" s="46">
        <v>685.05980790109197</v>
      </c>
      <c r="I104" s="46">
        <v>543.31677292466304</v>
      </c>
      <c r="J104" s="46">
        <v>568.68205970017198</v>
      </c>
      <c r="K104" s="46">
        <v>647.293933359888</v>
      </c>
      <c r="M104" s="46">
        <v>0.96438180179083166</v>
      </c>
      <c r="N104" s="46">
        <v>1.0896498289469481</v>
      </c>
      <c r="O104" s="46">
        <v>1.1486017097618493</v>
      </c>
      <c r="P104" s="46">
        <v>0.99381146089460637</v>
      </c>
      <c r="Q104" s="46">
        <v>1.0102022018562835</v>
      </c>
      <c r="R104" s="46">
        <v>1.2565929430190808</v>
      </c>
      <c r="S104" s="46">
        <v>0.99659623117110863</v>
      </c>
      <c r="T104" s="46">
        <v>1.0431233226631871</v>
      </c>
      <c r="U104" s="46">
        <v>1.1873196753596933</v>
      </c>
      <c r="X104" s="46">
        <v>1.0816497374028984</v>
      </c>
      <c r="Y104" s="46">
        <v>1.3030035829021458</v>
      </c>
      <c r="Z104" s="46">
        <v>1.1910238327070524</v>
      </c>
      <c r="AA104" s="46">
        <v>1.0305166056111019</v>
      </c>
      <c r="AB104" s="46">
        <v>1.0334042277866045</v>
      </c>
      <c r="AC104" s="46">
        <v>1.0475127174531544</v>
      </c>
      <c r="AD104" s="46">
        <v>1.1298946401969603</v>
      </c>
      <c r="AE104" s="46">
        <v>1.23117179643464</v>
      </c>
      <c r="AH104" s="46">
        <v>1.0496189304601009</v>
      </c>
      <c r="AI104" s="46">
        <v>1.2644178422815979</v>
      </c>
      <c r="AJ104" s="46">
        <v>1.0964351608161877</v>
      </c>
      <c r="AK104" s="46">
        <v>0.94867508875019502</v>
      </c>
      <c r="AL104" s="46">
        <v>1.0028021112515602</v>
      </c>
      <c r="AM104" s="46">
        <v>1.0164928073448887</v>
      </c>
      <c r="AN104" s="46">
        <v>0.97038708018391862</v>
      </c>
      <c r="AO104" s="46">
        <v>1.1947132047470004</v>
      </c>
    </row>
    <row r="105" spans="1:41" x14ac:dyDescent="0.25">
      <c r="A105" s="48">
        <v>270</v>
      </c>
      <c r="B105" s="46">
        <v>300</v>
      </c>
      <c r="C105" s="46">
        <v>515.18851229012103</v>
      </c>
      <c r="D105" s="46">
        <v>513.70677159943102</v>
      </c>
      <c r="E105" s="46">
        <v>592.85329270815998</v>
      </c>
      <c r="F105" s="46">
        <v>530.71531843803302</v>
      </c>
      <c r="G105" s="46">
        <v>559.30773822367598</v>
      </c>
      <c r="H105" s="46">
        <v>616.763560415131</v>
      </c>
      <c r="I105" s="46">
        <v>437.42704524524601</v>
      </c>
      <c r="J105" s="46">
        <v>562.56472697193499</v>
      </c>
      <c r="K105" s="46">
        <v>602.28076924889501</v>
      </c>
      <c r="M105" s="46">
        <v>0.9450010661868129</v>
      </c>
      <c r="N105" s="46">
        <v>0.94228313576113221</v>
      </c>
      <c r="O105" s="46">
        <v>1.0874601827031396</v>
      </c>
      <c r="P105" s="46">
        <v>0.97348160877311563</v>
      </c>
      <c r="Q105" s="46">
        <v>1.0259281725797977</v>
      </c>
      <c r="R105" s="46">
        <v>1.1313183587627325</v>
      </c>
      <c r="S105" s="46">
        <v>0.80236459912157709</v>
      </c>
      <c r="T105" s="46">
        <v>1.0319024087404247</v>
      </c>
      <c r="U105" s="46">
        <v>1.1047528341693835</v>
      </c>
      <c r="X105" s="46">
        <v>1.0919589888975139</v>
      </c>
      <c r="Y105" s="46">
        <v>1.1971609337201399</v>
      </c>
      <c r="Z105" s="46">
        <v>1.1507502177655373</v>
      </c>
      <c r="AA105" s="46">
        <v>1.0301381062999486</v>
      </c>
      <c r="AB105" s="46">
        <v>0.84906210990767439</v>
      </c>
      <c r="AC105" s="46">
        <v>1.0856370530030566</v>
      </c>
      <c r="AD105" s="46">
        <v>0.99712388639237437</v>
      </c>
      <c r="AE105" s="46">
        <v>1.1690492992004629</v>
      </c>
      <c r="AH105" s="46">
        <v>1.0600122276998507</v>
      </c>
      <c r="AI105" s="46">
        <v>1.1621363450189257</v>
      </c>
      <c r="AJ105" s="46">
        <v>0.96795165647628101</v>
      </c>
      <c r="AK105" s="46">
        <v>0.86649897692701205</v>
      </c>
      <c r="AL105" s="46">
        <v>0.82422163078437793</v>
      </c>
      <c r="AM105" s="46">
        <v>1.0538752487299488</v>
      </c>
      <c r="AN105" s="46">
        <v>0.97074362542688708</v>
      </c>
      <c r="AO105" s="46">
        <v>1.134847155008619</v>
      </c>
    </row>
    <row r="106" spans="1:41" x14ac:dyDescent="0.25">
      <c r="A106" s="48">
        <v>300</v>
      </c>
      <c r="B106" s="46">
        <v>360</v>
      </c>
      <c r="C106" s="46">
        <v>482.43483779264699</v>
      </c>
      <c r="D106" s="46">
        <v>537.42724683299502</v>
      </c>
      <c r="E106" s="46">
        <v>575.24216119860898</v>
      </c>
      <c r="F106" s="46">
        <v>490.53596965482001</v>
      </c>
      <c r="G106" s="46">
        <v>514.87475683019704</v>
      </c>
      <c r="H106" s="46">
        <v>573.03549780922697</v>
      </c>
      <c r="I106" s="46">
        <v>418.71205446102499</v>
      </c>
      <c r="J106" s="46">
        <v>538.19346671578899</v>
      </c>
      <c r="K106" s="46">
        <v>575.99636687997599</v>
      </c>
      <c r="M106" s="46">
        <v>0.88492158734894133</v>
      </c>
      <c r="N106" s="46">
        <v>0.9857931788840516</v>
      </c>
      <c r="O106" s="46">
        <v>1.0551563994155382</v>
      </c>
      <c r="P106" s="46">
        <v>0.89978134851295255</v>
      </c>
      <c r="Q106" s="46">
        <v>0.94442555016291685</v>
      </c>
      <c r="R106" s="46">
        <v>1.0511087562598092</v>
      </c>
      <c r="S106" s="46">
        <v>0.76803602652559932</v>
      </c>
      <c r="T106" s="46">
        <v>0.98719864229967624</v>
      </c>
      <c r="U106" s="46">
        <v>1.0565398253965406</v>
      </c>
      <c r="X106" s="46">
        <v>1.1155775341147882</v>
      </c>
      <c r="Y106" s="46">
        <v>1.1877987510833963</v>
      </c>
      <c r="Z106" s="46">
        <v>1.1923727644350823</v>
      </c>
      <c r="AA106" s="46">
        <v>1.0167921783991374</v>
      </c>
      <c r="AB106" s="46">
        <v>0.86791421692682491</v>
      </c>
      <c r="AC106" s="46">
        <v>1.0672420739471822</v>
      </c>
      <c r="AD106" s="46">
        <v>1.1139892991392633</v>
      </c>
      <c r="AE106" s="46">
        <v>1.193936096148061</v>
      </c>
      <c r="AH106" s="46">
        <v>1.0971539295976696</v>
      </c>
      <c r="AI106" s="46">
        <v>1.1681824234264822</v>
      </c>
      <c r="AJ106" s="46">
        <v>1.0955919240971694</v>
      </c>
      <c r="AK106" s="46">
        <v>0.93426261683110889</v>
      </c>
      <c r="AL106" s="46">
        <v>0.85358073691448966</v>
      </c>
      <c r="AM106" s="46">
        <v>1.0496167226890696</v>
      </c>
      <c r="AN106" s="46">
        <v>0.98348514204193094</v>
      </c>
      <c r="AO106" s="46">
        <v>1.1742184111091643</v>
      </c>
    </row>
    <row r="107" spans="1:41" x14ac:dyDescent="0.25">
      <c r="A107" s="48">
        <v>360</v>
      </c>
      <c r="B107" s="46">
        <v>420</v>
      </c>
      <c r="C107" s="46">
        <v>448.24754306080098</v>
      </c>
      <c r="D107" s="46">
        <v>484.65672577093801</v>
      </c>
      <c r="E107" s="46">
        <v>524.989456648589</v>
      </c>
      <c r="F107" s="46">
        <v>447.70956378892799</v>
      </c>
      <c r="G107" s="46">
        <v>500.00886947188599</v>
      </c>
      <c r="H107" s="46">
        <v>535.33694350062399</v>
      </c>
      <c r="I107" s="46">
        <v>394.12788323762601</v>
      </c>
      <c r="J107" s="46">
        <v>505.442067039145</v>
      </c>
      <c r="K107" s="46">
        <v>532.12813009010495</v>
      </c>
      <c r="M107" s="46">
        <v>0.82221244457705422</v>
      </c>
      <c r="N107" s="46">
        <v>0.88899715669558521</v>
      </c>
      <c r="O107" s="46">
        <v>0.96297876298602669</v>
      </c>
      <c r="P107" s="46">
        <v>0.82122563882852073</v>
      </c>
      <c r="Q107" s="46">
        <v>0.9171573190818908</v>
      </c>
      <c r="R107" s="46">
        <v>0.98195897289804523</v>
      </c>
      <c r="S107" s="46">
        <v>0.72294172130873835</v>
      </c>
      <c r="T107" s="46">
        <v>0.92712333612493392</v>
      </c>
      <c r="U107" s="46">
        <v>0.97607310389709312</v>
      </c>
      <c r="X107" s="46">
        <v>1.1275958448936463</v>
      </c>
      <c r="Y107" s="46">
        <v>1.1942886286562648</v>
      </c>
      <c r="Z107" s="46">
        <v>1.1712043150616414</v>
      </c>
      <c r="AA107" s="46">
        <v>0.99879981657412009</v>
      </c>
      <c r="AB107" s="46">
        <v>0.87926390080439532</v>
      </c>
      <c r="AC107" s="46">
        <v>1.1154748692154326</v>
      </c>
      <c r="AD107" s="46">
        <v>1.0812256157870306</v>
      </c>
      <c r="AE107" s="46">
        <v>1.1871300542029435</v>
      </c>
      <c r="AH107" s="46">
        <v>1.1289507929239477</v>
      </c>
      <c r="AI107" s="46">
        <v>1.1957237164426708</v>
      </c>
      <c r="AJ107" s="46">
        <v>1.0825248441630984</v>
      </c>
      <c r="AK107" s="46">
        <v>0.92317420784957127</v>
      </c>
      <c r="AL107" s="46">
        <v>0.8803204468141248</v>
      </c>
      <c r="AM107" s="46">
        <v>1.1168152523710984</v>
      </c>
      <c r="AN107" s="46">
        <v>1.0012016255970055</v>
      </c>
      <c r="AO107" s="46">
        <v>1.1885565400630485</v>
      </c>
    </row>
    <row r="108" spans="1:41" x14ac:dyDescent="0.25">
      <c r="A108" s="48">
        <v>420</v>
      </c>
      <c r="B108" s="46">
        <v>480</v>
      </c>
      <c r="C108" s="46">
        <v>422.080841834144</v>
      </c>
      <c r="D108" s="46">
        <v>455.45848526095699</v>
      </c>
      <c r="E108" s="46">
        <v>481.94718797616002</v>
      </c>
      <c r="F108" s="46">
        <v>418.22955083908101</v>
      </c>
      <c r="G108" s="46">
        <v>506.55210393164299</v>
      </c>
      <c r="H108" s="46">
        <v>511.868102717733</v>
      </c>
      <c r="I108" s="46">
        <v>418.01149312528599</v>
      </c>
      <c r="J108" s="46">
        <v>477.61473330554799</v>
      </c>
      <c r="K108" s="46">
        <v>498.46129326947698</v>
      </c>
      <c r="M108" s="46">
        <v>0.77421533290260436</v>
      </c>
      <c r="N108" s="46">
        <v>0.83543934677847898</v>
      </c>
      <c r="O108" s="46">
        <v>0.88402710001952189</v>
      </c>
      <c r="P108" s="46">
        <v>0.76715097876871285</v>
      </c>
      <c r="Q108" s="46">
        <v>0.92915945692711233</v>
      </c>
      <c r="R108" s="46">
        <v>0.93891049834372287</v>
      </c>
      <c r="S108" s="46">
        <v>0.76675099940754554</v>
      </c>
      <c r="T108" s="46">
        <v>0.87608015596843081</v>
      </c>
      <c r="U108" s="46">
        <v>0.91431862775552397</v>
      </c>
      <c r="X108" s="46">
        <v>1.1315716942519414</v>
      </c>
      <c r="Y108" s="46">
        <v>1.2127252696270701</v>
      </c>
      <c r="Z108" s="46">
        <v>1.1418362081582949</v>
      </c>
      <c r="AA108" s="46">
        <v>0.99087546599289544</v>
      </c>
      <c r="AB108" s="46">
        <v>0.9903588405217002</v>
      </c>
      <c r="AC108" s="46">
        <v>1.2001305288589521</v>
      </c>
      <c r="AD108" s="46">
        <v>1.0790787927776373</v>
      </c>
      <c r="AE108" s="46">
        <v>1.1809616638922138</v>
      </c>
      <c r="AH108" s="46">
        <v>1.14199183761005</v>
      </c>
      <c r="AI108" s="46">
        <v>1.2238927203751813</v>
      </c>
      <c r="AJ108" s="46">
        <v>1.0890155522181173</v>
      </c>
      <c r="AK108" s="46">
        <v>0.94503816315136724</v>
      </c>
      <c r="AL108" s="46">
        <v>0.99947861715328934</v>
      </c>
      <c r="AM108" s="46">
        <v>1.2111820002086491</v>
      </c>
      <c r="AN108" s="46">
        <v>1.0092085578059615</v>
      </c>
      <c r="AO108" s="46">
        <v>1.1918366176407895</v>
      </c>
    </row>
    <row r="109" spans="1:41" x14ac:dyDescent="0.25">
      <c r="A109" s="48">
        <v>480</v>
      </c>
      <c r="B109" s="46">
        <v>540</v>
      </c>
      <c r="C109" s="46">
        <v>404.15700755529701</v>
      </c>
      <c r="D109" s="46">
        <v>414.0714786648</v>
      </c>
      <c r="E109" s="46">
        <v>434.22131723390402</v>
      </c>
      <c r="F109" s="46">
        <v>418.38848562887699</v>
      </c>
      <c r="G109" s="46">
        <v>443.26070437820403</v>
      </c>
      <c r="H109" s="46">
        <v>471.99421198609298</v>
      </c>
      <c r="I109" s="46">
        <v>411.236401713877</v>
      </c>
      <c r="J109" s="46">
        <v>443.849118835686</v>
      </c>
      <c r="K109" s="46">
        <v>462.11784599070398</v>
      </c>
      <c r="M109" s="46">
        <v>0.74133796452268275</v>
      </c>
      <c r="N109" s="46">
        <v>0.75952390140918413</v>
      </c>
      <c r="O109" s="46">
        <v>0.79648438961310664</v>
      </c>
      <c r="P109" s="46">
        <v>0.76744251000869279</v>
      </c>
      <c r="Q109" s="46">
        <v>0.81306517564629455</v>
      </c>
      <c r="R109" s="46">
        <v>0.86577053431984163</v>
      </c>
      <c r="S109" s="46">
        <v>0.75432357050616272</v>
      </c>
      <c r="T109" s="46">
        <v>0.81414449375299769</v>
      </c>
      <c r="U109" s="46">
        <v>0.84765449296207562</v>
      </c>
      <c r="X109" s="46">
        <v>1.0982096327377382</v>
      </c>
      <c r="Y109" s="46">
        <v>1.1678486409060085</v>
      </c>
      <c r="Z109" s="46">
        <v>1.0743876986334169</v>
      </c>
      <c r="AA109" s="46">
        <v>1.0352127460554617</v>
      </c>
      <c r="AB109" s="46">
        <v>1.0175164454067058</v>
      </c>
      <c r="AC109" s="46">
        <v>1.0967537271206582</v>
      </c>
      <c r="AD109" s="46">
        <v>1.0245312364357471</v>
      </c>
      <c r="AE109" s="46">
        <v>1.1434116874182287</v>
      </c>
      <c r="AH109" s="46">
        <v>1.0608540485251148</v>
      </c>
      <c r="AI109" s="46">
        <v>1.1281242868733388</v>
      </c>
      <c r="AJ109" s="46">
        <v>0.98968182177005148</v>
      </c>
      <c r="AK109" s="46">
        <v>0.953595464410952</v>
      </c>
      <c r="AL109" s="46">
        <v>0.98290563875282144</v>
      </c>
      <c r="AM109" s="46">
        <v>1.0594476655157987</v>
      </c>
      <c r="AN109" s="46">
        <v>0.96598501497432765</v>
      </c>
      <c r="AO109" s="46">
        <v>1.104518555992519</v>
      </c>
    </row>
    <row r="110" spans="1:41" x14ac:dyDescent="0.25">
      <c r="A110" s="48">
        <v>540</v>
      </c>
      <c r="B110" s="46">
        <v>600</v>
      </c>
      <c r="C110" s="46">
        <v>382.08097055178899</v>
      </c>
      <c r="D110" s="46">
        <v>405.71447994161099</v>
      </c>
      <c r="E110" s="46">
        <v>437.079740089795</v>
      </c>
      <c r="F110" s="46">
        <v>357.069093941115</v>
      </c>
      <c r="G110" s="46">
        <v>394.38238924271798</v>
      </c>
      <c r="H110" s="46">
        <v>441.812279703586</v>
      </c>
      <c r="I110" s="46">
        <v>371.487522119723</v>
      </c>
      <c r="J110" s="46">
        <v>443.11377842658999</v>
      </c>
      <c r="K110" s="46">
        <v>429.78618102207702</v>
      </c>
      <c r="M110" s="46">
        <v>0.7008442850096066</v>
      </c>
      <c r="N110" s="46">
        <v>0.7441948082420442</v>
      </c>
      <c r="O110" s="46">
        <v>0.80172754349171749</v>
      </c>
      <c r="P110" s="46">
        <v>0.65496544745682073</v>
      </c>
      <c r="Q110" s="46">
        <v>0.72340855711820495</v>
      </c>
      <c r="R110" s="46">
        <v>0.81040835619253593</v>
      </c>
      <c r="S110" s="46">
        <v>0.68141291217406497</v>
      </c>
      <c r="T110" s="46">
        <v>0.81279567200323277</v>
      </c>
      <c r="U110" s="46">
        <v>0.78834909864897118</v>
      </c>
      <c r="X110" s="46">
        <v>1.1597378895542989</v>
      </c>
      <c r="Y110" s="46">
        <v>1.1563315468591251</v>
      </c>
      <c r="Z110" s="46">
        <v>1.1439453251455538</v>
      </c>
      <c r="AA110" s="46">
        <v>0.93453775890866109</v>
      </c>
      <c r="AB110" s="46">
        <v>0.97227433646651573</v>
      </c>
      <c r="AC110" s="46">
        <v>1.0321958423450497</v>
      </c>
      <c r="AD110" s="46">
        <v>1.061854714605889</v>
      </c>
      <c r="AE110" s="46">
        <v>1.1248562847853787</v>
      </c>
      <c r="AH110" s="46">
        <v>1.2409748867810575</v>
      </c>
      <c r="AI110" s="46">
        <v>1.237329937539893</v>
      </c>
      <c r="AJ110" s="46">
        <v>1.1362352184099087</v>
      </c>
      <c r="AK110" s="46">
        <v>0.92823904365427634</v>
      </c>
      <c r="AL110" s="46">
        <v>1.0403799388501145</v>
      </c>
      <c r="AM110" s="46">
        <v>1.1044988097114794</v>
      </c>
      <c r="AN110" s="46">
        <v>1.0700477219537761</v>
      </c>
      <c r="AO110" s="46">
        <v>1.2036499050599825</v>
      </c>
    </row>
    <row r="111" spans="1:41" x14ac:dyDescent="0.25">
      <c r="A111" s="48">
        <v>600</v>
      </c>
      <c r="B111" s="46">
        <v>900</v>
      </c>
      <c r="C111" s="46">
        <v>339.73119566005101</v>
      </c>
      <c r="D111" s="46">
        <v>339.41808942711799</v>
      </c>
      <c r="E111" s="46">
        <v>377.32157842108501</v>
      </c>
      <c r="F111" s="46">
        <v>323.06765585397397</v>
      </c>
      <c r="G111" s="46">
        <v>358.364447249416</v>
      </c>
      <c r="H111" s="46">
        <v>374.325761414829</v>
      </c>
      <c r="I111" s="46">
        <v>318.61177180023799</v>
      </c>
      <c r="J111" s="46">
        <v>385.21034640839201</v>
      </c>
      <c r="K111" s="46">
        <v>382.83254438627802</v>
      </c>
      <c r="M111" s="46">
        <v>0.62316285098934088</v>
      </c>
      <c r="N111" s="46">
        <v>0.6225885258308933</v>
      </c>
      <c r="O111" s="46">
        <v>0.69211421721767641</v>
      </c>
      <c r="P111" s="46">
        <v>0.59259721820147027</v>
      </c>
      <c r="Q111" s="46">
        <v>0.65734149084333116</v>
      </c>
      <c r="R111" s="46">
        <v>0.68661904370841498</v>
      </c>
      <c r="S111" s="46">
        <v>0.58442386984230876</v>
      </c>
      <c r="T111" s="46">
        <v>0.70658444312734781</v>
      </c>
      <c r="U111" s="46">
        <v>0.70222288344099071</v>
      </c>
      <c r="X111" s="46">
        <v>1.1338680442930218</v>
      </c>
      <c r="Y111" s="46">
        <v>1.1018292290985099</v>
      </c>
      <c r="Z111" s="46">
        <v>1.1106474272637843</v>
      </c>
      <c r="AA111" s="46">
        <v>0.9509508104673694</v>
      </c>
      <c r="AB111" s="46">
        <v>0.93783489968066991</v>
      </c>
      <c r="AC111" s="46">
        <v>1.0548470432724411</v>
      </c>
      <c r="AD111" s="46">
        <v>0.99907837067383609</v>
      </c>
      <c r="AE111" s="46">
        <v>1.1268689754630481</v>
      </c>
      <c r="AH111" s="46">
        <v>1.1923519406179937</v>
      </c>
      <c r="AI111" s="46">
        <v>1.1586605920836086</v>
      </c>
      <c r="AJ111" s="46">
        <v>1.0506099365779111</v>
      </c>
      <c r="AK111" s="46">
        <v>0.89954592803153355</v>
      </c>
      <c r="AL111" s="46">
        <v>0.9862075823035964</v>
      </c>
      <c r="AM111" s="46">
        <v>1.1092551072689125</v>
      </c>
      <c r="AN111" s="46">
        <v>1.0515791027177568</v>
      </c>
      <c r="AO111" s="46">
        <v>1.18499186609791</v>
      </c>
    </row>
    <row r="112" spans="1:41" x14ac:dyDescent="0.25">
      <c r="A112" s="48">
        <v>900</v>
      </c>
      <c r="B112" s="46">
        <v>1200</v>
      </c>
      <c r="C112" s="46">
        <v>283.49484064782899</v>
      </c>
      <c r="D112" s="46">
        <v>289.13776247486499</v>
      </c>
      <c r="E112" s="46">
        <v>292.11579967309399</v>
      </c>
      <c r="F112" s="46">
        <v>280.47738400799898</v>
      </c>
      <c r="G112" s="46">
        <v>326.10342750179899</v>
      </c>
      <c r="H112" s="46">
        <v>300.36263451499002</v>
      </c>
      <c r="I112" s="46">
        <v>286.53345516000502</v>
      </c>
      <c r="J112" s="46">
        <v>324.43867846813703</v>
      </c>
      <c r="K112" s="46">
        <v>319.97168710025301</v>
      </c>
      <c r="M112" s="46">
        <v>0.52000951162473374</v>
      </c>
      <c r="N112" s="46">
        <v>0.53036022212340828</v>
      </c>
      <c r="O112" s="46">
        <v>0.53582278244906556</v>
      </c>
      <c r="P112" s="46">
        <v>0.51447464492295825</v>
      </c>
      <c r="Q112" s="46">
        <v>0.59816567979457125</v>
      </c>
      <c r="R112" s="46">
        <v>0.55094980398069004</v>
      </c>
      <c r="S112" s="46">
        <v>0.52558318783302627</v>
      </c>
      <c r="T112" s="46">
        <v>0.5951120604412381</v>
      </c>
      <c r="U112" s="46">
        <v>0.58691833813455652</v>
      </c>
      <c r="X112" s="46">
        <v>1.1444253367248063</v>
      </c>
      <c r="Y112" s="46">
        <v>1.0594994738832479</v>
      </c>
      <c r="Z112" s="46">
        <v>1.0304095799611901</v>
      </c>
      <c r="AA112" s="46">
        <v>0.98935622026512138</v>
      </c>
      <c r="AB112" s="46">
        <v>1.0107184120361143</v>
      </c>
      <c r="AC112" s="46">
        <v>1.150297574222525</v>
      </c>
      <c r="AD112" s="46">
        <v>1.0199048484062039</v>
      </c>
      <c r="AE112" s="46">
        <v>1.1286684666608706</v>
      </c>
      <c r="AH112" s="46">
        <v>1.1567373947657908</v>
      </c>
      <c r="AI112" s="46">
        <v>1.0708978749831177</v>
      </c>
      <c r="AJ112" s="46">
        <v>1.0308772790986207</v>
      </c>
      <c r="AK112" s="46">
        <v>0.98980528543282587</v>
      </c>
      <c r="AL112" s="46">
        <v>1.0215920123949578</v>
      </c>
      <c r="AM112" s="46">
        <v>1.1626728074891728</v>
      </c>
      <c r="AN112" s="46">
        <v>1.0107582885889437</v>
      </c>
      <c r="AO112" s="46">
        <v>1.1408110077464488</v>
      </c>
    </row>
    <row r="113" spans="1:41" x14ac:dyDescent="0.25">
      <c r="A113" s="48">
        <v>1200</v>
      </c>
      <c r="B113" s="46">
        <v>1500</v>
      </c>
      <c r="C113" s="46">
        <v>255.00009147662399</v>
      </c>
      <c r="D113" s="46">
        <v>243.94469319219101</v>
      </c>
      <c r="E113" s="46">
        <v>252.466245753511</v>
      </c>
      <c r="F113" s="46">
        <v>242.73522637107101</v>
      </c>
      <c r="G113" s="46">
        <v>269.99098031451501</v>
      </c>
      <c r="H113" s="46">
        <v>260.46752297914202</v>
      </c>
      <c r="I113" s="46">
        <v>254.11651180725499</v>
      </c>
      <c r="J113" s="46">
        <v>293.45027871781298</v>
      </c>
      <c r="K113" s="46">
        <v>275.508454993415</v>
      </c>
      <c r="M113" s="46">
        <v>0.46774210327780491</v>
      </c>
      <c r="N113" s="46">
        <v>0.4474633840969981</v>
      </c>
      <c r="O113" s="46">
        <v>0.46309431542389751</v>
      </c>
      <c r="P113" s="46">
        <v>0.44524488075655028</v>
      </c>
      <c r="Q113" s="46">
        <v>0.49523962233529001</v>
      </c>
      <c r="R113" s="46">
        <v>0.47777091501550406</v>
      </c>
      <c r="S113" s="46">
        <v>0.46612136890641331</v>
      </c>
      <c r="T113" s="46">
        <v>0.53827059347353423</v>
      </c>
      <c r="U113" s="46">
        <v>0.50536022737565056</v>
      </c>
      <c r="X113" s="46">
        <v>1.1507849939132815</v>
      </c>
      <c r="Y113" s="46">
        <v>1.0214409001614779</v>
      </c>
      <c r="Z113" s="46">
        <v>0.99006335367003084</v>
      </c>
      <c r="AA113" s="46">
        <v>0.95190250703624824</v>
      </c>
      <c r="AB113" s="46">
        <v>0.99653498293176102</v>
      </c>
      <c r="AC113" s="46">
        <v>1.0587877782752295</v>
      </c>
      <c r="AD113" s="46">
        <v>0.95664551247642815</v>
      </c>
      <c r="AE113" s="46">
        <v>1.0804249261168246</v>
      </c>
      <c r="AH113" s="46">
        <v>1.2089315716756064</v>
      </c>
      <c r="AI113" s="46">
        <v>1.0730520117461795</v>
      </c>
      <c r="AJ113" s="46">
        <v>1.0049826588386108</v>
      </c>
      <c r="AK113" s="46">
        <v>0.96624676484618144</v>
      </c>
      <c r="AL113" s="46">
        <v>1.0468876545293238</v>
      </c>
      <c r="AM113" s="46">
        <v>1.1122859436222823</v>
      </c>
      <c r="AN113" s="46">
        <v>1.050527751117605</v>
      </c>
      <c r="AO113" s="46">
        <v>1.1350163678849123</v>
      </c>
    </row>
    <row r="114" spans="1:41" x14ac:dyDescent="0.25">
      <c r="A114" s="48">
        <v>1500</v>
      </c>
      <c r="B114" s="46">
        <v>1800</v>
      </c>
      <c r="C114" s="46">
        <v>229.99412057702099</v>
      </c>
      <c r="D114" s="46">
        <v>227.93751794566199</v>
      </c>
      <c r="E114" s="46">
        <v>225.72286426733501</v>
      </c>
      <c r="F114" s="46">
        <v>210.31152427272801</v>
      </c>
      <c r="G114" s="46">
        <v>265.20939567639698</v>
      </c>
      <c r="H114" s="46">
        <v>231.64782327411899</v>
      </c>
      <c r="I114" s="46">
        <v>247.055916472902</v>
      </c>
      <c r="J114" s="46">
        <v>265.10002615430398</v>
      </c>
      <c r="K114" s="46">
        <v>257.88545035595502</v>
      </c>
      <c r="M114" s="46">
        <v>0.42187409846512391</v>
      </c>
      <c r="N114" s="46">
        <v>0.41810170907173927</v>
      </c>
      <c r="O114" s="46">
        <v>0.414039409472025</v>
      </c>
      <c r="P114" s="46">
        <v>0.38577066438387808</v>
      </c>
      <c r="Q114" s="46">
        <v>0.48646884722425754</v>
      </c>
      <c r="R114" s="46">
        <v>0.42490745572102789</v>
      </c>
      <c r="S114" s="46">
        <v>0.45317024526971272</v>
      </c>
      <c r="T114" s="46">
        <v>0.48626823266760372</v>
      </c>
      <c r="U114" s="46">
        <v>0.47303466542205541</v>
      </c>
      <c r="X114" s="46">
        <v>1.1526382739228616</v>
      </c>
      <c r="Y114" s="46">
        <v>1.0071901955273861</v>
      </c>
      <c r="Z114" s="46">
        <v>0.98142884566366295</v>
      </c>
      <c r="AA114" s="46">
        <v>0.91442130670596156</v>
      </c>
      <c r="AB114" s="46">
        <v>1.0741836176206396</v>
      </c>
      <c r="AC114" s="46">
        <v>1.1531138057400168</v>
      </c>
      <c r="AD114" s="46">
        <v>0.99105802084766648</v>
      </c>
      <c r="AE114" s="46">
        <v>1.121269751196069</v>
      </c>
      <c r="AH114" s="46">
        <v>1.2605111729898704</v>
      </c>
      <c r="AI114" s="46">
        <v>1.1014509265489536</v>
      </c>
      <c r="AJ114" s="46">
        <v>1.0838089768684143</v>
      </c>
      <c r="AK114" s="46">
        <v>1.0098113839088274</v>
      </c>
      <c r="AL114" s="46">
        <v>1.1747141167239346</v>
      </c>
      <c r="AM114" s="46">
        <v>1.2610312087913853</v>
      </c>
      <c r="AN114" s="46">
        <v>1.0935878163232224</v>
      </c>
      <c r="AO114" s="46">
        <v>1.2262069387197918</v>
      </c>
    </row>
    <row r="115" spans="1:41" x14ac:dyDescent="0.25">
      <c r="A115" s="48">
        <v>1800</v>
      </c>
      <c r="B115" s="46">
        <v>2100</v>
      </c>
      <c r="C115" s="46">
        <v>218.08235729991901</v>
      </c>
      <c r="D115" s="46">
        <v>213.552164435534</v>
      </c>
      <c r="E115" s="46">
        <v>207.32109039522999</v>
      </c>
      <c r="F115" s="46">
        <v>200.21362520576801</v>
      </c>
      <c r="G115" s="46">
        <v>245.57160260634399</v>
      </c>
      <c r="H115" s="46">
        <v>214.10941454231201</v>
      </c>
      <c r="I115" s="46">
        <v>229.79404894418801</v>
      </c>
      <c r="J115" s="46">
        <v>258.98077285192301</v>
      </c>
      <c r="K115" s="46">
        <v>229.42764497587001</v>
      </c>
      <c r="M115" s="46">
        <v>0.40002456430725186</v>
      </c>
      <c r="N115" s="46">
        <v>0.39171491262684921</v>
      </c>
      <c r="O115" s="46">
        <v>0.38028536505133903</v>
      </c>
      <c r="P115" s="46">
        <v>0.36724826887838535</v>
      </c>
      <c r="Q115" s="46">
        <v>0.45044759491359748</v>
      </c>
      <c r="R115" s="46">
        <v>0.39273706652289997</v>
      </c>
      <c r="S115" s="46">
        <v>0.42150711065031321</v>
      </c>
      <c r="T115" s="46">
        <v>0.47504379587006745</v>
      </c>
      <c r="U115" s="46">
        <v>0.42083502240988174</v>
      </c>
      <c r="X115" s="46">
        <v>1.1875365621427056</v>
      </c>
      <c r="Y115" s="46">
        <v>0.98178237429750825</v>
      </c>
      <c r="Z115" s="46">
        <v>0.95065503217259562</v>
      </c>
      <c r="AA115" s="46">
        <v>0.91806429316252791</v>
      </c>
      <c r="AB115" s="46">
        <v>1.0537030679110022</v>
      </c>
      <c r="AC115" s="46">
        <v>1.1260498356986313</v>
      </c>
      <c r="AD115" s="46">
        <v>0.9792271464758846</v>
      </c>
      <c r="AE115" s="46">
        <v>1.0520229504872249</v>
      </c>
      <c r="AH115" s="46">
        <v>1.2935222195080756</v>
      </c>
      <c r="AI115" s="46">
        <v>1.0694048135947927</v>
      </c>
      <c r="AJ115" s="46">
        <v>1.066621535952198</v>
      </c>
      <c r="AK115" s="46">
        <v>1.0300551865149141</v>
      </c>
      <c r="AL115" s="46">
        <v>1.147744309149884</v>
      </c>
      <c r="AM115" s="46">
        <v>1.226547905288462</v>
      </c>
      <c r="AN115" s="46">
        <v>1.0892483320043107</v>
      </c>
      <c r="AO115" s="46">
        <v>1.1459142440484633</v>
      </c>
    </row>
    <row r="116" spans="1:41" x14ac:dyDescent="0.25">
      <c r="A116" s="48">
        <v>2100</v>
      </c>
      <c r="B116" s="46">
        <v>2400</v>
      </c>
      <c r="C116" s="46">
        <v>208.27961006276999</v>
      </c>
      <c r="D116" s="46">
        <v>192.15509084855501</v>
      </c>
      <c r="E116" s="46">
        <v>206.67526578213301</v>
      </c>
      <c r="F116" s="46">
        <v>183.30776932114301</v>
      </c>
      <c r="G116" s="46">
        <v>233.559322932284</v>
      </c>
      <c r="H116" s="46">
        <v>198.556543900929</v>
      </c>
      <c r="I116" s="46">
        <v>215.444452818499</v>
      </c>
      <c r="J116" s="46">
        <v>231.03923507022199</v>
      </c>
      <c r="K116" s="46">
        <v>222.84208754116401</v>
      </c>
      <c r="M116" s="46">
        <v>0.38204356051994492</v>
      </c>
      <c r="N116" s="46">
        <v>0.35246664355522422</v>
      </c>
      <c r="O116" s="46">
        <v>0.37910074052383663</v>
      </c>
      <c r="P116" s="46">
        <v>0.33623816004510737</v>
      </c>
      <c r="Q116" s="46">
        <v>0.4284136853280352</v>
      </c>
      <c r="R116" s="46">
        <v>0.36420871430277935</v>
      </c>
      <c r="S116" s="46">
        <v>0.39518590333564019</v>
      </c>
      <c r="T116" s="46">
        <v>0.42379113327238693</v>
      </c>
      <c r="U116" s="46">
        <v>0.4087552522892951</v>
      </c>
      <c r="X116" s="46">
        <v>1.1092743788054571</v>
      </c>
      <c r="Y116" s="46">
        <v>0.95331724426164077</v>
      </c>
      <c r="Z116" s="46">
        <v>0.99229716110879274</v>
      </c>
      <c r="AA116" s="46">
        <v>0.88010424671862442</v>
      </c>
      <c r="AB116" s="46">
        <v>1.0344001160438592</v>
      </c>
      <c r="AC116" s="46">
        <v>1.1213739206727695</v>
      </c>
      <c r="AD116" s="46">
        <v>0.92258234394929262</v>
      </c>
      <c r="AE116" s="46">
        <v>1.0699179217495427</v>
      </c>
      <c r="AH116" s="46">
        <v>1.2603897583056429</v>
      </c>
      <c r="AI116" s="46">
        <v>1.0831867336352294</v>
      </c>
      <c r="AJ116" s="46">
        <v>1.0482648474757885</v>
      </c>
      <c r="AK116" s="46">
        <v>0.92974401228599624</v>
      </c>
      <c r="AL116" s="46">
        <v>1.1753154468922409</v>
      </c>
      <c r="AM116" s="46">
        <v>1.2741376090999375</v>
      </c>
      <c r="AN116" s="46">
        <v>1.1362290361947396</v>
      </c>
      <c r="AO116" s="46">
        <v>1.2156718090369618</v>
      </c>
    </row>
    <row r="117" spans="1:41" x14ac:dyDescent="0.25">
      <c r="A117" s="48">
        <v>2400</v>
      </c>
      <c r="B117" s="46">
        <v>2700</v>
      </c>
      <c r="C117" s="46">
        <v>201.173889944987</v>
      </c>
      <c r="D117" s="46">
        <v>186.69827854322301</v>
      </c>
      <c r="E117" s="46">
        <v>182.28329870995</v>
      </c>
      <c r="F117" s="46">
        <v>178.77023145453401</v>
      </c>
      <c r="G117" s="46">
        <v>203.09683953017401</v>
      </c>
      <c r="H117" s="46">
        <v>187.623593153873</v>
      </c>
      <c r="I117" s="46">
        <v>223.550741491027</v>
      </c>
      <c r="J117" s="46">
        <v>224.27847652146599</v>
      </c>
      <c r="K117" s="46">
        <v>212.05518768477</v>
      </c>
      <c r="M117" s="46">
        <v>0.36900966530073515</v>
      </c>
      <c r="N117" s="46">
        <v>0.34245731042083921</v>
      </c>
      <c r="O117" s="46">
        <v>0.33435899194108476</v>
      </c>
      <c r="P117" s="46">
        <v>0.3279150355586013</v>
      </c>
      <c r="Q117" s="46">
        <v>0.37253689730392453</v>
      </c>
      <c r="R117" s="46">
        <v>0.34415459844796442</v>
      </c>
      <c r="S117" s="46">
        <v>0.41005512354457829</v>
      </c>
      <c r="T117" s="46">
        <v>0.41138999488440947</v>
      </c>
      <c r="U117" s="46">
        <v>0.38896903496890134</v>
      </c>
      <c r="X117" s="46">
        <v>1.1148488334286182</v>
      </c>
      <c r="Y117" s="46">
        <v>0.93264385952461593</v>
      </c>
      <c r="Z117" s="46">
        <v>0.90609819574397643</v>
      </c>
      <c r="AA117" s="46">
        <v>0.8886353567225872</v>
      </c>
      <c r="AB117" s="46">
        <v>1.1112313906747997</v>
      </c>
      <c r="AC117" s="46">
        <v>1.0095586439458564</v>
      </c>
      <c r="AD117" s="46">
        <v>0.92804428345188095</v>
      </c>
      <c r="AE117" s="46">
        <v>1.0540890159391887</v>
      </c>
      <c r="AH117" s="46">
        <v>1.2545627686257481</v>
      </c>
      <c r="AI117" s="46">
        <v>1.0495236909820225</v>
      </c>
      <c r="AJ117" s="46">
        <v>1.0443476915825625</v>
      </c>
      <c r="AK117" s="46">
        <v>1.0242204297624553</v>
      </c>
      <c r="AL117" s="46">
        <v>1.2504919844436284</v>
      </c>
      <c r="AM117" s="46">
        <v>1.1360775106554968</v>
      </c>
      <c r="AN117" s="46">
        <v>1.1253209681957079</v>
      </c>
      <c r="AO117" s="46">
        <v>1.1861884719811489</v>
      </c>
    </row>
    <row r="118" spans="1:41" x14ac:dyDescent="0.25">
      <c r="A118" s="48">
        <v>2700</v>
      </c>
      <c r="B118" s="46">
        <v>3000</v>
      </c>
      <c r="C118" s="46">
        <v>189.198911766815</v>
      </c>
      <c r="D118" s="46">
        <v>192.43818501537601</v>
      </c>
      <c r="E118" s="46">
        <v>182.51860758463499</v>
      </c>
      <c r="F118" s="46">
        <v>175.707856406628</v>
      </c>
      <c r="G118" s="46">
        <v>221.973606916878</v>
      </c>
      <c r="H118" s="46">
        <v>179.44220931123999</v>
      </c>
      <c r="I118" s="46">
        <v>219.39879052787299</v>
      </c>
      <c r="J118" s="46">
        <v>214.632816331556</v>
      </c>
      <c r="K118" s="46">
        <v>193.270445777379</v>
      </c>
      <c r="M118" s="46">
        <v>0.34704417718138109</v>
      </c>
      <c r="N118" s="46">
        <v>0.35298591811802049</v>
      </c>
      <c r="O118" s="46">
        <v>0.3347906147978757</v>
      </c>
      <c r="P118" s="46">
        <v>0.32229777582493435</v>
      </c>
      <c r="Q118" s="46">
        <v>0.40716221382602541</v>
      </c>
      <c r="R118" s="46">
        <v>0.3291476325127109</v>
      </c>
      <c r="S118" s="46">
        <v>0.40243927421304976</v>
      </c>
      <c r="T118" s="46">
        <v>0.39369713305598508</v>
      </c>
      <c r="U118" s="46">
        <v>0.35451251913624232</v>
      </c>
      <c r="X118" s="46">
        <v>1.1344294442670364</v>
      </c>
      <c r="Y118" s="46">
        <v>0.94843150859345315</v>
      </c>
      <c r="Z118" s="46">
        <v>0.96469163527529489</v>
      </c>
      <c r="AA118" s="46">
        <v>0.92869380043361693</v>
      </c>
      <c r="AB118" s="46">
        <v>1.1596197276138613</v>
      </c>
      <c r="AC118" s="46">
        <v>1.1732287720050809</v>
      </c>
      <c r="AD118" s="46">
        <v>1.0171209930242799</v>
      </c>
      <c r="AE118" s="46">
        <v>1.0215198595623114</v>
      </c>
      <c r="AH118" s="46">
        <v>1.2215322679416609</v>
      </c>
      <c r="AI118" s="46">
        <v>1.0212531925491701</v>
      </c>
      <c r="AJ118" s="46">
        <v>1.0952167361829868</v>
      </c>
      <c r="AK118" s="46">
        <v>1.0543483076164781</v>
      </c>
      <c r="AL118" s="46">
        <v>1.2486566907977878</v>
      </c>
      <c r="AM118" s="46">
        <v>1.2633106535838701</v>
      </c>
      <c r="AN118" s="46">
        <v>1.076781173227483</v>
      </c>
      <c r="AO118" s="46">
        <v>1.0999533528546792</v>
      </c>
    </row>
    <row r="119" spans="1:41" x14ac:dyDescent="0.25">
      <c r="A119" s="48">
        <v>3000</v>
      </c>
      <c r="B119" s="46">
        <v>3300</v>
      </c>
      <c r="C119" s="46">
        <v>186.55222675224201</v>
      </c>
      <c r="D119" s="46">
        <v>160.27503762570899</v>
      </c>
      <c r="E119" s="46">
        <v>172.85671322437</v>
      </c>
      <c r="F119" s="46">
        <v>159.92919225607201</v>
      </c>
      <c r="G119" s="46">
        <v>247.48511558944199</v>
      </c>
      <c r="H119" s="46">
        <v>177.09344129925799</v>
      </c>
      <c r="I119" s="46">
        <v>184.53945524268099</v>
      </c>
      <c r="J119" s="46">
        <v>205.398708651052</v>
      </c>
      <c r="K119" s="46">
        <v>194.520298313637</v>
      </c>
      <c r="M119" s="46">
        <v>0.34218941023497901</v>
      </c>
      <c r="N119" s="46">
        <v>0.29398963258352695</v>
      </c>
      <c r="O119" s="46">
        <v>0.31706797492136179</v>
      </c>
      <c r="P119" s="46">
        <v>0.29335525461265582</v>
      </c>
      <c r="Q119" s="46">
        <v>0.45395751752649072</v>
      </c>
      <c r="R119" s="46">
        <v>0.32483932939142834</v>
      </c>
      <c r="S119" s="46">
        <v>0.33849741948372852</v>
      </c>
      <c r="T119" s="46">
        <v>0.37675917462874814</v>
      </c>
      <c r="U119" s="46">
        <v>0.35680510127106091</v>
      </c>
      <c r="X119" s="46">
        <v>1.1010252315231799</v>
      </c>
      <c r="Y119" s="46">
        <v>0.94929685044421297</v>
      </c>
      <c r="Z119" s="46">
        <v>0.92658616964105778</v>
      </c>
      <c r="AA119" s="46">
        <v>0.8572891090089868</v>
      </c>
      <c r="AB119" s="46">
        <v>0.98921068086614605</v>
      </c>
      <c r="AC119" s="46">
        <v>1.3266264353848978</v>
      </c>
      <c r="AD119" s="46">
        <v>0.8591429886203853</v>
      </c>
      <c r="AE119" s="46">
        <v>1.0427122833112965</v>
      </c>
      <c r="AH119" s="46">
        <v>1.2843102985362178</v>
      </c>
      <c r="AI119" s="46">
        <v>1.1073240526076271</v>
      </c>
      <c r="AJ119" s="46">
        <v>1.0021624905669706</v>
      </c>
      <c r="AK119" s="46">
        <v>0.92721326604000709</v>
      </c>
      <c r="AL119" s="46">
        <v>1.1538822440071106</v>
      </c>
      <c r="AM119" s="46">
        <v>1.5474668013903243</v>
      </c>
      <c r="AN119" s="46">
        <v>1.1664676355867682</v>
      </c>
      <c r="AO119" s="46">
        <v>1.2162901317114085</v>
      </c>
    </row>
    <row r="120" spans="1:41" x14ac:dyDescent="0.25">
      <c r="A120" s="48">
        <v>3300</v>
      </c>
      <c r="B120" s="46">
        <v>3599.3879999999999</v>
      </c>
      <c r="C120" s="46">
        <v>192.00545950654501</v>
      </c>
      <c r="D120" s="46">
        <v>151.52224103382599</v>
      </c>
      <c r="E120" s="46">
        <v>164.91758434647301</v>
      </c>
      <c r="F120" s="46">
        <v>176.07287473715201</v>
      </c>
      <c r="G120" s="46">
        <v>258.15361465622902</v>
      </c>
      <c r="H120" s="46">
        <v>157.87230606434699</v>
      </c>
      <c r="I120" s="46">
        <v>199.85957405984601</v>
      </c>
      <c r="J120" s="46">
        <v>199.05359980347001</v>
      </c>
      <c r="K120" s="46">
        <v>190.32366840268099</v>
      </c>
      <c r="M120" s="46">
        <v>0.35219217746298581</v>
      </c>
      <c r="N120" s="46">
        <v>0.27793453447064859</v>
      </c>
      <c r="O120" s="46">
        <v>0.30250537293154439</v>
      </c>
      <c r="P120" s="46">
        <v>0.32296732241476334</v>
      </c>
      <c r="Q120" s="46">
        <v>0.47352655439789004</v>
      </c>
      <c r="R120" s="46">
        <v>0.28958234508956748</v>
      </c>
      <c r="S120" s="46">
        <v>0.36659883919895853</v>
      </c>
      <c r="T120" s="46">
        <v>0.3651204550474782</v>
      </c>
      <c r="U120" s="46">
        <v>0.3491072981453352</v>
      </c>
      <c r="X120" s="46">
        <v>1.0367080202565009</v>
      </c>
      <c r="Y120" s="46">
        <v>0.82222821408349323</v>
      </c>
      <c r="Z120" s="46">
        <v>0.85892132843676439</v>
      </c>
      <c r="AA120" s="46">
        <v>0.91702014718571112</v>
      </c>
      <c r="AB120" s="46">
        <v>1.0409056834815329</v>
      </c>
      <c r="AC120" s="46">
        <v>1.3445118452344278</v>
      </c>
      <c r="AD120" s="46">
        <v>0.7891558991251546</v>
      </c>
      <c r="AE120" s="46">
        <v>0.99124092039785627</v>
      </c>
      <c r="AH120" s="46">
        <v>1.13051825899148</v>
      </c>
      <c r="AI120" s="46">
        <v>0.89663047928322015</v>
      </c>
      <c r="AJ120" s="46">
        <v>0.8605654974397613</v>
      </c>
      <c r="AK120" s="46">
        <v>0.91877553042188076</v>
      </c>
      <c r="AL120" s="46">
        <v>1.1350957628095961</v>
      </c>
      <c r="AM120" s="46">
        <v>1.4661748156359129</v>
      </c>
      <c r="AN120" s="46">
        <v>1.0904885820327392</v>
      </c>
      <c r="AO120" s="46">
        <v>1.0809369057374856</v>
      </c>
    </row>
    <row r="121" spans="1:41" x14ac:dyDescent="0.25">
      <c r="X121" s="49">
        <v>1.1139704117372498</v>
      </c>
      <c r="Y121" s="49">
        <v>0.9312833418674874</v>
      </c>
      <c r="Z121" s="49">
        <v>0.93320825372974703</v>
      </c>
      <c r="AA121" s="49">
        <v>0.8983011588720089</v>
      </c>
      <c r="AB121" s="49">
        <v>1.0648451110985337</v>
      </c>
      <c r="AC121" s="49">
        <v>1.1835582421569439</v>
      </c>
      <c r="AD121" s="49">
        <v>0.91587894244114632</v>
      </c>
      <c r="AE121" s="49">
        <v>1.0385838252412367</v>
      </c>
      <c r="AH121" s="49">
        <v>1.2408059286514708</v>
      </c>
      <c r="AI121" s="49">
        <v>1.0378871604420103</v>
      </c>
      <c r="AJ121" s="49">
        <v>1.0195297998667112</v>
      </c>
      <c r="AK121" s="49">
        <v>0.98072612210695531</v>
      </c>
      <c r="AL121" s="49">
        <v>1.1851977396833746</v>
      </c>
      <c r="AM121" s="49">
        <v>1.3189525492756673</v>
      </c>
      <c r="AN121" s="49">
        <v>1.1140892878736246</v>
      </c>
      <c r="AO121" s="49">
        <v>1.1574924858950244</v>
      </c>
    </row>
    <row r="124" spans="1:41" x14ac:dyDescent="0.25">
      <c r="A124" s="45" t="s">
        <v>111</v>
      </c>
    </row>
    <row r="125" spans="1:41" x14ac:dyDescent="0.25">
      <c r="D125" s="46" t="s">
        <v>119</v>
      </c>
      <c r="E125" s="46" t="s">
        <v>120</v>
      </c>
    </row>
    <row r="126" spans="1:41" x14ac:dyDescent="0.25">
      <c r="A126" s="48" t="s">
        <v>141</v>
      </c>
      <c r="D126" s="46">
        <v>12.92</v>
      </c>
      <c r="E126" s="46">
        <v>32</v>
      </c>
    </row>
    <row r="128" spans="1:41" x14ac:dyDescent="0.25">
      <c r="A128" s="48" t="s">
        <v>99</v>
      </c>
      <c r="B128" s="46" t="s">
        <v>100</v>
      </c>
      <c r="C128" s="46" t="s">
        <v>122</v>
      </c>
      <c r="D128" s="46" t="s">
        <v>123</v>
      </c>
      <c r="E128" s="46" t="s">
        <v>124</v>
      </c>
      <c r="F128" s="46" t="s">
        <v>125</v>
      </c>
      <c r="G128" s="46" t="s">
        <v>126</v>
      </c>
      <c r="H128" s="46" t="s">
        <v>127</v>
      </c>
      <c r="I128" s="46" t="s">
        <v>128</v>
      </c>
      <c r="J128" s="46" t="s">
        <v>129</v>
      </c>
      <c r="K128" s="46" t="s">
        <v>130</v>
      </c>
      <c r="M128" s="46" t="s">
        <v>122</v>
      </c>
      <c r="N128" s="46" t="s">
        <v>123</v>
      </c>
      <c r="O128" s="46" t="s">
        <v>124</v>
      </c>
      <c r="P128" s="46" t="s">
        <v>125</v>
      </c>
      <c r="Q128" s="46" t="s">
        <v>126</v>
      </c>
      <c r="R128" s="46" t="s">
        <v>127</v>
      </c>
      <c r="S128" s="46" t="s">
        <v>128</v>
      </c>
      <c r="T128" s="46" t="s">
        <v>129</v>
      </c>
      <c r="U128" s="46" t="s">
        <v>130</v>
      </c>
      <c r="X128" s="46" t="s">
        <v>131</v>
      </c>
      <c r="Y128" s="46" t="s">
        <v>132</v>
      </c>
      <c r="Z128" s="46" t="s">
        <v>133</v>
      </c>
      <c r="AA128" s="46" t="s">
        <v>134</v>
      </c>
      <c r="AB128" s="46" t="s">
        <v>135</v>
      </c>
      <c r="AC128" s="46" t="s">
        <v>136</v>
      </c>
      <c r="AD128" s="46" t="s">
        <v>137</v>
      </c>
      <c r="AE128" s="46" t="s">
        <v>138</v>
      </c>
      <c r="AH128" s="46" t="s">
        <v>129</v>
      </c>
      <c r="AI128" s="46" t="s">
        <v>127</v>
      </c>
      <c r="AJ128" s="46" t="s">
        <v>123</v>
      </c>
      <c r="AK128" s="46" t="s">
        <v>124</v>
      </c>
      <c r="AL128" s="46" t="s">
        <v>128</v>
      </c>
      <c r="AM128" s="46" t="s">
        <v>126</v>
      </c>
      <c r="AN128" s="46" t="s">
        <v>122</v>
      </c>
      <c r="AO128" s="46" t="s">
        <v>130</v>
      </c>
    </row>
    <row r="129" spans="1:41" x14ac:dyDescent="0.25">
      <c r="A129" s="48">
        <v>0</v>
      </c>
      <c r="B129" s="46">
        <v>2</v>
      </c>
      <c r="C129" s="46">
        <v>-3.2843057274596401E-13</v>
      </c>
      <c r="D129" s="46">
        <v>-6.9626867650027196E-12</v>
      </c>
      <c r="E129" s="46">
        <v>-1.35173879723314E-11</v>
      </c>
      <c r="F129" s="46">
        <v>-7.3066852405063006E-12</v>
      </c>
      <c r="G129" s="46">
        <v>2.8257999005793898E-12</v>
      </c>
      <c r="H129" s="46">
        <v>-7.2599696112756903E-12</v>
      </c>
      <c r="I129" s="46">
        <v>4.2346686317171296E-12</v>
      </c>
      <c r="J129" s="46">
        <v>-3.2161935889818701E-12</v>
      </c>
      <c r="K129" s="46">
        <v>-2.4932854910939301E-12</v>
      </c>
      <c r="M129" s="46">
        <v>-8.1345033497452381E-16</v>
      </c>
      <c r="N129" s="46">
        <v>-1.7245044619201781E-14</v>
      </c>
      <c r="O129" s="46">
        <v>-3.3479598693080869E-14</v>
      </c>
      <c r="P129" s="46">
        <v>-1.8097053227260187E-14</v>
      </c>
      <c r="Q129" s="46">
        <v>6.9988852026734114E-15</v>
      </c>
      <c r="R129" s="46">
        <v>-1.7981348882416571E-14</v>
      </c>
      <c r="S129" s="46">
        <v>1.0488343360290105E-14</v>
      </c>
      <c r="T129" s="46">
        <v>-7.9658045547538582E-15</v>
      </c>
      <c r="U129" s="46">
        <v>-6.1753201017806321E-15</v>
      </c>
      <c r="X129" s="46">
        <v>9.7926132822888761</v>
      </c>
      <c r="Y129" s="46">
        <v>22.10503593065669</v>
      </c>
      <c r="Z129" s="46">
        <v>41.157520322527624</v>
      </c>
      <c r="AA129" s="46">
        <v>22.247274909324318</v>
      </c>
      <c r="AB129" s="46">
        <v>-12.893649322325972</v>
      </c>
      <c r="AC129" s="46">
        <v>-8.6039490080148617</v>
      </c>
      <c r="AD129" s="46">
        <v>21.199874015347074</v>
      </c>
      <c r="AE129" s="46">
        <v>7.5915146091543919</v>
      </c>
      <c r="AH129" s="46">
        <v>0.44017136131061957</v>
      </c>
      <c r="AI129" s="46">
        <v>0.99360645385795032</v>
      </c>
      <c r="AJ129" s="46">
        <v>0.95292003635293532</v>
      </c>
      <c r="AK129" s="46">
        <v>0.51509113885423508</v>
      </c>
      <c r="AL129" s="46">
        <v>-0.57956083946811665</v>
      </c>
      <c r="AM129" s="46">
        <v>-0.38674170401017333</v>
      </c>
      <c r="AN129" s="46">
        <v>4.4949325437646216E-2</v>
      </c>
      <c r="AO129" s="46">
        <v>0.34123346073152638</v>
      </c>
    </row>
    <row r="130" spans="1:41" x14ac:dyDescent="0.25">
      <c r="A130" s="48">
        <v>2</v>
      </c>
      <c r="B130" s="46">
        <v>4</v>
      </c>
      <c r="C130" s="46">
        <v>9.7460849696765097E-16</v>
      </c>
      <c r="D130" s="46">
        <v>9.7460849696765097E-16</v>
      </c>
      <c r="E130" s="46">
        <v>9.7460849696765097E-16</v>
      </c>
      <c r="F130" s="46">
        <v>9.7460849696765097E-16</v>
      </c>
      <c r="G130" s="46">
        <v>9.7460849696765097E-16</v>
      </c>
      <c r="H130" s="46">
        <v>9.7460849696765097E-16</v>
      </c>
      <c r="I130" s="46">
        <v>9.7460849696765097E-16</v>
      </c>
      <c r="J130" s="46">
        <v>9.7460849696765097E-16</v>
      </c>
      <c r="K130" s="46">
        <v>9.7460849696765097E-16</v>
      </c>
      <c r="M130" s="46">
        <v>2.4138910141613645E-18</v>
      </c>
      <c r="N130" s="46">
        <v>2.4138910141613645E-18</v>
      </c>
      <c r="O130" s="46">
        <v>2.4138910141613645E-18</v>
      </c>
      <c r="P130" s="46">
        <v>2.4138910141613645E-18</v>
      </c>
      <c r="Q130" s="46">
        <v>2.4138910141613645E-18</v>
      </c>
      <c r="R130" s="46">
        <v>2.4138910141613645E-18</v>
      </c>
      <c r="S130" s="46">
        <v>2.4138910141613645E-18</v>
      </c>
      <c r="T130" s="46">
        <v>2.4138910141613645E-18</v>
      </c>
      <c r="U130" s="46">
        <v>2.4138910141613645E-18</v>
      </c>
      <c r="X130" s="46">
        <v>1</v>
      </c>
      <c r="Y130" s="46">
        <v>1</v>
      </c>
      <c r="Z130" s="46">
        <v>1</v>
      </c>
      <c r="AA130" s="46">
        <v>1</v>
      </c>
      <c r="AB130" s="46">
        <v>1</v>
      </c>
      <c r="AC130" s="46">
        <v>1</v>
      </c>
      <c r="AD130" s="46">
        <v>1</v>
      </c>
      <c r="AE130" s="46">
        <v>1</v>
      </c>
      <c r="AH130" s="46">
        <v>1</v>
      </c>
      <c r="AI130" s="46">
        <v>1</v>
      </c>
      <c r="AJ130" s="46">
        <v>1</v>
      </c>
      <c r="AK130" s="46">
        <v>1</v>
      </c>
      <c r="AL130" s="46">
        <v>1</v>
      </c>
      <c r="AM130" s="46">
        <v>1</v>
      </c>
      <c r="AN130" s="46">
        <v>1</v>
      </c>
      <c r="AO130" s="46">
        <v>1</v>
      </c>
    </row>
    <row r="131" spans="1:41" x14ac:dyDescent="0.25">
      <c r="A131" s="48">
        <v>4</v>
      </c>
      <c r="B131" s="46">
        <v>6</v>
      </c>
      <c r="C131" s="46">
        <v>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M131" s="46">
        <v>0</v>
      </c>
      <c r="N131" s="46">
        <v>0</v>
      </c>
      <c r="O131" s="46">
        <v>0</v>
      </c>
      <c r="P131" s="46">
        <v>0</v>
      </c>
      <c r="Q131" s="46">
        <v>0</v>
      </c>
      <c r="R131" s="46">
        <v>0</v>
      </c>
      <c r="S131" s="46">
        <v>0</v>
      </c>
      <c r="T131" s="46">
        <v>0</v>
      </c>
      <c r="U131" s="46">
        <v>0</v>
      </c>
      <c r="X131" s="46" t="e">
        <v>#DIV/0!</v>
      </c>
      <c r="Y131" s="46" t="e">
        <v>#DIV/0!</v>
      </c>
      <c r="Z131" s="46" t="e">
        <v>#DIV/0!</v>
      </c>
      <c r="AA131" s="46" t="e">
        <v>#DIV/0!</v>
      </c>
      <c r="AB131" s="46" t="e">
        <v>#DIV/0!</v>
      </c>
      <c r="AC131" s="46" t="e">
        <v>#DIV/0!</v>
      </c>
      <c r="AD131" s="46" t="e">
        <v>#DIV/0!</v>
      </c>
      <c r="AE131" s="46" t="e">
        <v>#DIV/0!</v>
      </c>
      <c r="AH131" s="46" t="e">
        <v>#DIV/0!</v>
      </c>
      <c r="AI131" s="46" t="e">
        <v>#DIV/0!</v>
      </c>
      <c r="AJ131" s="46" t="e">
        <v>#DIV/0!</v>
      </c>
      <c r="AK131" s="46" t="e">
        <v>#DIV/0!</v>
      </c>
      <c r="AL131" s="46" t="e">
        <v>#DIV/0!</v>
      </c>
      <c r="AM131" s="46" t="e">
        <v>#DIV/0!</v>
      </c>
      <c r="AN131" s="46" t="e">
        <v>#DIV/0!</v>
      </c>
      <c r="AO131" s="46" t="e">
        <v>#DIV/0!</v>
      </c>
    </row>
    <row r="132" spans="1:41" x14ac:dyDescent="0.25">
      <c r="A132" s="48">
        <v>6</v>
      </c>
      <c r="B132" s="46">
        <v>8</v>
      </c>
      <c r="C132" s="46">
        <v>77.303596255376206</v>
      </c>
      <c r="D132" s="46">
        <v>162.499290324941</v>
      </c>
      <c r="E132" s="46">
        <v>141.382448335666</v>
      </c>
      <c r="F132" s="46">
        <v>127.28915348318399</v>
      </c>
      <c r="G132" s="46">
        <v>203.93565848111101</v>
      </c>
      <c r="H132" s="46">
        <v>149.50355713433399</v>
      </c>
      <c r="I132" s="46">
        <v>203.86611152920099</v>
      </c>
      <c r="J132" s="46">
        <v>109.216983564168</v>
      </c>
      <c r="K132" s="46">
        <v>120.004318183571</v>
      </c>
      <c r="M132" s="46">
        <v>0.19146401549319184</v>
      </c>
      <c r="N132" s="46">
        <v>0.40247502247663408</v>
      </c>
      <c r="O132" s="46">
        <v>0.35017324665180433</v>
      </c>
      <c r="P132" s="46">
        <v>0.31526725320912447</v>
      </c>
      <c r="Q132" s="46">
        <v>0.505103798095631</v>
      </c>
      <c r="R132" s="46">
        <v>0.37028744801073432</v>
      </c>
      <c r="S132" s="46">
        <v>0.50493154558316033</v>
      </c>
      <c r="T132" s="46">
        <v>0.27050646084004459</v>
      </c>
      <c r="U132" s="46">
        <v>0.29722431748252881</v>
      </c>
      <c r="X132" s="46">
        <v>1.4128318584734967</v>
      </c>
      <c r="Y132" s="46">
        <v>1.9339793279531483</v>
      </c>
      <c r="Z132" s="46">
        <v>1.8289245932181755</v>
      </c>
      <c r="AA132" s="46">
        <v>1.6466136072463959</v>
      </c>
      <c r="AB132" s="46">
        <v>2.6372138089891619</v>
      </c>
      <c r="AC132" s="46">
        <v>2.6381134689697952</v>
      </c>
      <c r="AD132" s="46">
        <v>2.1020922466286907</v>
      </c>
      <c r="AE132" s="46">
        <v>1.5523769138389225</v>
      </c>
      <c r="AH132" s="46">
        <v>0.85802270323524865</v>
      </c>
      <c r="AI132" s="46">
        <v>1.1745192189850231</v>
      </c>
      <c r="AJ132" s="46">
        <v>1.2766153743524469</v>
      </c>
      <c r="AK132" s="46">
        <v>1.1493597135843907</v>
      </c>
      <c r="AL132" s="46">
        <v>1.6015984547821938</v>
      </c>
      <c r="AM132" s="46">
        <v>1.6021448246024566</v>
      </c>
      <c r="AN132" s="46">
        <v>0.60730701823379385</v>
      </c>
      <c r="AO132" s="46">
        <v>0.94276939471849519</v>
      </c>
    </row>
    <row r="133" spans="1:41" x14ac:dyDescent="0.25">
      <c r="A133" s="48">
        <v>8</v>
      </c>
      <c r="B133" s="46">
        <v>10</v>
      </c>
      <c r="C133" s="46">
        <v>329.183537911435</v>
      </c>
      <c r="D133" s="46">
        <v>323.445122775676</v>
      </c>
      <c r="E133" s="46">
        <v>330.53525834699002</v>
      </c>
      <c r="F133" s="46">
        <v>338.99465540093399</v>
      </c>
      <c r="G133" s="46">
        <v>579.26657112406497</v>
      </c>
      <c r="H133" s="46">
        <v>364.33018616868998</v>
      </c>
      <c r="I133" s="46">
        <v>314.11341104355603</v>
      </c>
      <c r="J133" s="46">
        <v>370.76596462147</v>
      </c>
      <c r="K133" s="46">
        <v>326.50860000680501</v>
      </c>
      <c r="M133" s="46">
        <v>0.81531526417692879</v>
      </c>
      <c r="N133" s="46">
        <v>0.80110247127102419</v>
      </c>
      <c r="O133" s="46">
        <v>0.81866317856839632</v>
      </c>
      <c r="P133" s="46">
        <v>0.83961524557506872</v>
      </c>
      <c r="Q133" s="46">
        <v>1.4347159656323591</v>
      </c>
      <c r="R133" s="46">
        <v>0.9023657861763219</v>
      </c>
      <c r="S133" s="46">
        <v>0.77798987255369911</v>
      </c>
      <c r="T133" s="46">
        <v>0.91830579472809903</v>
      </c>
      <c r="U133" s="46">
        <v>0.80869003097660686</v>
      </c>
      <c r="X133" s="46">
        <v>1.1263198851736702</v>
      </c>
      <c r="Y133" s="46">
        <v>1.1067691552264409</v>
      </c>
      <c r="Z133" s="46">
        <v>1.0041062819973661</v>
      </c>
      <c r="AA133" s="46">
        <v>1.0298043989433598</v>
      </c>
      <c r="AB133" s="46">
        <v>0.95421968254094924</v>
      </c>
      <c r="AC133" s="46">
        <v>1.7597069853472243</v>
      </c>
      <c r="AD133" s="46">
        <v>0.98256773357450555</v>
      </c>
      <c r="AE133" s="46">
        <v>0.99187402285788162</v>
      </c>
      <c r="AH133" s="46">
        <v>1.0937221537695325</v>
      </c>
      <c r="AI133" s="46">
        <v>1.0747372572520097</v>
      </c>
      <c r="AJ133" s="46">
        <v>0.95413044902767763</v>
      </c>
      <c r="AK133" s="46">
        <v>0.97854953324262028</v>
      </c>
      <c r="AL133" s="46">
        <v>0.92660284178241525</v>
      </c>
      <c r="AM133" s="46">
        <v>1.7087778874830868</v>
      </c>
      <c r="AN133" s="46">
        <v>0.97105819418334116</v>
      </c>
      <c r="AO133" s="46">
        <v>0.96316739749374058</v>
      </c>
    </row>
    <row r="134" spans="1:41" x14ac:dyDescent="0.25">
      <c r="A134" s="48">
        <v>10</v>
      </c>
      <c r="B134" s="46">
        <v>12</v>
      </c>
      <c r="C134" s="46">
        <v>362.38362837228999</v>
      </c>
      <c r="D134" s="46">
        <v>350.78330864047399</v>
      </c>
      <c r="E134" s="46">
        <v>435.310084861593</v>
      </c>
      <c r="F134" s="46">
        <v>336.89138308072</v>
      </c>
      <c r="G134" s="46">
        <v>381.24637118876302</v>
      </c>
      <c r="H134" s="46">
        <v>498.075791835654</v>
      </c>
      <c r="I134" s="46">
        <v>442.823953308348</v>
      </c>
      <c r="J134" s="46">
        <v>369.02548595871298</v>
      </c>
      <c r="K134" s="46">
        <v>463.24076140192</v>
      </c>
      <c r="M134" s="46">
        <v>0.89754459039576473</v>
      </c>
      <c r="N134" s="46">
        <v>0.86881314833553924</v>
      </c>
      <c r="O134" s="46">
        <v>1.0781673928460507</v>
      </c>
      <c r="P134" s="46">
        <v>0.83440590236710832</v>
      </c>
      <c r="Q134" s="46">
        <v>0.94426345805266387</v>
      </c>
      <c r="R134" s="46">
        <v>1.23362425222453</v>
      </c>
      <c r="S134" s="46">
        <v>1.0967775933333697</v>
      </c>
      <c r="T134" s="46">
        <v>0.91399501166244701</v>
      </c>
      <c r="U134" s="46">
        <v>1.1473455390759628</v>
      </c>
      <c r="X134" s="46">
        <v>1.0183282495852697</v>
      </c>
      <c r="Y134" s="46">
        <v>1.3744434153188689</v>
      </c>
      <c r="Z134" s="46">
        <v>1.201241035134134</v>
      </c>
      <c r="AA134" s="46">
        <v>0.92965398186978565</v>
      </c>
      <c r="AB134" s="46">
        <v>1.2219756044095311</v>
      </c>
      <c r="AC134" s="46">
        <v>1.0520518625557076</v>
      </c>
      <c r="AD134" s="46">
        <v>0.96798884159331122</v>
      </c>
      <c r="AE134" s="46">
        <v>1.2783159202932197</v>
      </c>
      <c r="AH134" s="46">
        <v>1.0953841638338775</v>
      </c>
      <c r="AI134" s="46">
        <v>1.4784462199091444</v>
      </c>
      <c r="AJ134" s="46">
        <v>1.0412356215012641</v>
      </c>
      <c r="AK134" s="46">
        <v>0.805823988093466</v>
      </c>
      <c r="AL134" s="46">
        <v>1.3144413171358742</v>
      </c>
      <c r="AM134" s="46">
        <v>1.1316596099978475</v>
      </c>
      <c r="AN134" s="46">
        <v>1.0756690333200418</v>
      </c>
      <c r="AO134" s="46">
        <v>1.3750448502594272</v>
      </c>
    </row>
    <row r="135" spans="1:41" x14ac:dyDescent="0.25">
      <c r="A135" s="48">
        <v>12</v>
      </c>
      <c r="B135" s="46">
        <v>14</v>
      </c>
      <c r="C135" s="46">
        <v>390.21502671347798</v>
      </c>
      <c r="D135" s="46">
        <v>414.44276160483003</v>
      </c>
      <c r="E135" s="46">
        <v>412.93507499748898</v>
      </c>
      <c r="F135" s="46">
        <v>343.4909088114</v>
      </c>
      <c r="G135" s="46">
        <v>463.57333467412201</v>
      </c>
      <c r="H135" s="46">
        <v>488.67025557680898</v>
      </c>
      <c r="I135" s="46">
        <v>409.11446526357599</v>
      </c>
      <c r="J135" s="46">
        <v>411.410598975325</v>
      </c>
      <c r="K135" s="46">
        <v>448.49478393588799</v>
      </c>
      <c r="M135" s="46">
        <v>0.96647684634917153</v>
      </c>
      <c r="N135" s="46">
        <v>1.0264836200738825</v>
      </c>
      <c r="O135" s="46">
        <v>1.0227494117584865</v>
      </c>
      <c r="P135" s="46">
        <v>0.85075147693226005</v>
      </c>
      <c r="Q135" s="46">
        <v>1.1481692499668656</v>
      </c>
      <c r="R135" s="46">
        <v>1.2103288063821895</v>
      </c>
      <c r="S135" s="46">
        <v>1.0132866012720148</v>
      </c>
      <c r="T135" s="46">
        <v>1.0189736197531269</v>
      </c>
      <c r="U135" s="46">
        <v>1.1108229942684533</v>
      </c>
      <c r="X135" s="46">
        <v>1.054317673105424</v>
      </c>
      <c r="Y135" s="46">
        <v>1.2523101934145233</v>
      </c>
      <c r="Z135" s="46">
        <v>1.0582244319891185</v>
      </c>
      <c r="AA135" s="46">
        <v>0.88026058787227091</v>
      </c>
      <c r="AB135" s="46">
        <v>1.0484333950675233</v>
      </c>
      <c r="AC135" s="46">
        <v>1.187994574628487</v>
      </c>
      <c r="AD135" s="46">
        <v>1.0620881648136571</v>
      </c>
      <c r="AE135" s="46">
        <v>1.1493529291100388</v>
      </c>
      <c r="AH135" s="46">
        <v>1.1977335889294745</v>
      </c>
      <c r="AI135" s="46">
        <v>1.4226584839400287</v>
      </c>
      <c r="AJ135" s="46">
        <v>1.2065610791241856</v>
      </c>
      <c r="AK135" s="46">
        <v>1.0036511468718181</v>
      </c>
      <c r="AL135" s="46">
        <v>1.1910488888316046</v>
      </c>
      <c r="AM135" s="46">
        <v>1.3495941894888854</v>
      </c>
      <c r="AN135" s="46">
        <v>1.1360272330460213</v>
      </c>
      <c r="AO135" s="46">
        <v>1.3056962278502173</v>
      </c>
    </row>
    <row r="136" spans="1:41" x14ac:dyDescent="0.25">
      <c r="A136" s="48">
        <v>14</v>
      </c>
      <c r="B136" s="46">
        <v>16</v>
      </c>
      <c r="C136" s="46">
        <v>475.25754501780602</v>
      </c>
      <c r="D136" s="46">
        <v>590.42059572942503</v>
      </c>
      <c r="E136" s="46">
        <v>593.13936688578701</v>
      </c>
      <c r="F136" s="46">
        <v>411.00948880546002</v>
      </c>
      <c r="G136" s="46">
        <v>522.25934659923496</v>
      </c>
      <c r="H136" s="46">
        <v>540.53577089845703</v>
      </c>
      <c r="I136" s="46">
        <v>396.696672503061</v>
      </c>
      <c r="J136" s="46">
        <v>599.05252512605705</v>
      </c>
      <c r="K136" s="46">
        <v>477.41220656787198</v>
      </c>
      <c r="M136" s="46">
        <v>1.1771084706323369</v>
      </c>
      <c r="N136" s="46">
        <v>1.4623420327663779</v>
      </c>
      <c r="O136" s="46">
        <v>1.469075831296067</v>
      </c>
      <c r="P136" s="46">
        <v>1.0179801580320991</v>
      </c>
      <c r="Q136" s="46">
        <v>1.2935216014841733</v>
      </c>
      <c r="R136" s="46">
        <v>1.3387882870550019</v>
      </c>
      <c r="S136" s="46">
        <v>0.98253045821191576</v>
      </c>
      <c r="T136" s="46">
        <v>1.4837214244608223</v>
      </c>
      <c r="U136" s="46">
        <v>1.182445093666556</v>
      </c>
      <c r="X136" s="46">
        <v>1.2604797786084867</v>
      </c>
      <c r="Y136" s="46">
        <v>1.1373533709563839</v>
      </c>
      <c r="Z136" s="46">
        <v>1.2480377704757206</v>
      </c>
      <c r="AA136" s="46">
        <v>0.86481423201826524</v>
      </c>
      <c r="AB136" s="46">
        <v>0.83469831602189148</v>
      </c>
      <c r="AC136" s="46">
        <v>1.0988975389747215</v>
      </c>
      <c r="AD136" s="46">
        <v>1.2423171434496727</v>
      </c>
      <c r="AE136" s="46">
        <v>1.004533671422271</v>
      </c>
      <c r="AH136" s="46">
        <v>1.4575150731121003</v>
      </c>
      <c r="AI136" s="46">
        <v>1.3151418291325743</v>
      </c>
      <c r="AJ136" s="46">
        <v>1.4365132966769152</v>
      </c>
      <c r="AK136" s="46">
        <v>0.99541630296664241</v>
      </c>
      <c r="AL136" s="46">
        <v>0.9651764334103401</v>
      </c>
      <c r="AM136" s="46">
        <v>1.2706746701082416</v>
      </c>
      <c r="AN136" s="46">
        <v>1.1563176957278376</v>
      </c>
      <c r="AO136" s="46">
        <v>1.1615600602200253</v>
      </c>
    </row>
    <row r="137" spans="1:41" x14ac:dyDescent="0.25">
      <c r="A137" s="48">
        <v>16</v>
      </c>
      <c r="B137" s="46">
        <v>18</v>
      </c>
      <c r="C137" s="46">
        <v>592.62112242856404</v>
      </c>
      <c r="D137" s="46">
        <v>586.25370813689597</v>
      </c>
      <c r="E137" s="46">
        <v>629.60700802633903</v>
      </c>
      <c r="F137" s="46">
        <v>520.66776696912098</v>
      </c>
      <c r="G137" s="46">
        <v>682.89542217439305</v>
      </c>
      <c r="H137" s="46">
        <v>635.301870296385</v>
      </c>
      <c r="I137" s="46">
        <v>555.82354702652799</v>
      </c>
      <c r="J137" s="46">
        <v>693.41950217349495</v>
      </c>
      <c r="K137" s="46">
        <v>699.20773120345996</v>
      </c>
      <c r="M137" s="46">
        <v>1.4677922536930379</v>
      </c>
      <c r="N137" s="46">
        <v>1.4520215681409188</v>
      </c>
      <c r="O137" s="46">
        <v>1.5593981622943383</v>
      </c>
      <c r="P137" s="46">
        <v>1.2895796085922502</v>
      </c>
      <c r="Q137" s="46">
        <v>1.691381850586732</v>
      </c>
      <c r="R137" s="46">
        <v>1.5735030843254119</v>
      </c>
      <c r="S137" s="46">
        <v>1.3766527480533202</v>
      </c>
      <c r="T137" s="46">
        <v>1.7174476834018451</v>
      </c>
      <c r="U137" s="46">
        <v>1.7317838543738946</v>
      </c>
      <c r="X137" s="46">
        <v>1.1700890770343431</v>
      </c>
      <c r="Y137" s="46">
        <v>1.0720202946748085</v>
      </c>
      <c r="Z137" s="46">
        <v>1.0624106772404713</v>
      </c>
      <c r="AA137" s="46">
        <v>0.87858455809914793</v>
      </c>
      <c r="AB137" s="46">
        <v>0.9379070809166582</v>
      </c>
      <c r="AC137" s="46">
        <v>1.1523305470042724</v>
      </c>
      <c r="AD137" s="46">
        <v>0.98925550566680043</v>
      </c>
      <c r="AE137" s="46">
        <v>1.1798562432909976</v>
      </c>
      <c r="AH137" s="46">
        <v>1.3317888030787572</v>
      </c>
      <c r="AI137" s="46">
        <v>1.220167466856197</v>
      </c>
      <c r="AJ137" s="46">
        <v>1.1259650497467124</v>
      </c>
      <c r="AK137" s="46">
        <v>0.93114228504961394</v>
      </c>
      <c r="AL137" s="46">
        <v>1.0675205616473125</v>
      </c>
      <c r="AM137" s="46">
        <v>1.3115761441304916</v>
      </c>
      <c r="AN137" s="46">
        <v>1.1381943727346393</v>
      </c>
      <c r="AO137" s="46">
        <v>1.3429057367496451</v>
      </c>
    </row>
    <row r="138" spans="1:41" x14ac:dyDescent="0.25">
      <c r="A138" s="48">
        <v>18</v>
      </c>
      <c r="B138" s="46">
        <v>20</v>
      </c>
      <c r="C138" s="46">
        <v>561.55412522855795</v>
      </c>
      <c r="D138" s="46">
        <v>591.19381361777698</v>
      </c>
      <c r="E138" s="46">
        <v>660.38303449481896</v>
      </c>
      <c r="F138" s="46">
        <v>594.37370483945404</v>
      </c>
      <c r="G138" s="46">
        <v>708.02605566971795</v>
      </c>
      <c r="H138" s="46">
        <v>709.21328843296897</v>
      </c>
      <c r="I138" s="46">
        <v>351.607491524968</v>
      </c>
      <c r="J138" s="46">
        <v>675.35018687531101</v>
      </c>
      <c r="K138" s="46">
        <v>675.81030005143998</v>
      </c>
      <c r="M138" s="46">
        <v>1.3908461305970476</v>
      </c>
      <c r="N138" s="46">
        <v>1.464257123511522</v>
      </c>
      <c r="O138" s="46">
        <v>1.6356236148478489</v>
      </c>
      <c r="P138" s="46">
        <v>1.4721330150822391</v>
      </c>
      <c r="Q138" s="46">
        <v>1.753624905683512</v>
      </c>
      <c r="R138" s="46">
        <v>1.7565654202674155</v>
      </c>
      <c r="S138" s="46">
        <v>0.87085446817329537</v>
      </c>
      <c r="T138" s="46">
        <v>1.6726939613010798</v>
      </c>
      <c r="U138" s="46">
        <v>1.6738335604989225</v>
      </c>
      <c r="X138" s="46">
        <v>1.2026448681156727</v>
      </c>
      <c r="Y138" s="46">
        <v>1.2629473394827477</v>
      </c>
      <c r="Z138" s="46">
        <v>1.1759917785770635</v>
      </c>
      <c r="AA138" s="46">
        <v>1.0584441964477391</v>
      </c>
      <c r="AB138" s="46">
        <v>0.62613286187125838</v>
      </c>
      <c r="AC138" s="46">
        <v>1.2608331483301711</v>
      </c>
      <c r="AD138" s="46">
        <v>1.0527815344195992</v>
      </c>
      <c r="AE138" s="46">
        <v>1.2034642248890588</v>
      </c>
      <c r="AH138" s="46">
        <v>1.1362383318382658</v>
      </c>
      <c r="AI138" s="46">
        <v>1.1932110769007425</v>
      </c>
      <c r="AJ138" s="46">
        <v>0.99465001362646754</v>
      </c>
      <c r="AK138" s="46">
        <v>0.8952286517627297</v>
      </c>
      <c r="AL138" s="46">
        <v>0.59155963438850401</v>
      </c>
      <c r="AM138" s="46">
        <v>1.1912136252073307</v>
      </c>
      <c r="AN138" s="46">
        <v>0.94478292134447472</v>
      </c>
      <c r="AO138" s="46">
        <v>1.137012446124249</v>
      </c>
    </row>
    <row r="139" spans="1:41" x14ac:dyDescent="0.25">
      <c r="A139" s="48">
        <v>20</v>
      </c>
      <c r="B139" s="46">
        <v>25</v>
      </c>
      <c r="C139" s="46">
        <v>561.67696168039697</v>
      </c>
      <c r="D139" s="46">
        <v>575.50224663396796</v>
      </c>
      <c r="E139" s="46">
        <v>683.69619920662899</v>
      </c>
      <c r="F139" s="46">
        <v>476.55031717327199</v>
      </c>
      <c r="G139" s="46">
        <v>572.94166273694805</v>
      </c>
      <c r="H139" s="46">
        <v>698.15394099418302</v>
      </c>
      <c r="I139" s="46">
        <v>467.17810820429003</v>
      </c>
      <c r="J139" s="46">
        <v>602.92493190538005</v>
      </c>
      <c r="K139" s="46">
        <v>670.23477633880805</v>
      </c>
      <c r="M139" s="46">
        <v>1.3911503694870513</v>
      </c>
      <c r="N139" s="46">
        <v>1.4253925613225213</v>
      </c>
      <c r="O139" s="46">
        <v>1.6933651992733845</v>
      </c>
      <c r="P139" s="46">
        <v>1.1803103830916952</v>
      </c>
      <c r="Q139" s="46">
        <v>1.41905055786241</v>
      </c>
      <c r="R139" s="46">
        <v>1.7291738476636112</v>
      </c>
      <c r="S139" s="46">
        <v>1.1570974816205326</v>
      </c>
      <c r="T139" s="46">
        <v>1.4933125248430466</v>
      </c>
      <c r="U139" s="46">
        <v>1.660024213842249</v>
      </c>
      <c r="X139" s="46">
        <v>1.073437176596276</v>
      </c>
      <c r="Y139" s="46">
        <v>1.2429812661453676</v>
      </c>
      <c r="Z139" s="46">
        <v>1.2172409513845486</v>
      </c>
      <c r="AA139" s="46">
        <v>0.84844198656030445</v>
      </c>
      <c r="AB139" s="46">
        <v>0.83175586694282422</v>
      </c>
      <c r="AC139" s="46">
        <v>1.0200554799734884</v>
      </c>
      <c r="AD139" s="46">
        <v>1.0246142994938037</v>
      </c>
      <c r="AE139" s="46">
        <v>1.1932744656886642</v>
      </c>
      <c r="AH139" s="46">
        <v>1.2651862986509328</v>
      </c>
      <c r="AI139" s="46">
        <v>1.4650162130525595</v>
      </c>
      <c r="AJ139" s="46">
        <v>1.2076421437460032</v>
      </c>
      <c r="AK139" s="46">
        <v>0.84175142015092252</v>
      </c>
      <c r="AL139" s="46">
        <v>0.98033322268134326</v>
      </c>
      <c r="AM139" s="46">
        <v>1.2022689778813609</v>
      </c>
      <c r="AN139" s="46">
        <v>1.1786309681044096</v>
      </c>
      <c r="AO139" s="46">
        <v>1.4064302387089023</v>
      </c>
    </row>
    <row r="140" spans="1:41" x14ac:dyDescent="0.25">
      <c r="A140" s="48">
        <v>25</v>
      </c>
      <c r="B140" s="46">
        <v>30</v>
      </c>
      <c r="C140" s="46">
        <v>543.65328946388502</v>
      </c>
      <c r="D140" s="46">
        <v>573.83383665854797</v>
      </c>
      <c r="E140" s="46">
        <v>680.66922568463201</v>
      </c>
      <c r="F140" s="46">
        <v>645.52485851136396</v>
      </c>
      <c r="G140" s="46">
        <v>667.84519447759305</v>
      </c>
      <c r="H140" s="46">
        <v>680.03576564762602</v>
      </c>
      <c r="I140" s="46">
        <v>439.86752313815299</v>
      </c>
      <c r="J140" s="46">
        <v>633.87241183186802</v>
      </c>
      <c r="K140" s="46">
        <v>748.90329370086397</v>
      </c>
      <c r="M140" s="46">
        <v>1.3465096952665883</v>
      </c>
      <c r="N140" s="46">
        <v>1.4212602765536793</v>
      </c>
      <c r="O140" s="46">
        <v>1.6858680512312867</v>
      </c>
      <c r="P140" s="46">
        <v>1.5988231789755145</v>
      </c>
      <c r="Q140" s="46">
        <v>1.6541057448361438</v>
      </c>
      <c r="R140" s="46">
        <v>1.6842991099631603</v>
      </c>
      <c r="S140" s="46">
        <v>1.089455165667252</v>
      </c>
      <c r="T140" s="46">
        <v>1.5699626299241314</v>
      </c>
      <c r="U140" s="46">
        <v>1.8548688388875887</v>
      </c>
      <c r="X140" s="46">
        <v>1.1659497406094077</v>
      </c>
      <c r="Y140" s="46">
        <v>1.2508629651045291</v>
      </c>
      <c r="Z140" s="46">
        <v>1.252028156319744</v>
      </c>
      <c r="AA140" s="46">
        <v>1.1873833397530584</v>
      </c>
      <c r="AB140" s="46">
        <v>0.8090956711986812</v>
      </c>
      <c r="AC140" s="46">
        <v>1.2284395356757207</v>
      </c>
      <c r="AD140" s="46">
        <v>1.0555143283036603</v>
      </c>
      <c r="AE140" s="46">
        <v>1.3775384205609846</v>
      </c>
      <c r="AH140" s="46">
        <v>0.98194888000693348</v>
      </c>
      <c r="AI140" s="46">
        <v>1.0534617787080225</v>
      </c>
      <c r="AJ140" s="46">
        <v>0.88894150100099678</v>
      </c>
      <c r="AK140" s="46">
        <v>0.84304360327348915</v>
      </c>
      <c r="AL140" s="46">
        <v>0.68141066504011238</v>
      </c>
      <c r="AM140" s="46">
        <v>1.0345770355268762</v>
      </c>
      <c r="AN140" s="46">
        <v>0.84218799988213688</v>
      </c>
      <c r="AO140" s="46">
        <v>1.1601463271730537</v>
      </c>
    </row>
    <row r="141" spans="1:41" x14ac:dyDescent="0.25">
      <c r="A141" s="48">
        <v>30</v>
      </c>
      <c r="B141" s="46">
        <v>35</v>
      </c>
      <c r="C141" s="46">
        <v>561.711380944388</v>
      </c>
      <c r="D141" s="46">
        <v>603.90885585998103</v>
      </c>
      <c r="E141" s="46">
        <v>686.05153725914897</v>
      </c>
      <c r="F141" s="46">
        <v>533.18957459941805</v>
      </c>
      <c r="G141" s="46">
        <v>623.258371081424</v>
      </c>
      <c r="H141" s="46">
        <v>769.08335098672399</v>
      </c>
      <c r="I141" s="46">
        <v>514.01993474670496</v>
      </c>
      <c r="J141" s="46">
        <v>651.39184577056005</v>
      </c>
      <c r="K141" s="46">
        <v>688.198258255224</v>
      </c>
      <c r="M141" s="46">
        <v>1.3912356184381127</v>
      </c>
      <c r="N141" s="46">
        <v>1.4957494881980955</v>
      </c>
      <c r="O141" s="46">
        <v>1.699198853892629</v>
      </c>
      <c r="P141" s="46">
        <v>1.3205933736208497</v>
      </c>
      <c r="Q141" s="46">
        <v>1.5436739841025982</v>
      </c>
      <c r="R141" s="46">
        <v>1.9048504049206787</v>
      </c>
      <c r="S141" s="46">
        <v>1.273114389465523</v>
      </c>
      <c r="T141" s="46">
        <v>1.6133544167691889</v>
      </c>
      <c r="U141" s="46">
        <v>1.7045158099200595</v>
      </c>
      <c r="X141" s="46">
        <v>1.1596557731755319</v>
      </c>
      <c r="Y141" s="46">
        <v>1.3691788649425047</v>
      </c>
      <c r="Z141" s="46">
        <v>1.2213595104762016</v>
      </c>
      <c r="AA141" s="46">
        <v>0.94922337821067981</v>
      </c>
      <c r="AB141" s="46">
        <v>0.91509617249075337</v>
      </c>
      <c r="AC141" s="46">
        <v>1.1095704880210171</v>
      </c>
      <c r="AD141" s="46">
        <v>1.0751230549123783</v>
      </c>
      <c r="AE141" s="46">
        <v>1.2251812614125381</v>
      </c>
      <c r="AH141" s="46">
        <v>1.2216890141933976</v>
      </c>
      <c r="AI141" s="46">
        <v>1.4424200840095784</v>
      </c>
      <c r="AJ141" s="46">
        <v>1.132634403652198</v>
      </c>
      <c r="AK141" s="46">
        <v>0.88026747709459707</v>
      </c>
      <c r="AL141" s="46">
        <v>0.96404723429351535</v>
      </c>
      <c r="AM141" s="46">
        <v>1.1689245266088972</v>
      </c>
      <c r="AN141" s="46">
        <v>1.053492805755623</v>
      </c>
      <c r="AO141" s="46">
        <v>1.2907196446447082</v>
      </c>
    </row>
    <row r="142" spans="1:41" x14ac:dyDescent="0.25">
      <c r="A142" s="48">
        <v>35</v>
      </c>
      <c r="B142" s="46">
        <v>40</v>
      </c>
      <c r="C142" s="46">
        <v>573.76036354447501</v>
      </c>
      <c r="D142" s="46">
        <v>597.65958752839401</v>
      </c>
      <c r="E142" s="46">
        <v>619.01918951372704</v>
      </c>
      <c r="F142" s="46">
        <v>554.70439085917599</v>
      </c>
      <c r="G142" s="46">
        <v>614.97374485802004</v>
      </c>
      <c r="H142" s="46">
        <v>744.61942521585001</v>
      </c>
      <c r="I142" s="46">
        <v>437.431411963985</v>
      </c>
      <c r="J142" s="46">
        <v>681.264039810648</v>
      </c>
      <c r="K142" s="46">
        <v>652.70354516203702</v>
      </c>
      <c r="M142" s="46">
        <v>1.4210782998005573</v>
      </c>
      <c r="N142" s="46">
        <v>1.4802714242189325</v>
      </c>
      <c r="O142" s="46">
        <v>1.5331744631918935</v>
      </c>
      <c r="P142" s="46">
        <v>1.3738808442332533</v>
      </c>
      <c r="Q142" s="46">
        <v>1.5231547860260559</v>
      </c>
      <c r="R142" s="46">
        <v>1.8442586383055108</v>
      </c>
      <c r="S142" s="46">
        <v>1.0834214537807678</v>
      </c>
      <c r="T142" s="46">
        <v>1.6873412750728123</v>
      </c>
      <c r="U142" s="46">
        <v>1.6166032078316706</v>
      </c>
      <c r="X142" s="46">
        <v>1.1873668574839431</v>
      </c>
      <c r="Y142" s="46">
        <v>1.2977881926452224</v>
      </c>
      <c r="Z142" s="46">
        <v>1.0788810605348549</v>
      </c>
      <c r="AA142" s="46">
        <v>0.96678757562202722</v>
      </c>
      <c r="AB142" s="46">
        <v>0.76239391871146134</v>
      </c>
      <c r="AC142" s="46">
        <v>1.0718303039599046</v>
      </c>
      <c r="AD142" s="46">
        <v>1.0416536685041793</v>
      </c>
      <c r="AE142" s="46">
        <v>1.1375891167000118</v>
      </c>
      <c r="AH142" s="46">
        <v>1.2281569265306249</v>
      </c>
      <c r="AI142" s="46">
        <v>1.3423716081686619</v>
      </c>
      <c r="AJ142" s="46">
        <v>1.077437996484371</v>
      </c>
      <c r="AK142" s="46">
        <v>0.96549444290715425</v>
      </c>
      <c r="AL142" s="46">
        <v>0.78858472940236135</v>
      </c>
      <c r="AM142" s="46">
        <v>1.1086513014715702</v>
      </c>
      <c r="AN142" s="46">
        <v>1.0343533835306107</v>
      </c>
      <c r="AO142" s="46">
        <v>1.176669151926256</v>
      </c>
    </row>
    <row r="143" spans="1:41" x14ac:dyDescent="0.25">
      <c r="A143" s="48">
        <v>40</v>
      </c>
      <c r="B143" s="46">
        <v>45</v>
      </c>
      <c r="C143" s="46">
        <v>556.53285492303405</v>
      </c>
      <c r="D143" s="46">
        <v>650.56814088051306</v>
      </c>
      <c r="E143" s="46">
        <v>650.28528084396396</v>
      </c>
      <c r="F143" s="46">
        <v>556.78063378718605</v>
      </c>
      <c r="G143" s="46">
        <v>529.81193983571302</v>
      </c>
      <c r="H143" s="46">
        <v>707.08645613983799</v>
      </c>
      <c r="I143" s="46">
        <v>530.79318100395096</v>
      </c>
      <c r="J143" s="46">
        <v>663.39007556302704</v>
      </c>
      <c r="K143" s="46">
        <v>689.25289465354194</v>
      </c>
      <c r="M143" s="46">
        <v>1.3784095477969884</v>
      </c>
      <c r="N143" s="46">
        <v>1.6113142808186083</v>
      </c>
      <c r="O143" s="46">
        <v>1.6106136986847404</v>
      </c>
      <c r="P143" s="46">
        <v>1.3790232415781698</v>
      </c>
      <c r="Q143" s="46">
        <v>1.3122277147633759</v>
      </c>
      <c r="R143" s="46">
        <v>1.7512977241853573</v>
      </c>
      <c r="S143" s="46">
        <v>1.3146580334463183</v>
      </c>
      <c r="T143" s="46">
        <v>1.6430713945833486</v>
      </c>
      <c r="U143" s="46">
        <v>1.7071279124545931</v>
      </c>
      <c r="X143" s="46">
        <v>1.1920052332845126</v>
      </c>
      <c r="Y143" s="46">
        <v>1.2705205988919106</v>
      </c>
      <c r="Z143" s="46">
        <v>1.1684580255983188</v>
      </c>
      <c r="AA143" s="46">
        <v>1.0004452187538617</v>
      </c>
      <c r="AB143" s="46">
        <v>0.95374994721085649</v>
      </c>
      <c r="AC143" s="46">
        <v>0.95198681470294078</v>
      </c>
      <c r="AD143" s="46">
        <v>1.1689662795747857</v>
      </c>
      <c r="AE143" s="46">
        <v>1.2384765581339532</v>
      </c>
      <c r="AH143" s="46">
        <v>1.1914747663737699</v>
      </c>
      <c r="AI143" s="46">
        <v>1.2699551910243023</v>
      </c>
      <c r="AJ143" s="46">
        <v>1.1684460654735607</v>
      </c>
      <c r="AK143" s="46">
        <v>1.0004349783777697</v>
      </c>
      <c r="AL143" s="46">
        <v>0.95332550881579681</v>
      </c>
      <c r="AM143" s="46">
        <v>0.95156316093820703</v>
      </c>
      <c r="AN143" s="46">
        <v>0.99955497937766513</v>
      </c>
      <c r="AO143" s="46">
        <v>1.2379254105253052</v>
      </c>
    </row>
    <row r="144" spans="1:41" x14ac:dyDescent="0.25">
      <c r="A144" s="48">
        <v>45</v>
      </c>
      <c r="B144" s="46">
        <v>50</v>
      </c>
      <c r="C144" s="46">
        <v>570.832832743572</v>
      </c>
      <c r="D144" s="46">
        <v>632.84011476410103</v>
      </c>
      <c r="E144" s="46">
        <v>699.67517676820103</v>
      </c>
      <c r="F144" s="46">
        <v>529.93250143756904</v>
      </c>
      <c r="G144" s="46">
        <v>631.74165996377303</v>
      </c>
      <c r="H144" s="46">
        <v>693.84136265847997</v>
      </c>
      <c r="I144" s="46">
        <v>506.10172026616198</v>
      </c>
      <c r="J144" s="46">
        <v>646.541941274804</v>
      </c>
      <c r="K144" s="46">
        <v>674.64359069474096</v>
      </c>
      <c r="M144" s="46">
        <v>1.413827449519683</v>
      </c>
      <c r="N144" s="46">
        <v>1.5674058570008693</v>
      </c>
      <c r="O144" s="46">
        <v>1.7329416142865659</v>
      </c>
      <c r="P144" s="46">
        <v>1.3125263193500163</v>
      </c>
      <c r="Q144" s="46">
        <v>1.5646852259164656</v>
      </c>
      <c r="R144" s="46">
        <v>1.7184925390922103</v>
      </c>
      <c r="S144" s="46">
        <v>1.2535027127335281</v>
      </c>
      <c r="T144" s="46">
        <v>1.6013422694112793</v>
      </c>
      <c r="U144" s="46">
        <v>1.6709438778817114</v>
      </c>
      <c r="X144" s="46">
        <v>1.1326292115457939</v>
      </c>
      <c r="Y144" s="46">
        <v>1.2154895844440075</v>
      </c>
      <c r="Z144" s="46">
        <v>1.2257094137444391</v>
      </c>
      <c r="AA144" s="46">
        <v>0.92834972174003161</v>
      </c>
      <c r="AB144" s="46">
        <v>0.88660233125292509</v>
      </c>
      <c r="AC144" s="46">
        <v>1.1067016887018521</v>
      </c>
      <c r="AD144" s="46">
        <v>1.1086259907694969</v>
      </c>
      <c r="AE144" s="46">
        <v>1.1818584215841743</v>
      </c>
      <c r="AH144" s="46">
        <v>1.2200458351222163</v>
      </c>
      <c r="AI144" s="46">
        <v>1.30930139362328</v>
      </c>
      <c r="AJ144" s="46">
        <v>1.1941900393868472</v>
      </c>
      <c r="AK144" s="46">
        <v>0.90447701415846837</v>
      </c>
      <c r="AL144" s="46">
        <v>0.95503053481950939</v>
      </c>
      <c r="AM144" s="46">
        <v>1.192117219174182</v>
      </c>
      <c r="AN144" s="46">
        <v>1.0771802657792284</v>
      </c>
      <c r="AO144" s="46">
        <v>1.2730745686754603</v>
      </c>
    </row>
    <row r="145" spans="1:41" x14ac:dyDescent="0.25">
      <c r="A145" s="48">
        <v>50</v>
      </c>
      <c r="B145" s="46">
        <v>55</v>
      </c>
      <c r="C145" s="46">
        <v>554.48559089961395</v>
      </c>
      <c r="D145" s="46">
        <v>594.05897056626895</v>
      </c>
      <c r="E145" s="46">
        <v>621.52233449516496</v>
      </c>
      <c r="F145" s="46">
        <v>531.09787606154998</v>
      </c>
      <c r="G145" s="46">
        <v>515.32429010541603</v>
      </c>
      <c r="H145" s="46">
        <v>671.81122884705906</v>
      </c>
      <c r="I145" s="46">
        <v>475.75520924238299</v>
      </c>
      <c r="J145" s="46">
        <v>678.35012463449198</v>
      </c>
      <c r="K145" s="46">
        <v>681.91628437946599</v>
      </c>
      <c r="M145" s="46">
        <v>1.3733389248287653</v>
      </c>
      <c r="N145" s="46">
        <v>1.4713534874706351</v>
      </c>
      <c r="O145" s="46">
        <v>1.5393742030839999</v>
      </c>
      <c r="P145" s="46">
        <v>1.315412696127678</v>
      </c>
      <c r="Q145" s="46">
        <v>1.2763449909731666</v>
      </c>
      <c r="R145" s="46">
        <v>1.6639287401784744</v>
      </c>
      <c r="S145" s="46">
        <v>1.17834107552293</v>
      </c>
      <c r="T145" s="46">
        <v>1.6801241477015281</v>
      </c>
      <c r="U145" s="46">
        <v>1.6889567414971294</v>
      </c>
      <c r="X145" s="46">
        <v>1.2233863886957215</v>
      </c>
      <c r="Y145" s="46">
        <v>1.2115936642412881</v>
      </c>
      <c r="Z145" s="46">
        <v>1.1208989822202386</v>
      </c>
      <c r="AA145" s="46">
        <v>0.95782087898782176</v>
      </c>
      <c r="AB145" s="46">
        <v>0.85801185287881609</v>
      </c>
      <c r="AC145" s="46">
        <v>0.92937363668790474</v>
      </c>
      <c r="AD145" s="46">
        <v>1.0713695365869651</v>
      </c>
      <c r="AE145" s="46">
        <v>1.2298178628467238</v>
      </c>
      <c r="AH145" s="46">
        <v>1.2772600968863159</v>
      </c>
      <c r="AI145" s="46">
        <v>1.2649480616058828</v>
      </c>
      <c r="AJ145" s="46">
        <v>1.1185489480237016</v>
      </c>
      <c r="AK145" s="46">
        <v>0.95581274814330963</v>
      </c>
      <c r="AL145" s="46">
        <v>0.89579572934922969</v>
      </c>
      <c r="AM145" s="46">
        <v>0.97030003947086785</v>
      </c>
      <c r="AN145" s="46">
        <v>1.044036543718645</v>
      </c>
      <c r="AO145" s="46">
        <v>1.2839747909299442</v>
      </c>
    </row>
    <row r="146" spans="1:41" x14ac:dyDescent="0.25">
      <c r="A146" s="48">
        <v>55</v>
      </c>
      <c r="B146" s="46">
        <v>60</v>
      </c>
      <c r="C146" s="46">
        <v>521.16387783714401</v>
      </c>
      <c r="D146" s="46">
        <v>593.192360199164</v>
      </c>
      <c r="E146" s="46">
        <v>605.06503460390297</v>
      </c>
      <c r="F146" s="46">
        <v>533.93374501422397</v>
      </c>
      <c r="G146" s="46">
        <v>639.88312430269605</v>
      </c>
      <c r="H146" s="46">
        <v>687.54643291769401</v>
      </c>
      <c r="I146" s="46">
        <v>479.208009148472</v>
      </c>
      <c r="J146" s="46">
        <v>635.40097473397896</v>
      </c>
      <c r="K146" s="46">
        <v>696.67856881027797</v>
      </c>
      <c r="M146" s="46">
        <v>1.2908083661601091</v>
      </c>
      <c r="N146" s="46">
        <v>1.4692070840846168</v>
      </c>
      <c r="O146" s="46">
        <v>1.4986130888022364</v>
      </c>
      <c r="P146" s="46">
        <v>1.3224365201590687</v>
      </c>
      <c r="Q146" s="46">
        <v>1.5848498434741698</v>
      </c>
      <c r="R146" s="46">
        <v>1.7029013818394898</v>
      </c>
      <c r="S146" s="46">
        <v>1.1868929019157202</v>
      </c>
      <c r="T146" s="46">
        <v>1.5737485442327652</v>
      </c>
      <c r="U146" s="46">
        <v>1.725519675071896</v>
      </c>
      <c r="X146" s="46">
        <v>1.2191961142259602</v>
      </c>
      <c r="Y146" s="46">
        <v>1.3192518939935858</v>
      </c>
      <c r="Z146" s="46">
        <v>1.1609880506587542</v>
      </c>
      <c r="AA146" s="46">
        <v>1.024502594519934</v>
      </c>
      <c r="AB146" s="46">
        <v>0.91949582372671157</v>
      </c>
      <c r="AC146" s="46">
        <v>1.2277963832762984</v>
      </c>
      <c r="AD146" s="46">
        <v>1.1382069737084268</v>
      </c>
      <c r="AE146" s="46">
        <v>1.3367744742815419</v>
      </c>
      <c r="AH146" s="46">
        <v>1.1900371172776352</v>
      </c>
      <c r="AI146" s="46">
        <v>1.2876999053494509</v>
      </c>
      <c r="AJ146" s="46">
        <v>1.1109849597225989</v>
      </c>
      <c r="AK146" s="46">
        <v>0.9803778540723127</v>
      </c>
      <c r="AL146" s="46">
        <v>0.89750463165744643</v>
      </c>
      <c r="AM146" s="46">
        <v>1.1984316973366229</v>
      </c>
      <c r="AN146" s="46">
        <v>0.97608342365261114</v>
      </c>
      <c r="AO146" s="46">
        <v>1.3048034055081468</v>
      </c>
    </row>
    <row r="147" spans="1:41" x14ac:dyDescent="0.25">
      <c r="A147" s="48">
        <v>60</v>
      </c>
      <c r="B147" s="46">
        <v>70</v>
      </c>
      <c r="C147" s="46">
        <v>532.53335395236502</v>
      </c>
      <c r="D147" s="46">
        <v>535.76426966412396</v>
      </c>
      <c r="E147" s="46">
        <v>660.21771430698698</v>
      </c>
      <c r="F147" s="46">
        <v>503.63949244397799</v>
      </c>
      <c r="G147" s="46">
        <v>513.97646491128501</v>
      </c>
      <c r="H147" s="46">
        <v>706.677628812379</v>
      </c>
      <c r="I147" s="46">
        <v>509.80794207715002</v>
      </c>
      <c r="J147" s="46">
        <v>612.91630007104095</v>
      </c>
      <c r="K147" s="46">
        <v>657.02321367241098</v>
      </c>
      <c r="M147" s="46">
        <v>1.318968059324743</v>
      </c>
      <c r="N147" s="46">
        <v>1.3269703273414835</v>
      </c>
      <c r="O147" s="46">
        <v>1.6352141530823208</v>
      </c>
      <c r="P147" s="46">
        <v>1.2474043156507195</v>
      </c>
      <c r="Q147" s="46">
        <v>1.2730067242384768</v>
      </c>
      <c r="R147" s="46">
        <v>1.7502851487613102</v>
      </c>
      <c r="S147" s="46">
        <v>1.2626822094790093</v>
      </c>
      <c r="T147" s="46">
        <v>1.518058947544374</v>
      </c>
      <c r="U147" s="46">
        <v>1.6273020772072098</v>
      </c>
      <c r="X147" s="46">
        <v>1.1509444347890858</v>
      </c>
      <c r="Y147" s="46">
        <v>1.3270110192489297</v>
      </c>
      <c r="Z147" s="46">
        <v>1.239767818122512</v>
      </c>
      <c r="AA147" s="46">
        <v>0.94574262570796352</v>
      </c>
      <c r="AB147" s="46">
        <v>0.95732584314850677</v>
      </c>
      <c r="AC147" s="46">
        <v>0.96515356474227543</v>
      </c>
      <c r="AD147" s="46">
        <v>1.0060670673259799</v>
      </c>
      <c r="AE147" s="46">
        <v>1.2337691316348638</v>
      </c>
      <c r="AH147" s="46">
        <v>1.2169742628735936</v>
      </c>
      <c r="AI147" s="46">
        <v>1.4031418095970418</v>
      </c>
      <c r="AJ147" s="46">
        <v>1.0637852624786357</v>
      </c>
      <c r="AK147" s="46">
        <v>0.81149635651097529</v>
      </c>
      <c r="AL147" s="46">
        <v>1.0122477480930632</v>
      </c>
      <c r="AM147" s="46">
        <v>1.0205245470666835</v>
      </c>
      <c r="AN147" s="46">
        <v>1.0573701267312769</v>
      </c>
      <c r="AO147" s="46">
        <v>1.3045506230738935</v>
      </c>
    </row>
    <row r="148" spans="1:41" x14ac:dyDescent="0.25">
      <c r="A148" s="48">
        <v>70</v>
      </c>
      <c r="B148" s="46">
        <v>80</v>
      </c>
      <c r="C148" s="46">
        <v>533.36636918718295</v>
      </c>
      <c r="D148" s="46">
        <v>564.607964718267</v>
      </c>
      <c r="E148" s="46">
        <v>642.73829066716098</v>
      </c>
      <c r="F148" s="46">
        <v>488.821755636364</v>
      </c>
      <c r="G148" s="46">
        <v>622.60129896403998</v>
      </c>
      <c r="H148" s="46">
        <v>670.66378630629401</v>
      </c>
      <c r="I148" s="46">
        <v>441.70884530140501</v>
      </c>
      <c r="J148" s="46">
        <v>541.018468836632</v>
      </c>
      <c r="K148" s="46">
        <v>683.22114709407697</v>
      </c>
      <c r="M148" s="46">
        <v>1.3210312549527752</v>
      </c>
      <c r="N148" s="46">
        <v>1.3984098197356458</v>
      </c>
      <c r="O148" s="46">
        <v>1.5919214629527207</v>
      </c>
      <c r="P148" s="46">
        <v>1.2107040387278365</v>
      </c>
      <c r="Q148" s="46">
        <v>1.5420465609016469</v>
      </c>
      <c r="R148" s="46">
        <v>1.6610867772292113</v>
      </c>
      <c r="S148" s="46">
        <v>1.0940157159167925</v>
      </c>
      <c r="T148" s="46">
        <v>1.3399838237439803</v>
      </c>
      <c r="U148" s="46">
        <v>1.6921885996138128</v>
      </c>
      <c r="X148" s="46">
        <v>1.0143467981701029</v>
      </c>
      <c r="Y148" s="46">
        <v>1.2574167121341824</v>
      </c>
      <c r="Z148" s="46">
        <v>1.2050596509237244</v>
      </c>
      <c r="AA148" s="46">
        <v>0.91648402275774876</v>
      </c>
      <c r="AB148" s="46">
        <v>0.82815278731304653</v>
      </c>
      <c r="AC148" s="46">
        <v>1.1673051300794339</v>
      </c>
      <c r="AD148" s="46">
        <v>1.0585743633943292</v>
      </c>
      <c r="AE148" s="46">
        <v>1.2809603052687093</v>
      </c>
      <c r="AH148" s="46">
        <v>1.1067806671826965</v>
      </c>
      <c r="AI148" s="46">
        <v>1.3720006905854716</v>
      </c>
      <c r="AJ148" s="46">
        <v>1.1550385354335182</v>
      </c>
      <c r="AK148" s="46">
        <v>0.87844146352663244</v>
      </c>
      <c r="AL148" s="46">
        <v>0.90361944861961829</v>
      </c>
      <c r="AM148" s="46">
        <v>1.2736775558475655</v>
      </c>
      <c r="AN148" s="46">
        <v>1.0911264955726641</v>
      </c>
      <c r="AO148" s="46">
        <v>1.3976897288555366</v>
      </c>
    </row>
    <row r="149" spans="1:41" x14ac:dyDescent="0.25">
      <c r="A149" s="48">
        <v>80</v>
      </c>
      <c r="B149" s="46">
        <v>90</v>
      </c>
      <c r="C149" s="46">
        <v>535.401512590072</v>
      </c>
      <c r="D149" s="46">
        <v>521.54175648600403</v>
      </c>
      <c r="E149" s="46">
        <v>711.33721076911195</v>
      </c>
      <c r="F149" s="46">
        <v>406.74793322428201</v>
      </c>
      <c r="G149" s="46">
        <v>502.78545513390497</v>
      </c>
      <c r="H149" s="46">
        <v>616.87793404140098</v>
      </c>
      <c r="I149" s="46">
        <v>437.65083618757501</v>
      </c>
      <c r="J149" s="46">
        <v>590.99466723400803</v>
      </c>
      <c r="K149" s="46">
        <v>642.77121904730404</v>
      </c>
      <c r="M149" s="46">
        <v>1.3260718578082278</v>
      </c>
      <c r="N149" s="46">
        <v>1.2917442885102266</v>
      </c>
      <c r="O149" s="46">
        <v>1.7618259090256643</v>
      </c>
      <c r="P149" s="46">
        <v>1.0074252216081288</v>
      </c>
      <c r="Q149" s="46">
        <v>1.2452890529632321</v>
      </c>
      <c r="R149" s="46">
        <v>1.5278710440653893</v>
      </c>
      <c r="S149" s="46">
        <v>1.0839649193500309</v>
      </c>
      <c r="T149" s="46">
        <v>1.4637638816941376</v>
      </c>
      <c r="U149" s="46">
        <v>1.5920030193122081</v>
      </c>
      <c r="X149" s="46">
        <v>1.103834511738671</v>
      </c>
      <c r="Y149" s="46">
        <v>1.152178168225892</v>
      </c>
      <c r="Z149" s="46">
        <v>1.3286051571425881</v>
      </c>
      <c r="AA149" s="46">
        <v>0.75970635805003206</v>
      </c>
      <c r="AB149" s="46">
        <v>0.81742547582726122</v>
      </c>
      <c r="AC149" s="46">
        <v>0.93908112568008495</v>
      </c>
      <c r="AD149" s="46">
        <v>0.97411334152378526</v>
      </c>
      <c r="AE149" s="46">
        <v>1.2005405362749493</v>
      </c>
      <c r="AH149" s="46">
        <v>1.4529752187041398</v>
      </c>
      <c r="AI149" s="46">
        <v>1.5166098796161618</v>
      </c>
      <c r="AJ149" s="46">
        <v>1.2822234949093751</v>
      </c>
      <c r="AK149" s="46">
        <v>0.73318497695643214</v>
      </c>
      <c r="AL149" s="46">
        <v>1.075975562354617</v>
      </c>
      <c r="AM149" s="46">
        <v>1.2361106573998684</v>
      </c>
      <c r="AN149" s="46">
        <v>1.3162980530618948</v>
      </c>
      <c r="AO149" s="46">
        <v>1.5802691705205989</v>
      </c>
    </row>
    <row r="150" spans="1:41" x14ac:dyDescent="0.25">
      <c r="A150" s="48">
        <v>90</v>
      </c>
      <c r="B150" s="46">
        <v>100</v>
      </c>
      <c r="C150" s="46">
        <v>500.97166906816102</v>
      </c>
      <c r="D150" s="46">
        <v>528.08610405062996</v>
      </c>
      <c r="E150" s="46">
        <v>602.85846410440195</v>
      </c>
      <c r="F150" s="46">
        <v>463.250479071759</v>
      </c>
      <c r="G150" s="46">
        <v>552.67895202847706</v>
      </c>
      <c r="H150" s="46">
        <v>615.84736310196797</v>
      </c>
      <c r="I150" s="46">
        <v>438.12486076906998</v>
      </c>
      <c r="J150" s="46">
        <v>548.25211985593</v>
      </c>
      <c r="K150" s="46">
        <v>648.96019290246898</v>
      </c>
      <c r="M150" s="46">
        <v>1.2407967035743925</v>
      </c>
      <c r="N150" s="46">
        <v>1.3079531988870092</v>
      </c>
      <c r="O150" s="46">
        <v>1.4931478987105931</v>
      </c>
      <c r="P150" s="46">
        <v>1.1473696076080719</v>
      </c>
      <c r="Q150" s="46">
        <v>1.3688642774699122</v>
      </c>
      <c r="R150" s="46">
        <v>1.5253185463825831</v>
      </c>
      <c r="S150" s="46">
        <v>1.0851389740410402</v>
      </c>
      <c r="T150" s="46">
        <v>1.3578999872592694</v>
      </c>
      <c r="U150" s="46">
        <v>1.6073317471268582</v>
      </c>
      <c r="X150" s="46">
        <v>1.0943774941918645</v>
      </c>
      <c r="Y150" s="46">
        <v>1.2293057694210194</v>
      </c>
      <c r="Z150" s="46">
        <v>1.2033783571549201</v>
      </c>
      <c r="AA150" s="46">
        <v>0.92470394570102976</v>
      </c>
      <c r="AB150" s="46">
        <v>0.87455017483126329</v>
      </c>
      <c r="AC150" s="46">
        <v>1.1032139862449604</v>
      </c>
      <c r="AD150" s="46">
        <v>1.054123689335374</v>
      </c>
      <c r="AE150" s="46">
        <v>1.2954029797924023</v>
      </c>
      <c r="AH150" s="46">
        <v>1.183489590673481</v>
      </c>
      <c r="AI150" s="46">
        <v>1.329404697726327</v>
      </c>
      <c r="AJ150" s="46">
        <v>1.1399580311471793</v>
      </c>
      <c r="AK150" s="46">
        <v>0.87597029069691712</v>
      </c>
      <c r="AL150" s="46">
        <v>0.94576234793532299</v>
      </c>
      <c r="AM150" s="46">
        <v>1.1930456135434784</v>
      </c>
      <c r="AN150" s="46">
        <v>1.0814272012669821</v>
      </c>
      <c r="AO150" s="46">
        <v>1.4008840189498064</v>
      </c>
    </row>
    <row r="151" spans="1:41" x14ac:dyDescent="0.25">
      <c r="A151" s="48">
        <v>100</v>
      </c>
      <c r="B151" s="46">
        <v>110</v>
      </c>
      <c r="C151" s="46">
        <v>488.94463971824098</v>
      </c>
      <c r="D151" s="46">
        <v>509.77281530392003</v>
      </c>
      <c r="E151" s="46">
        <v>580.65462887594799</v>
      </c>
      <c r="F151" s="46">
        <v>452.671161520954</v>
      </c>
      <c r="G151" s="46">
        <v>565.46372028208305</v>
      </c>
      <c r="H151" s="46">
        <v>619.39523436972797</v>
      </c>
      <c r="I151" s="46">
        <v>494.78826324639499</v>
      </c>
      <c r="J151" s="46">
        <v>562.95139658197195</v>
      </c>
      <c r="K151" s="46">
        <v>624.65159529775201</v>
      </c>
      <c r="M151" s="46">
        <v>1.2110083955869746</v>
      </c>
      <c r="N151" s="46">
        <v>1.2625952081830836</v>
      </c>
      <c r="O151" s="46">
        <v>1.4381538795689115</v>
      </c>
      <c r="P151" s="46">
        <v>1.1211669635193908</v>
      </c>
      <c r="Q151" s="46">
        <v>1.4005293381599579</v>
      </c>
      <c r="R151" s="46">
        <v>1.5341058436401931</v>
      </c>
      <c r="S151" s="46">
        <v>1.2254817665545388</v>
      </c>
      <c r="T151" s="46">
        <v>1.3943068645993113</v>
      </c>
      <c r="U151" s="46">
        <v>1.5471246942359183</v>
      </c>
      <c r="X151" s="46">
        <v>1.1513601967420648</v>
      </c>
      <c r="Y151" s="46">
        <v>1.2668003370006478</v>
      </c>
      <c r="Z151" s="46">
        <v>1.1875672248100639</v>
      </c>
      <c r="AA151" s="46">
        <v>0.92581270914803382</v>
      </c>
      <c r="AB151" s="46">
        <v>1.0119515034084869</v>
      </c>
      <c r="AC151" s="46">
        <v>1.1564984547288153</v>
      </c>
      <c r="AD151" s="46">
        <v>1.0425982287027045</v>
      </c>
      <c r="AE151" s="46">
        <v>1.2775507584206536</v>
      </c>
      <c r="AH151" s="46">
        <v>1.2436210751541616</v>
      </c>
      <c r="AI151" s="46">
        <v>1.3683116730665785</v>
      </c>
      <c r="AJ151" s="46">
        <v>1.1261437852393934</v>
      </c>
      <c r="AK151" s="46">
        <v>0.8779277559377362</v>
      </c>
      <c r="AL151" s="46">
        <v>1.0930412743412448</v>
      </c>
      <c r="AM151" s="46">
        <v>1.2491710724008822</v>
      </c>
      <c r="AN151" s="46">
        <v>1.0801320721987453</v>
      </c>
      <c r="AO151" s="46">
        <v>1.3799235480319794</v>
      </c>
    </row>
    <row r="152" spans="1:41" x14ac:dyDescent="0.25">
      <c r="A152" s="48">
        <v>110</v>
      </c>
      <c r="B152" s="46">
        <v>120</v>
      </c>
      <c r="C152" s="46">
        <v>495.06976601305701</v>
      </c>
      <c r="D152" s="46">
        <v>486.115333528696</v>
      </c>
      <c r="E152" s="46">
        <v>549.68623534385199</v>
      </c>
      <c r="F152" s="46">
        <v>461.956309578635</v>
      </c>
      <c r="G152" s="46">
        <v>623.42502834589095</v>
      </c>
      <c r="H152" s="46">
        <v>551.90671392097704</v>
      </c>
      <c r="I152" s="46">
        <v>405.816846933102</v>
      </c>
      <c r="J152" s="46">
        <v>565.26720687032901</v>
      </c>
      <c r="K152" s="46">
        <v>620.88697916031595</v>
      </c>
      <c r="M152" s="46">
        <v>1.2261789870292434</v>
      </c>
      <c r="N152" s="46">
        <v>1.2040008260772657</v>
      </c>
      <c r="O152" s="46">
        <v>1.3614519760838439</v>
      </c>
      <c r="P152" s="46">
        <v>1.1441642342504892</v>
      </c>
      <c r="Q152" s="46">
        <v>1.5440867575130426</v>
      </c>
      <c r="R152" s="46">
        <v>1.3669516134265685</v>
      </c>
      <c r="S152" s="46">
        <v>1.0051191255309029</v>
      </c>
      <c r="T152" s="46">
        <v>1.4000426176354899</v>
      </c>
      <c r="U152" s="46">
        <v>1.5378005675797299</v>
      </c>
      <c r="X152" s="46">
        <v>1.1417930273193468</v>
      </c>
      <c r="Y152" s="46">
        <v>1.1148059360716869</v>
      </c>
      <c r="Z152" s="46">
        <v>1.110320752912539</v>
      </c>
      <c r="AA152" s="46">
        <v>0.93311355548714991</v>
      </c>
      <c r="AB152" s="46">
        <v>0.81971648198447844</v>
      </c>
      <c r="AC152" s="46">
        <v>1.2592670188012425</v>
      </c>
      <c r="AD152" s="46">
        <v>0.98191278664323678</v>
      </c>
      <c r="AE152" s="46">
        <v>1.2541403692665423</v>
      </c>
      <c r="AH152" s="46">
        <v>1.2236378097875256</v>
      </c>
      <c r="AI152" s="46">
        <v>1.1947162588262701</v>
      </c>
      <c r="AJ152" s="46">
        <v>1.0522972052748825</v>
      </c>
      <c r="AK152" s="46">
        <v>0.88435056632737097</v>
      </c>
      <c r="AL152" s="46">
        <v>0.87847451916667274</v>
      </c>
      <c r="AM152" s="46">
        <v>1.3495324458595157</v>
      </c>
      <c r="AN152" s="46">
        <v>1.0716809268491772</v>
      </c>
      <c r="AO152" s="46">
        <v>1.3440383133345373</v>
      </c>
    </row>
    <row r="153" spans="1:41" x14ac:dyDescent="0.25">
      <c r="A153" s="48">
        <v>120</v>
      </c>
      <c r="B153" s="46">
        <v>150</v>
      </c>
      <c r="C153" s="46">
        <v>478.17039621547002</v>
      </c>
      <c r="D153" s="46">
        <v>496.66988565196101</v>
      </c>
      <c r="E153" s="46">
        <v>562.32576027728101</v>
      </c>
      <c r="F153" s="46">
        <v>405.39032697006002</v>
      </c>
      <c r="G153" s="46">
        <v>472.778517241629</v>
      </c>
      <c r="H153" s="46">
        <v>583.63646040911999</v>
      </c>
      <c r="I153" s="46">
        <v>400.27720175051599</v>
      </c>
      <c r="J153" s="46">
        <v>520.44431498757297</v>
      </c>
      <c r="K153" s="46">
        <v>586.889560977467</v>
      </c>
      <c r="M153" s="46">
        <v>1.184322962762774</v>
      </c>
      <c r="N153" s="46">
        <v>1.2301421316457239</v>
      </c>
      <c r="O153" s="46">
        <v>1.3927573009963616</v>
      </c>
      <c r="P153" s="46">
        <v>1.0040627293376099</v>
      </c>
      <c r="Q153" s="46">
        <v>1.1709684637563567</v>
      </c>
      <c r="R153" s="46">
        <v>1.4455392208275417</v>
      </c>
      <c r="S153" s="46">
        <v>0.99139864210654116</v>
      </c>
      <c r="T153" s="46">
        <v>1.2890261671518835</v>
      </c>
      <c r="U153" s="46">
        <v>1.4535964358575033</v>
      </c>
      <c r="X153" s="46">
        <v>1.0884076452801854</v>
      </c>
      <c r="Y153" s="46">
        <v>1.2205616763989831</v>
      </c>
      <c r="Z153" s="46">
        <v>1.1759945089195556</v>
      </c>
      <c r="AA153" s="46">
        <v>0.84779469866508772</v>
      </c>
      <c r="AB153" s="46">
        <v>0.83710159582975452</v>
      </c>
      <c r="AC153" s="46">
        <v>0.98872393812641768</v>
      </c>
      <c r="AD153" s="46">
        <v>1.0386880693219553</v>
      </c>
      <c r="AE153" s="46">
        <v>1.2273649009275067</v>
      </c>
      <c r="AH153" s="46">
        <v>1.2838103930042963</v>
      </c>
      <c r="AI153" s="46">
        <v>1.4396901494204233</v>
      </c>
      <c r="AJ153" s="46">
        <v>1.2251646194030732</v>
      </c>
      <c r="AK153" s="46">
        <v>0.88324227829622226</v>
      </c>
      <c r="AL153" s="46">
        <v>0.98738715534295007</v>
      </c>
      <c r="AM153" s="46">
        <v>1.1662303853553613</v>
      </c>
      <c r="AN153" s="46">
        <v>1.1795308481812521</v>
      </c>
      <c r="AO153" s="46">
        <v>1.4477147626189204</v>
      </c>
    </row>
    <row r="154" spans="1:41" x14ac:dyDescent="0.25">
      <c r="A154" s="48">
        <v>150</v>
      </c>
      <c r="B154" s="46">
        <v>180</v>
      </c>
      <c r="C154" s="46">
        <v>463.68477449997602</v>
      </c>
      <c r="D154" s="46">
        <v>477.93565637339702</v>
      </c>
      <c r="E154" s="46">
        <v>536.40037105046201</v>
      </c>
      <c r="F154" s="46">
        <v>396.16301518243603</v>
      </c>
      <c r="G154" s="46">
        <v>512.37363665990904</v>
      </c>
      <c r="H154" s="46">
        <v>560.42134750696698</v>
      </c>
      <c r="I154" s="46">
        <v>427.98709913549101</v>
      </c>
      <c r="J154" s="46">
        <v>484.252987134276</v>
      </c>
      <c r="K154" s="46">
        <v>556.70504149878298</v>
      </c>
      <c r="M154" s="46">
        <v>1.1484452619194452</v>
      </c>
      <c r="N154" s="46">
        <v>1.1837415637731195</v>
      </c>
      <c r="O154" s="46">
        <v>1.3285458106512991</v>
      </c>
      <c r="P154" s="46">
        <v>0.98120870633420687</v>
      </c>
      <c r="Q154" s="46">
        <v>1.2690368709842947</v>
      </c>
      <c r="R154" s="46">
        <v>1.3880404891813423</v>
      </c>
      <c r="S154" s="46">
        <v>1.0600299668990489</v>
      </c>
      <c r="T154" s="46">
        <v>1.1993882034285475</v>
      </c>
      <c r="U154" s="46">
        <v>1.3788360160960569</v>
      </c>
      <c r="X154" s="46">
        <v>1.0443581798787336</v>
      </c>
      <c r="Y154" s="46">
        <v>1.2086257266292793</v>
      </c>
      <c r="Z154" s="46">
        <v>1.1568211866108831</v>
      </c>
      <c r="AA154" s="46">
        <v>0.8543800378385219</v>
      </c>
      <c r="AB154" s="46">
        <v>0.92301305255713795</v>
      </c>
      <c r="AC154" s="46">
        <v>1.1050042288156596</v>
      </c>
      <c r="AD154" s="46">
        <v>1.0307339870902354</v>
      </c>
      <c r="AE154" s="46">
        <v>1.2006110015130802</v>
      </c>
      <c r="AH154" s="46">
        <v>1.2223578894947422</v>
      </c>
      <c r="AI154" s="46">
        <v>1.4146230870362513</v>
      </c>
      <c r="AJ154" s="46">
        <v>1.206411598400482</v>
      </c>
      <c r="AK154" s="46">
        <v>0.89100545444707591</v>
      </c>
      <c r="AL154" s="46">
        <v>1.0803307798392028</v>
      </c>
      <c r="AM154" s="46">
        <v>1.2933404104468389</v>
      </c>
      <c r="AN154" s="46">
        <v>1.1704393311082957</v>
      </c>
      <c r="AO154" s="46">
        <v>1.4052423375322307</v>
      </c>
    </row>
    <row r="155" spans="1:41" x14ac:dyDescent="0.25">
      <c r="A155" s="48">
        <v>180</v>
      </c>
      <c r="B155" s="46">
        <v>210</v>
      </c>
      <c r="C155" s="46">
        <v>423.46128939983799</v>
      </c>
      <c r="D155" s="46">
        <v>471.20543991231</v>
      </c>
      <c r="E155" s="46">
        <v>513.11030434033501</v>
      </c>
      <c r="F155" s="46">
        <v>392.60862120898202</v>
      </c>
      <c r="G155" s="46">
        <v>497.50331449178901</v>
      </c>
      <c r="H155" s="46">
        <v>522.35012466769501</v>
      </c>
      <c r="I155" s="46">
        <v>393.83398863686102</v>
      </c>
      <c r="J155" s="46">
        <v>490.47107992431501</v>
      </c>
      <c r="K155" s="46">
        <v>513.24614710987203</v>
      </c>
      <c r="M155" s="46">
        <v>1.0488205310212706</v>
      </c>
      <c r="N155" s="46">
        <v>1.1670722969964333</v>
      </c>
      <c r="O155" s="46">
        <v>1.2708614348986627</v>
      </c>
      <c r="P155" s="46">
        <v>0.9724052537683765</v>
      </c>
      <c r="Q155" s="46">
        <v>1.2322063516824495</v>
      </c>
      <c r="R155" s="46">
        <v>1.2937464388054365</v>
      </c>
      <c r="S155" s="46">
        <v>0.97544021953402116</v>
      </c>
      <c r="T155" s="46">
        <v>1.2147890524441238</v>
      </c>
      <c r="U155" s="46">
        <v>1.2711978875786305</v>
      </c>
      <c r="X155" s="46">
        <v>1.1582430134746164</v>
      </c>
      <c r="Y155" s="46">
        <v>1.2335250889355434</v>
      </c>
      <c r="Z155" s="46">
        <v>1.2117053369094364</v>
      </c>
      <c r="AA155" s="46">
        <v>0.92714170347286584</v>
      </c>
      <c r="AB155" s="46">
        <v>0.93003539755672338</v>
      </c>
      <c r="AC155" s="46">
        <v>1.1748495717209217</v>
      </c>
      <c r="AD155" s="46">
        <v>1.1127473790582811</v>
      </c>
      <c r="AE155" s="46">
        <v>1.2120261283794891</v>
      </c>
      <c r="AH155" s="46">
        <v>1.2492621237250969</v>
      </c>
      <c r="AI155" s="46">
        <v>1.3304601489880499</v>
      </c>
      <c r="AJ155" s="46">
        <v>1.2001912705362923</v>
      </c>
      <c r="AK155" s="46">
        <v>0.91833166460786875</v>
      </c>
      <c r="AL155" s="46">
        <v>1.0031210914933699</v>
      </c>
      <c r="AM155" s="46">
        <v>1.2671736880351705</v>
      </c>
      <c r="AN155" s="46">
        <v>1.0785837766268342</v>
      </c>
      <c r="AO155" s="46">
        <v>1.3072717189179495</v>
      </c>
    </row>
    <row r="156" spans="1:41" x14ac:dyDescent="0.25">
      <c r="A156" s="48">
        <v>210</v>
      </c>
      <c r="B156" s="46">
        <v>240</v>
      </c>
      <c r="C156" s="46">
        <v>407.23955293278402</v>
      </c>
      <c r="D156" s="46">
        <v>453.60932188567102</v>
      </c>
      <c r="E156" s="46">
        <v>487.36975691558598</v>
      </c>
      <c r="F156" s="46">
        <v>407.82195328872399</v>
      </c>
      <c r="G156" s="46">
        <v>475.20020407100202</v>
      </c>
      <c r="H156" s="46">
        <v>508.81977596131202</v>
      </c>
      <c r="I156" s="46">
        <v>352.72078585038099</v>
      </c>
      <c r="J156" s="46">
        <v>466.99894137476298</v>
      </c>
      <c r="K156" s="46">
        <v>493.46123195684999</v>
      </c>
      <c r="M156" s="46">
        <v>1.0086428555610749</v>
      </c>
      <c r="N156" s="46">
        <v>1.1234905805217859</v>
      </c>
      <c r="O156" s="46">
        <v>1.2071077570664668</v>
      </c>
      <c r="P156" s="46">
        <v>1.0100853332228459</v>
      </c>
      <c r="Q156" s="46">
        <v>1.17696644971146</v>
      </c>
      <c r="R156" s="46">
        <v>1.2602347392230637</v>
      </c>
      <c r="S156" s="46">
        <v>0.87361185349939563</v>
      </c>
      <c r="T156" s="46">
        <v>1.1566537247672148</v>
      </c>
      <c r="U156" s="46">
        <v>1.2221950017507119</v>
      </c>
      <c r="X156" s="46">
        <v>1.1467425941601561</v>
      </c>
      <c r="Y156" s="46">
        <v>1.2494360439622967</v>
      </c>
      <c r="Z156" s="46">
        <v>1.1967642961144977</v>
      </c>
      <c r="AA156" s="46">
        <v>1.0014301173639588</v>
      </c>
      <c r="AB156" s="46">
        <v>0.86612605114169372</v>
      </c>
      <c r="AC156" s="46">
        <v>1.1668812634941554</v>
      </c>
      <c r="AD156" s="46">
        <v>1.113863618155333</v>
      </c>
      <c r="AE156" s="46">
        <v>1.2117222612664469</v>
      </c>
      <c r="AH156" s="46">
        <v>1.1451049596737715</v>
      </c>
      <c r="AI156" s="46">
        <v>1.2476517555225504</v>
      </c>
      <c r="AJ156" s="46">
        <v>1.1122729373142184</v>
      </c>
      <c r="AK156" s="46">
        <v>0.93072931885725851</v>
      </c>
      <c r="AL156" s="46">
        <v>0.8648891581387399</v>
      </c>
      <c r="AM156" s="46">
        <v>1.165214869476574</v>
      </c>
      <c r="AN156" s="46">
        <v>0.99857192495096592</v>
      </c>
      <c r="AO156" s="46">
        <v>1.2099918309387732</v>
      </c>
    </row>
    <row r="157" spans="1:41" x14ac:dyDescent="0.25">
      <c r="A157" s="48">
        <v>240</v>
      </c>
      <c r="B157" s="46">
        <v>270</v>
      </c>
      <c r="C157" s="46">
        <v>395.99101597690498</v>
      </c>
      <c r="D157" s="46">
        <v>448.41313652844099</v>
      </c>
      <c r="E157" s="46">
        <v>498.00158128670699</v>
      </c>
      <c r="F157" s="46">
        <v>343.242722329348</v>
      </c>
      <c r="G157" s="46">
        <v>459.45847794359901</v>
      </c>
      <c r="H157" s="46">
        <v>496.00757554318102</v>
      </c>
      <c r="I157" s="46">
        <v>323.018795416427</v>
      </c>
      <c r="J157" s="46">
        <v>435.37130120577399</v>
      </c>
      <c r="K157" s="46">
        <v>462.88792079210998</v>
      </c>
      <c r="M157" s="46">
        <v>0.98078270210998142</v>
      </c>
      <c r="N157" s="46">
        <v>1.1106207715874699</v>
      </c>
      <c r="O157" s="46">
        <v>1.2334404490073239</v>
      </c>
      <c r="P157" s="46">
        <v>0.85013677357114059</v>
      </c>
      <c r="Q157" s="46">
        <v>1.1379776543494713</v>
      </c>
      <c r="R157" s="46">
        <v>1.22850173509147</v>
      </c>
      <c r="S157" s="46">
        <v>0.80004655211498943</v>
      </c>
      <c r="T157" s="46">
        <v>1.0783190122743629</v>
      </c>
      <c r="U157" s="46">
        <v>1.1464716304448543</v>
      </c>
      <c r="X157" s="46">
        <v>1.0994474208757448</v>
      </c>
      <c r="Y157" s="46">
        <v>1.2525727997124794</v>
      </c>
      <c r="Z157" s="46">
        <v>1.2576082819913053</v>
      </c>
      <c r="AA157" s="46">
        <v>0.86679421623385167</v>
      </c>
      <c r="AB157" s="46">
        <v>0.81572253506697268</v>
      </c>
      <c r="AC157" s="46">
        <v>1.1602750047500967</v>
      </c>
      <c r="AD157" s="46">
        <v>1.1323820956447996</v>
      </c>
      <c r="AE157" s="46">
        <v>1.1689354104415</v>
      </c>
      <c r="AH157" s="46">
        <v>1.2684065032791194</v>
      </c>
      <c r="AI157" s="46">
        <v>1.4450636336209111</v>
      </c>
      <c r="AJ157" s="46">
        <v>1.3064024591268097</v>
      </c>
      <c r="AK157" s="46">
        <v>0.90042512589991719</v>
      </c>
      <c r="AL157" s="46">
        <v>0.94107980855158302</v>
      </c>
      <c r="AM157" s="46">
        <v>1.3385818490937726</v>
      </c>
      <c r="AN157" s="46">
        <v>1.1536763643219914</v>
      </c>
      <c r="AO157" s="46">
        <v>1.3485731544453843</v>
      </c>
    </row>
    <row r="158" spans="1:41" x14ac:dyDescent="0.25">
      <c r="A158" s="48">
        <v>270</v>
      </c>
      <c r="B158" s="46">
        <v>300</v>
      </c>
      <c r="C158" s="46">
        <v>393.02583785134999</v>
      </c>
      <c r="D158" s="46">
        <v>422.30999118022999</v>
      </c>
      <c r="E158" s="46">
        <v>450.625701895639</v>
      </c>
      <c r="F158" s="46">
        <v>325.122891797298</v>
      </c>
      <c r="G158" s="46">
        <v>414.914463132908</v>
      </c>
      <c r="H158" s="46">
        <v>443.09733963117202</v>
      </c>
      <c r="I158" s="46">
        <v>339.34570747519001</v>
      </c>
      <c r="J158" s="46">
        <v>420.38454327111299</v>
      </c>
      <c r="K158" s="46">
        <v>438.121073392141</v>
      </c>
      <c r="M158" s="46">
        <v>0.97343860768136226</v>
      </c>
      <c r="N158" s="46">
        <v>1.0459690184030463</v>
      </c>
      <c r="O158" s="46">
        <v>1.1161008096486416</v>
      </c>
      <c r="P158" s="46">
        <v>0.80525793634005693</v>
      </c>
      <c r="Q158" s="46">
        <v>1.0276519210722179</v>
      </c>
      <c r="R158" s="46">
        <v>1.0974547111607975</v>
      </c>
      <c r="S158" s="46">
        <v>0.84048472439675548</v>
      </c>
      <c r="T158" s="46">
        <v>1.0412001071730352</v>
      </c>
      <c r="U158" s="46">
        <v>1.0851295935409064</v>
      </c>
      <c r="X158" s="46">
        <v>1.0696104499626067</v>
      </c>
      <c r="Y158" s="46">
        <v>1.1274000255391861</v>
      </c>
      <c r="Z158" s="46">
        <v>1.1465549042759737</v>
      </c>
      <c r="AA158" s="46">
        <v>0.82723032555499776</v>
      </c>
      <c r="AB158" s="46">
        <v>0.86341831705104632</v>
      </c>
      <c r="AC158" s="46">
        <v>1.0556925860173008</v>
      </c>
      <c r="AD158" s="46">
        <v>1.0745094864219991</v>
      </c>
      <c r="AE158" s="46">
        <v>1.1147386029054072</v>
      </c>
      <c r="AH158" s="46">
        <v>1.2930019813345135</v>
      </c>
      <c r="AI158" s="46">
        <v>1.3628610928676985</v>
      </c>
      <c r="AJ158" s="46">
        <v>1.2989241970802983</v>
      </c>
      <c r="AK158" s="46">
        <v>0.93716356924096023</v>
      </c>
      <c r="AL158" s="46">
        <v>1.0437459681761179</v>
      </c>
      <c r="AM158" s="46">
        <v>1.2761773274076058</v>
      </c>
      <c r="AN158" s="46">
        <v>1.208853168347146</v>
      </c>
      <c r="AO158" s="46">
        <v>1.3475552920010725</v>
      </c>
    </row>
    <row r="159" spans="1:41" x14ac:dyDescent="0.25">
      <c r="A159" s="48">
        <v>300</v>
      </c>
      <c r="B159" s="46">
        <v>360</v>
      </c>
      <c r="C159" s="46">
        <v>364.11725876005801</v>
      </c>
      <c r="D159" s="46">
        <v>384.45021853713502</v>
      </c>
      <c r="E159" s="46">
        <v>418.98085425843499</v>
      </c>
      <c r="F159" s="46">
        <v>321.14036689006099</v>
      </c>
      <c r="G159" s="46">
        <v>431.99238377488001</v>
      </c>
      <c r="H159" s="46">
        <v>431.02985949211597</v>
      </c>
      <c r="I159" s="46">
        <v>348.26281191747199</v>
      </c>
      <c r="J159" s="46">
        <v>398.48110037436197</v>
      </c>
      <c r="K159" s="46">
        <v>407.97118452069202</v>
      </c>
      <c r="M159" s="46">
        <v>0.90183841178961732</v>
      </c>
      <c r="N159" s="46">
        <v>0.95219868368330651</v>
      </c>
      <c r="O159" s="46">
        <v>1.0377234780394675</v>
      </c>
      <c r="P159" s="46">
        <v>0.79539409756052259</v>
      </c>
      <c r="Q159" s="46">
        <v>1.0699501765322106</v>
      </c>
      <c r="R159" s="46">
        <v>1.0675662154603491</v>
      </c>
      <c r="S159" s="46">
        <v>0.86257043199373873</v>
      </c>
      <c r="T159" s="46">
        <v>0.98695009380646925</v>
      </c>
      <c r="U159" s="46">
        <v>1.0104549461812806</v>
      </c>
      <c r="X159" s="46">
        <v>1.0943757561268159</v>
      </c>
      <c r="Y159" s="46">
        <v>1.1837666277064645</v>
      </c>
      <c r="Z159" s="46">
        <v>1.1506756248940411</v>
      </c>
      <c r="AA159" s="46">
        <v>0.88196963797775529</v>
      </c>
      <c r="AB159" s="46">
        <v>0.95645785399852856</v>
      </c>
      <c r="AC159" s="46">
        <v>1.1864100736283683</v>
      </c>
      <c r="AD159" s="46">
        <v>1.0558417907635513</v>
      </c>
      <c r="AE159" s="46">
        <v>1.1204390198640168</v>
      </c>
      <c r="AH159" s="46">
        <v>1.2408315536077648</v>
      </c>
      <c r="AI159" s="46">
        <v>1.3421852371479495</v>
      </c>
      <c r="AJ159" s="46">
        <v>1.1971407464597794</v>
      </c>
      <c r="AK159" s="46">
        <v>0.91758421567396764</v>
      </c>
      <c r="AL159" s="46">
        <v>1.0844566670022397</v>
      </c>
      <c r="AM159" s="46">
        <v>1.3451824445438465</v>
      </c>
      <c r="AN159" s="46">
        <v>1.1338258789643523</v>
      </c>
      <c r="AO159" s="46">
        <v>1.2703827565232764</v>
      </c>
    </row>
    <row r="160" spans="1:41" x14ac:dyDescent="0.25">
      <c r="A160" s="48">
        <v>360</v>
      </c>
      <c r="B160" s="46">
        <v>420</v>
      </c>
      <c r="C160" s="46">
        <v>343.06882454075998</v>
      </c>
      <c r="D160" s="46">
        <v>372.93064169083999</v>
      </c>
      <c r="E160" s="46">
        <v>382.09053320918503</v>
      </c>
      <c r="F160" s="46">
        <v>307.104026765127</v>
      </c>
      <c r="G160" s="46">
        <v>395.04981681222199</v>
      </c>
      <c r="H160" s="46">
        <v>399.956824057652</v>
      </c>
      <c r="I160" s="46">
        <v>330.22695999035</v>
      </c>
      <c r="J160" s="46">
        <v>394.27417741741999</v>
      </c>
      <c r="K160" s="46">
        <v>378.93839135959001</v>
      </c>
      <c r="M160" s="46">
        <v>0.84970606697401851</v>
      </c>
      <c r="N160" s="46">
        <v>0.92366722400208046</v>
      </c>
      <c r="O160" s="46">
        <v>0.94635426181841498</v>
      </c>
      <c r="P160" s="46">
        <v>0.76062916845851891</v>
      </c>
      <c r="Q160" s="46">
        <v>0.97845155866804212</v>
      </c>
      <c r="R160" s="46">
        <v>0.99060513698489661</v>
      </c>
      <c r="S160" s="46">
        <v>0.81789959130736845</v>
      </c>
      <c r="T160" s="46">
        <v>0.97653047038370278</v>
      </c>
      <c r="U160" s="46">
        <v>0.9385470993426378</v>
      </c>
      <c r="X160" s="46">
        <v>1.1492567940127021</v>
      </c>
      <c r="Y160" s="46">
        <v>1.1658209532534576</v>
      </c>
      <c r="Z160" s="46">
        <v>1.1137430914063977</v>
      </c>
      <c r="AA160" s="46">
        <v>0.89516739731808537</v>
      </c>
      <c r="AB160" s="46">
        <v>0.96256767263070198</v>
      </c>
      <c r="AC160" s="46">
        <v>1.1515176796989497</v>
      </c>
      <c r="AD160" s="46">
        <v>1.0870432257727112</v>
      </c>
      <c r="AE160" s="46">
        <v>1.1045550171072696</v>
      </c>
      <c r="AH160" s="46">
        <v>1.2838456778652423</v>
      </c>
      <c r="AI160" s="46">
        <v>1.3023496574453541</v>
      </c>
      <c r="AJ160" s="46">
        <v>1.2143463100080323</v>
      </c>
      <c r="AK160" s="46">
        <v>0.97602690796495017</v>
      </c>
      <c r="AL160" s="46">
        <v>1.0752934875806999</v>
      </c>
      <c r="AM160" s="46">
        <v>1.2863713347345844</v>
      </c>
      <c r="AN160" s="46">
        <v>1.1171094959400805</v>
      </c>
      <c r="AO160" s="46">
        <v>1.2339088983987887</v>
      </c>
    </row>
    <row r="161" spans="1:41" x14ac:dyDescent="0.25">
      <c r="A161" s="48">
        <v>420</v>
      </c>
      <c r="B161" s="46">
        <v>480</v>
      </c>
      <c r="C161" s="46">
        <v>317.50569257626199</v>
      </c>
      <c r="D161" s="46">
        <v>345.11512571536201</v>
      </c>
      <c r="E161" s="46">
        <v>341.48222524656398</v>
      </c>
      <c r="F161" s="46">
        <v>293.73033803922698</v>
      </c>
      <c r="G161" s="46">
        <v>352.37084603210701</v>
      </c>
      <c r="H161" s="46">
        <v>366.62060558171601</v>
      </c>
      <c r="I161" s="46">
        <v>336.592648684202</v>
      </c>
      <c r="J161" s="46">
        <v>374.40236906074801</v>
      </c>
      <c r="K161" s="46">
        <v>350.26270001136999</v>
      </c>
      <c r="M161" s="46">
        <v>0.78639180823841981</v>
      </c>
      <c r="N161" s="46">
        <v>0.85477430517736719</v>
      </c>
      <c r="O161" s="46">
        <v>0.84577640927941544</v>
      </c>
      <c r="P161" s="46">
        <v>0.72750548121170766</v>
      </c>
      <c r="Q161" s="46">
        <v>0.87274512949128669</v>
      </c>
      <c r="R161" s="46">
        <v>0.90803865159558139</v>
      </c>
      <c r="S161" s="46">
        <v>0.83366600293300808</v>
      </c>
      <c r="T161" s="46">
        <v>0.92731236919070714</v>
      </c>
      <c r="U161" s="46">
        <v>0.86752371519843963</v>
      </c>
      <c r="X161" s="46">
        <v>1.1791989177353723</v>
      </c>
      <c r="Y161" s="46">
        <v>1.1546898658947888</v>
      </c>
      <c r="Z161" s="46">
        <v>1.0755152843898792</v>
      </c>
      <c r="AA161" s="46">
        <v>0.92511833616550232</v>
      </c>
      <c r="AB161" s="46">
        <v>1.060115319360315</v>
      </c>
      <c r="AC161" s="46">
        <v>1.1098095381312596</v>
      </c>
      <c r="AD161" s="46">
        <v>1.086957285442901</v>
      </c>
      <c r="AE161" s="46">
        <v>1.1031698271905472</v>
      </c>
      <c r="AH161" s="46">
        <v>1.274646573997227</v>
      </c>
      <c r="AI161" s="46">
        <v>1.2481536909978794</v>
      </c>
      <c r="AJ161" s="46">
        <v>1.1749386461716893</v>
      </c>
      <c r="AK161" s="46">
        <v>1.0106386224529693</v>
      </c>
      <c r="AL161" s="46">
        <v>1.1459240163310978</v>
      </c>
      <c r="AM161" s="46">
        <v>1.1996406240646778</v>
      </c>
      <c r="AN161" s="46">
        <v>1.0809427949994728</v>
      </c>
      <c r="AO161" s="46">
        <v>1.1924634763624358</v>
      </c>
    </row>
    <row r="162" spans="1:41" x14ac:dyDescent="0.25">
      <c r="A162" s="48">
        <v>480</v>
      </c>
      <c r="B162" s="46">
        <v>540</v>
      </c>
      <c r="C162" s="46">
        <v>306.52294812661501</v>
      </c>
      <c r="D162" s="46">
        <v>308.50191744217898</v>
      </c>
      <c r="E162" s="46">
        <v>325.566818739437</v>
      </c>
      <c r="F162" s="46">
        <v>276.11708717248501</v>
      </c>
      <c r="G162" s="46">
        <v>348.19368400943</v>
      </c>
      <c r="H162" s="46">
        <v>343.32599533411502</v>
      </c>
      <c r="I162" s="46">
        <v>301.14662763316699</v>
      </c>
      <c r="J162" s="46">
        <v>334.08904368634398</v>
      </c>
      <c r="K162" s="46">
        <v>330.10951753062102</v>
      </c>
      <c r="M162" s="46">
        <v>0.75918996440028486</v>
      </c>
      <c r="N162" s="46">
        <v>0.76409143638929777</v>
      </c>
      <c r="O162" s="46">
        <v>0.80635744579427115</v>
      </c>
      <c r="P162" s="46">
        <v>0.68388133045816724</v>
      </c>
      <c r="Q162" s="46">
        <v>0.86239921736081737</v>
      </c>
      <c r="R162" s="46">
        <v>0.85034302249935612</v>
      </c>
      <c r="S162" s="46">
        <v>0.74587400032982532</v>
      </c>
      <c r="T162" s="46">
        <v>0.82746512368134728</v>
      </c>
      <c r="U162" s="46">
        <v>0.81760871215014497</v>
      </c>
      <c r="X162" s="46">
        <v>1.0899315882487934</v>
      </c>
      <c r="Y162" s="46">
        <v>1.1200662052627062</v>
      </c>
      <c r="Z162" s="46">
        <v>1.0621286945372703</v>
      </c>
      <c r="AA162" s="46">
        <v>0.90080396544545083</v>
      </c>
      <c r="AB162" s="46">
        <v>0.98246030019511876</v>
      </c>
      <c r="AC162" s="46">
        <v>1.1359465453973192</v>
      </c>
      <c r="AD162" s="46">
        <v>1.0064561864867179</v>
      </c>
      <c r="AE162" s="46">
        <v>1.0769487881679356</v>
      </c>
      <c r="AH162" s="46">
        <v>1.2099542520439708</v>
      </c>
      <c r="AI162" s="46">
        <v>1.2434072764198252</v>
      </c>
      <c r="AJ162" s="46">
        <v>1.117286585199502</v>
      </c>
      <c r="AK162" s="46">
        <v>0.94758402787074048</v>
      </c>
      <c r="AL162" s="46">
        <v>1.0906482851785499</v>
      </c>
      <c r="AM162" s="46">
        <v>1.2610363508286617</v>
      </c>
      <c r="AN162" s="46">
        <v>1.1101194470269637</v>
      </c>
      <c r="AO162" s="46">
        <v>1.1955417931973473</v>
      </c>
    </row>
    <row r="163" spans="1:41" x14ac:dyDescent="0.25">
      <c r="A163" s="48">
        <v>540</v>
      </c>
      <c r="B163" s="46">
        <v>600</v>
      </c>
      <c r="C163" s="46">
        <v>277.79245309111002</v>
      </c>
      <c r="D163" s="46">
        <v>307.47462708846302</v>
      </c>
      <c r="E163" s="46">
        <v>312.03567158584002</v>
      </c>
      <c r="F163" s="46">
        <v>247.47502446144</v>
      </c>
      <c r="G163" s="46">
        <v>340.18003632056099</v>
      </c>
      <c r="H163" s="46">
        <v>311.33618859013097</v>
      </c>
      <c r="I163" s="46">
        <v>302.505152380759</v>
      </c>
      <c r="J163" s="46">
        <v>316.69257121471099</v>
      </c>
      <c r="K163" s="46">
        <v>313.86777464428599</v>
      </c>
      <c r="M163" s="46">
        <v>0.68803084356931277</v>
      </c>
      <c r="N163" s="46">
        <v>0.76154706399619321</v>
      </c>
      <c r="O163" s="46">
        <v>0.77284376863365944</v>
      </c>
      <c r="P163" s="46">
        <v>0.61294123705619818</v>
      </c>
      <c r="Q163" s="46">
        <v>0.84255117354937703</v>
      </c>
      <c r="R163" s="46">
        <v>0.77111130300961228</v>
      </c>
      <c r="S163" s="46">
        <v>0.74923876750652385</v>
      </c>
      <c r="T163" s="46">
        <v>0.78437788536151332</v>
      </c>
      <c r="U163" s="46">
        <v>0.77738148518708605</v>
      </c>
      <c r="X163" s="46">
        <v>1.1400330271421828</v>
      </c>
      <c r="Y163" s="46">
        <v>1.1207510683813262</v>
      </c>
      <c r="Z163" s="46">
        <v>1.1232690741367943</v>
      </c>
      <c r="AA163" s="46">
        <v>0.89086302276280149</v>
      </c>
      <c r="AB163" s="46">
        <v>1.0889610175318325</v>
      </c>
      <c r="AC163" s="46">
        <v>1.2245834346298428</v>
      </c>
      <c r="AD163" s="46">
        <v>1.1068501813748621</v>
      </c>
      <c r="AE163" s="46">
        <v>1.1298642967141517</v>
      </c>
      <c r="AH163" s="46">
        <v>1.279695079953638</v>
      </c>
      <c r="AI163" s="46">
        <v>1.2580509458183382</v>
      </c>
      <c r="AJ163" s="46">
        <v>1.2424471025211345</v>
      </c>
      <c r="AK163" s="46">
        <v>0.98538293883453554</v>
      </c>
      <c r="AL163" s="46">
        <v>1.2223663904633473</v>
      </c>
      <c r="AM163" s="46">
        <v>1.3746035061956956</v>
      </c>
      <c r="AN163" s="46">
        <v>1.1225070234689234</v>
      </c>
      <c r="AO163" s="46">
        <v>1.2682806086284109</v>
      </c>
    </row>
    <row r="164" spans="1:41" x14ac:dyDescent="0.25">
      <c r="A164" s="48">
        <v>600</v>
      </c>
      <c r="B164" s="46">
        <v>900</v>
      </c>
      <c r="C164" s="46">
        <v>249.05675042567401</v>
      </c>
      <c r="D164" s="46">
        <v>245.31885381189099</v>
      </c>
      <c r="E164" s="46">
        <v>251.63751505100899</v>
      </c>
      <c r="F164" s="46">
        <v>218.59303834648901</v>
      </c>
      <c r="G164" s="46">
        <v>274.64636830900997</v>
      </c>
      <c r="H164" s="46">
        <v>249.61424543643801</v>
      </c>
      <c r="I164" s="46">
        <v>267.53268748392401</v>
      </c>
      <c r="J164" s="46">
        <v>261.81132117833698</v>
      </c>
      <c r="K164" s="46">
        <v>264.10333915323002</v>
      </c>
      <c r="M164" s="46">
        <v>0.61685882458371277</v>
      </c>
      <c r="N164" s="46">
        <v>0.60760087631428106</v>
      </c>
      <c r="O164" s="46">
        <v>0.62325081127184889</v>
      </c>
      <c r="P164" s="46">
        <v>0.54140690612133502</v>
      </c>
      <c r="Q164" s="46">
        <v>0.68023868311829094</v>
      </c>
      <c r="R164" s="46">
        <v>0.61823961718003217</v>
      </c>
      <c r="S164" s="46">
        <v>0.66261965940290779</v>
      </c>
      <c r="T164" s="46">
        <v>0.64844909270176343</v>
      </c>
      <c r="U164" s="46">
        <v>0.65412591740738091</v>
      </c>
      <c r="X164" s="46">
        <v>1.0512115039277738</v>
      </c>
      <c r="Y164" s="46">
        <v>1.0022384256191055</v>
      </c>
      <c r="Z164" s="46">
        <v>1.0103621548941117</v>
      </c>
      <c r="AA164" s="46">
        <v>0.87768365231169965</v>
      </c>
      <c r="AB164" s="46">
        <v>1.0741836429916956</v>
      </c>
      <c r="AC164" s="46">
        <v>1.1027461325163828</v>
      </c>
      <c r="AD164" s="46">
        <v>0.98499178758498052</v>
      </c>
      <c r="AE164" s="46">
        <v>1.0604142979535356</v>
      </c>
      <c r="AH164" s="46">
        <v>1.1977111584100095</v>
      </c>
      <c r="AI164" s="46">
        <v>1.1419130605649832</v>
      </c>
      <c r="AJ164" s="46">
        <v>1.1222628847998317</v>
      </c>
      <c r="AK164" s="46">
        <v>0.97488982818067826</v>
      </c>
      <c r="AL164" s="46">
        <v>1.2238847563839677</v>
      </c>
      <c r="AM164" s="46">
        <v>1.2564277910519344</v>
      </c>
      <c r="AN164" s="46">
        <v>1.1393626819482574</v>
      </c>
      <c r="AO164" s="46">
        <v>1.2081964784926189</v>
      </c>
    </row>
    <row r="165" spans="1:41" x14ac:dyDescent="0.25">
      <c r="A165" s="48">
        <v>900</v>
      </c>
      <c r="B165" s="46">
        <v>1200</v>
      </c>
      <c r="C165" s="46">
        <v>202.150384077919</v>
      </c>
      <c r="D165" s="46">
        <v>213.046489511809</v>
      </c>
      <c r="E165" s="46">
        <v>198.79167384803699</v>
      </c>
      <c r="F165" s="46">
        <v>176.232407075342</v>
      </c>
      <c r="G165" s="46">
        <v>257.249985553746</v>
      </c>
      <c r="H165" s="46">
        <v>195.14931605396299</v>
      </c>
      <c r="I165" s="46">
        <v>211.84835073468301</v>
      </c>
      <c r="J165" s="46">
        <v>218.52358069189299</v>
      </c>
      <c r="K165" s="46">
        <v>212.88388243160401</v>
      </c>
      <c r="M165" s="46">
        <v>0.50068206582766317</v>
      </c>
      <c r="N165" s="46">
        <v>0.5276693238682576</v>
      </c>
      <c r="O165" s="46">
        <v>0.49236327888058695</v>
      </c>
      <c r="P165" s="46">
        <v>0.43648893393273558</v>
      </c>
      <c r="Q165" s="46">
        <v>0.63715166700618209</v>
      </c>
      <c r="R165" s="46">
        <v>0.48334195926678142</v>
      </c>
      <c r="S165" s="46">
        <v>0.52470179748528301</v>
      </c>
      <c r="T165" s="46">
        <v>0.54123487477868237</v>
      </c>
      <c r="U165" s="46">
        <v>0.52726658187394182</v>
      </c>
      <c r="X165" s="46">
        <v>1.0809951298814398</v>
      </c>
      <c r="Y165" s="46">
        <v>0.96536703080782948</v>
      </c>
      <c r="Z165" s="46">
        <v>0.98338509102912519</v>
      </c>
      <c r="AA165" s="46">
        <v>0.87178863339390489</v>
      </c>
      <c r="AB165" s="46">
        <v>1.0479740204353305</v>
      </c>
      <c r="AC165" s="46">
        <v>1.2725673845595507</v>
      </c>
      <c r="AD165" s="46">
        <v>1.0539009880371539</v>
      </c>
      <c r="AE165" s="46">
        <v>1.053096601337882</v>
      </c>
      <c r="AH165" s="46">
        <v>1.2399738749438456</v>
      </c>
      <c r="AI165" s="46">
        <v>1.1073406945553081</v>
      </c>
      <c r="AJ165" s="46">
        <v>1.2088950780813454</v>
      </c>
      <c r="AK165" s="46">
        <v>1.0717073073929086</v>
      </c>
      <c r="AL165" s="46">
        <v>1.202096448947183</v>
      </c>
      <c r="AM165" s="46">
        <v>1.4597200924786085</v>
      </c>
      <c r="AN165" s="46">
        <v>1.1470670317264444</v>
      </c>
      <c r="AO165" s="46">
        <v>1.2079723926178512</v>
      </c>
    </row>
    <row r="166" spans="1:41" x14ac:dyDescent="0.25">
      <c r="A166" s="48">
        <v>1200</v>
      </c>
      <c r="B166" s="46">
        <v>1500</v>
      </c>
      <c r="C166" s="46">
        <v>178.27924974379599</v>
      </c>
      <c r="D166" s="46">
        <v>173.67813425241701</v>
      </c>
      <c r="E166" s="46">
        <v>163.48476932606701</v>
      </c>
      <c r="F166" s="46">
        <v>157.90895102790299</v>
      </c>
      <c r="G166" s="46">
        <v>221.316404698795</v>
      </c>
      <c r="H166" s="46">
        <v>161.884452451638</v>
      </c>
      <c r="I166" s="46">
        <v>200.77510827115501</v>
      </c>
      <c r="J166" s="46">
        <v>197.59803480059099</v>
      </c>
      <c r="K166" s="46">
        <v>183.541109018649</v>
      </c>
      <c r="M166" s="46">
        <v>0.44155851329732754</v>
      </c>
      <c r="N166" s="46">
        <v>0.4301625616158935</v>
      </c>
      <c r="O166" s="46">
        <v>0.40491583734010406</v>
      </c>
      <c r="P166" s="46">
        <v>0.39110576105982164</v>
      </c>
      <c r="Q166" s="46">
        <v>0.54815208594128795</v>
      </c>
      <c r="R166" s="46">
        <v>0.40095220421458327</v>
      </c>
      <c r="S166" s="46">
        <v>0.49727580995951703</v>
      </c>
      <c r="T166" s="46">
        <v>0.48940689733892506</v>
      </c>
      <c r="U166" s="46">
        <v>0.45459098208953314</v>
      </c>
      <c r="X166" s="46">
        <v>1.1083624991947068</v>
      </c>
      <c r="Y166" s="46">
        <v>0.908038667900393</v>
      </c>
      <c r="Z166" s="46">
        <v>0.91701512969686583</v>
      </c>
      <c r="AA166" s="46">
        <v>0.88573937379046053</v>
      </c>
      <c r="AB166" s="46">
        <v>1.1261832689989872</v>
      </c>
      <c r="AC166" s="46">
        <v>1.241403051767648</v>
      </c>
      <c r="AD166" s="46">
        <v>0.97419152538508424</v>
      </c>
      <c r="AE166" s="46">
        <v>1.0295147039401096</v>
      </c>
      <c r="AH166" s="46">
        <v>1.2513415706603916</v>
      </c>
      <c r="AI166" s="46">
        <v>1.0251759092683259</v>
      </c>
      <c r="AJ166" s="46">
        <v>1.0998625038154268</v>
      </c>
      <c r="AK166" s="46">
        <v>1.0623505478117019</v>
      </c>
      <c r="AL166" s="46">
        <v>1.2714612247387891</v>
      </c>
      <c r="AM166" s="46">
        <v>1.4015443916139227</v>
      </c>
      <c r="AN166" s="46">
        <v>1.1290002788524225</v>
      </c>
      <c r="AO166" s="46">
        <v>1.1623223878310529</v>
      </c>
    </row>
    <row r="167" spans="1:41" x14ac:dyDescent="0.25">
      <c r="A167" s="48">
        <v>1500</v>
      </c>
      <c r="B167" s="46">
        <v>1800</v>
      </c>
      <c r="C167" s="46">
        <v>168.41177867685801</v>
      </c>
      <c r="D167" s="46">
        <v>147.607761708846</v>
      </c>
      <c r="E167" s="46">
        <v>145.41833665347201</v>
      </c>
      <c r="F167" s="46">
        <v>132.89256234846701</v>
      </c>
      <c r="G167" s="46">
        <v>204.87483789383199</v>
      </c>
      <c r="H167" s="46">
        <v>145.66524638873301</v>
      </c>
      <c r="I167" s="46">
        <v>170.295453177864</v>
      </c>
      <c r="J167" s="46">
        <v>183.981020602385</v>
      </c>
      <c r="K167" s="46">
        <v>168.0260007183</v>
      </c>
      <c r="M167" s="46">
        <v>0.41711895647519009</v>
      </c>
      <c r="N167" s="46">
        <v>0.36559197946463406</v>
      </c>
      <c r="O167" s="46">
        <v>0.36016925486928053</v>
      </c>
      <c r="P167" s="46">
        <v>0.32914566525936101</v>
      </c>
      <c r="Q167" s="46">
        <v>0.50742993905593059</v>
      </c>
      <c r="R167" s="46">
        <v>0.36078079600924584</v>
      </c>
      <c r="S167" s="46">
        <v>0.42178440415570034</v>
      </c>
      <c r="T167" s="46">
        <v>0.4556805463836161</v>
      </c>
      <c r="U167" s="46">
        <v>0.41616346927133124</v>
      </c>
      <c r="X167" s="46">
        <v>1.0924474644698139</v>
      </c>
      <c r="Y167" s="46">
        <v>0.86493502730726357</v>
      </c>
      <c r="Z167" s="46">
        <v>0.86346892002426434</v>
      </c>
      <c r="AA167" s="46">
        <v>0.78909303964692468</v>
      </c>
      <c r="AB167" s="46">
        <v>1.0111849332380742</v>
      </c>
      <c r="AC167" s="46">
        <v>1.2165113361039781</v>
      </c>
      <c r="AD167" s="46">
        <v>0.87646934714744651</v>
      </c>
      <c r="AE167" s="46">
        <v>0.99770931723666301</v>
      </c>
      <c r="AH167" s="46">
        <v>1.3844342930190128</v>
      </c>
      <c r="AI167" s="46">
        <v>1.0961128584967295</v>
      </c>
      <c r="AJ167" s="46">
        <v>1.1107300446340498</v>
      </c>
      <c r="AK167" s="46">
        <v>1.0150560452399571</v>
      </c>
      <c r="AL167" s="46">
        <v>1.2814521006173409</v>
      </c>
      <c r="AM167" s="46">
        <v>1.5416576689718358</v>
      </c>
      <c r="AN167" s="46">
        <v>1.2672776843240747</v>
      </c>
      <c r="AO167" s="46">
        <v>1.2643747531762319</v>
      </c>
    </row>
    <row r="168" spans="1:41" x14ac:dyDescent="0.25">
      <c r="A168" s="48">
        <v>1800</v>
      </c>
      <c r="B168" s="46">
        <v>2100</v>
      </c>
      <c r="C168" s="46">
        <v>154.87740580097599</v>
      </c>
      <c r="D168" s="46">
        <v>141.43147211489401</v>
      </c>
      <c r="E168" s="46">
        <v>131.12840126199899</v>
      </c>
      <c r="F168" s="46">
        <v>121.001603166821</v>
      </c>
      <c r="G168" s="46">
        <v>185.44224727203201</v>
      </c>
      <c r="H168" s="46">
        <v>130.05987988349801</v>
      </c>
      <c r="I168" s="46">
        <v>163.99438495884399</v>
      </c>
      <c r="J168" s="46">
        <v>163.449066160065</v>
      </c>
      <c r="K168" s="46">
        <v>154.54475894703299</v>
      </c>
      <c r="M168" s="46">
        <v>0.38359728990953806</v>
      </c>
      <c r="N168" s="46">
        <v>0.35029466777682727</v>
      </c>
      <c r="O168" s="46">
        <v>0.32477622603591083</v>
      </c>
      <c r="P168" s="46">
        <v>0.29969437316859693</v>
      </c>
      <c r="Q168" s="46">
        <v>0.45929968364589968</v>
      </c>
      <c r="R168" s="46">
        <v>0.32212973345758023</v>
      </c>
      <c r="S168" s="46">
        <v>0.40617804324171886</v>
      </c>
      <c r="T168" s="46">
        <v>0.40482740844598142</v>
      </c>
      <c r="U168" s="46">
        <v>0.38277339677283712</v>
      </c>
      <c r="X168" s="46">
        <v>1.055344808461629</v>
      </c>
      <c r="Y168" s="46">
        <v>0.83976019104187771</v>
      </c>
      <c r="Z168" s="46">
        <v>0.84665933409618521</v>
      </c>
      <c r="AA168" s="46">
        <v>0.78127343714881925</v>
      </c>
      <c r="AB168" s="46">
        <v>1.0588657791026259</v>
      </c>
      <c r="AC168" s="46">
        <v>1.1973486146218972</v>
      </c>
      <c r="AD168" s="46">
        <v>0.91318337483415379</v>
      </c>
      <c r="AE168" s="46">
        <v>0.99785219249881763</v>
      </c>
      <c r="AH168" s="46">
        <v>1.350800831413143</v>
      </c>
      <c r="AI168" s="46">
        <v>1.0748607991927897</v>
      </c>
      <c r="AJ168" s="46">
        <v>1.1688396551234699</v>
      </c>
      <c r="AK168" s="46">
        <v>1.0785723821364155</v>
      </c>
      <c r="AL168" s="46">
        <v>1.3553075386344282</v>
      </c>
      <c r="AM168" s="46">
        <v>1.5325602505974139</v>
      </c>
      <c r="AN168" s="46">
        <v>1.2799616017273054</v>
      </c>
      <c r="AO168" s="46">
        <v>1.2772124905978901</v>
      </c>
    </row>
    <row r="169" spans="1:41" x14ac:dyDescent="0.25">
      <c r="A169" s="48">
        <v>2100</v>
      </c>
      <c r="B169" s="46">
        <v>2400</v>
      </c>
      <c r="C169" s="46">
        <v>144.11806608728401</v>
      </c>
      <c r="D169" s="46">
        <v>126.62159916777</v>
      </c>
      <c r="E169" s="46">
        <v>125.272546543635</v>
      </c>
      <c r="F169" s="46">
        <v>118.067749787842</v>
      </c>
      <c r="G169" s="46">
        <v>192.21962046854</v>
      </c>
      <c r="H169" s="46">
        <v>128.447596109367</v>
      </c>
      <c r="I169" s="46">
        <v>150.97548392333101</v>
      </c>
      <c r="J169" s="46">
        <v>154.882690164032</v>
      </c>
      <c r="K169" s="46">
        <v>148.131700934355</v>
      </c>
      <c r="M169" s="46">
        <v>0.35694877049482104</v>
      </c>
      <c r="N169" s="46">
        <v>0.3136138679077895</v>
      </c>
      <c r="O169" s="46">
        <v>0.31027256109878637</v>
      </c>
      <c r="P169" s="46">
        <v>0.29242786325162107</v>
      </c>
      <c r="Q169" s="46">
        <v>0.47608574729050157</v>
      </c>
      <c r="R169" s="46">
        <v>0.31813646095199255</v>
      </c>
      <c r="S169" s="46">
        <v>0.37393308711660933</v>
      </c>
      <c r="T169" s="46">
        <v>0.38361037811524951</v>
      </c>
      <c r="U169" s="46">
        <v>0.3668896617569164</v>
      </c>
      <c r="X169" s="46">
        <v>1.0746930927468072</v>
      </c>
      <c r="Y169" s="46">
        <v>0.89126644283148859</v>
      </c>
      <c r="Z169" s="46">
        <v>0.86923555071690073</v>
      </c>
      <c r="AA169" s="46">
        <v>0.81924322878670308</v>
      </c>
      <c r="AB169" s="46">
        <v>1.0475819445973822</v>
      </c>
      <c r="AC169" s="46">
        <v>1.3337649171070867</v>
      </c>
      <c r="AD169" s="46">
        <v>0.87859629681044005</v>
      </c>
      <c r="AE169" s="46">
        <v>1.0278496302097211</v>
      </c>
      <c r="AH169" s="46">
        <v>1.3118119930492738</v>
      </c>
      <c r="AI169" s="46">
        <v>1.0879143232608119</v>
      </c>
      <c r="AJ169" s="46">
        <v>1.0724486525346553</v>
      </c>
      <c r="AK169" s="46">
        <v>1.0107689406925651</v>
      </c>
      <c r="AL169" s="46">
        <v>1.2787190760781117</v>
      </c>
      <c r="AM169" s="46">
        <v>1.6280450911780973</v>
      </c>
      <c r="AN169" s="46">
        <v>1.2206387124871294</v>
      </c>
      <c r="AO169" s="46">
        <v>1.2546330492495659</v>
      </c>
    </row>
    <row r="170" spans="1:41" x14ac:dyDescent="0.25">
      <c r="A170" s="48">
        <v>2400</v>
      </c>
      <c r="B170" s="46">
        <v>2700</v>
      </c>
      <c r="C170" s="46">
        <v>140.63484914538699</v>
      </c>
      <c r="D170" s="46">
        <v>120.469542036589</v>
      </c>
      <c r="E170" s="46">
        <v>132.32294081505299</v>
      </c>
      <c r="F170" s="46">
        <v>109.122586789265</v>
      </c>
      <c r="G170" s="46">
        <v>178.44865808183499</v>
      </c>
      <c r="H170" s="46">
        <v>127.68041534884</v>
      </c>
      <c r="I170" s="46">
        <v>149.47523753584301</v>
      </c>
      <c r="J170" s="46">
        <v>157.609173263461</v>
      </c>
      <c r="K170" s="46">
        <v>135.21589425274101</v>
      </c>
      <c r="M170" s="46">
        <v>0.3483216077904322</v>
      </c>
      <c r="N170" s="46">
        <v>0.298376574703626</v>
      </c>
      <c r="O170" s="46">
        <v>0.3277348379320198</v>
      </c>
      <c r="P170" s="46">
        <v>0.27027266077836531</v>
      </c>
      <c r="Q170" s="46">
        <v>0.44197810051228481</v>
      </c>
      <c r="R170" s="46">
        <v>0.31623632284542413</v>
      </c>
      <c r="S170" s="46">
        <v>0.37021730659032326</v>
      </c>
      <c r="T170" s="46">
        <v>0.39036327743272076</v>
      </c>
      <c r="U170" s="46">
        <v>0.33490004768480747</v>
      </c>
      <c r="X170" s="46">
        <v>1.1206978513592041</v>
      </c>
      <c r="Y170" s="46">
        <v>0.90788603340303786</v>
      </c>
      <c r="Z170" s="46">
        <v>0.94089723577872775</v>
      </c>
      <c r="AA170" s="46">
        <v>0.77592849462550417</v>
      </c>
      <c r="AB170" s="46">
        <v>1.0628605814574232</v>
      </c>
      <c r="AC170" s="46">
        <v>1.2688793650097099</v>
      </c>
      <c r="AD170" s="46">
        <v>0.85661230319981863</v>
      </c>
      <c r="AE170" s="46">
        <v>0.96146790837707719</v>
      </c>
      <c r="AH170" s="46">
        <v>1.4443313515636518</v>
      </c>
      <c r="AI170" s="46">
        <v>1.1700640454520514</v>
      </c>
      <c r="AJ170" s="46">
        <v>1.1039835618013434</v>
      </c>
      <c r="AK170" s="46">
        <v>0.91042068211715899</v>
      </c>
      <c r="AL170" s="46">
        <v>1.3697919187391159</v>
      </c>
      <c r="AM170" s="46">
        <v>1.6353045078233976</v>
      </c>
      <c r="AN170" s="46">
        <v>1.2887785497330424</v>
      </c>
      <c r="AO170" s="46">
        <v>1.2391192165730711</v>
      </c>
    </row>
    <row r="171" spans="1:41" x14ac:dyDescent="0.25">
      <c r="A171" s="48">
        <v>2700</v>
      </c>
      <c r="B171" s="46">
        <v>3000</v>
      </c>
      <c r="C171" s="46">
        <v>133.42441091171699</v>
      </c>
      <c r="D171" s="46">
        <v>129.177519170393</v>
      </c>
      <c r="E171" s="46">
        <v>114.096291722507</v>
      </c>
      <c r="F171" s="46">
        <v>100.833410533533</v>
      </c>
      <c r="G171" s="46">
        <v>169.68878042978201</v>
      </c>
      <c r="H171" s="46">
        <v>120.93199963513401</v>
      </c>
      <c r="I171" s="46">
        <v>131.253524871362</v>
      </c>
      <c r="J171" s="46">
        <v>142.158253585572</v>
      </c>
      <c r="K171" s="46">
        <v>138.55699392605001</v>
      </c>
      <c r="M171" s="46">
        <v>0.3304629372426427</v>
      </c>
      <c r="N171" s="46">
        <v>0.31994431992666994</v>
      </c>
      <c r="O171" s="46">
        <v>0.28259143460682851</v>
      </c>
      <c r="P171" s="46">
        <v>0.24974219327190836</v>
      </c>
      <c r="Q171" s="46">
        <v>0.4202818091140112</v>
      </c>
      <c r="R171" s="46">
        <v>0.29952198052045576</v>
      </c>
      <c r="S171" s="46">
        <v>0.32508612971235173</v>
      </c>
      <c r="T171" s="46">
        <v>0.35209474572277893</v>
      </c>
      <c r="U171" s="46">
        <v>0.34317521715430344</v>
      </c>
      <c r="X171" s="46">
        <v>1.0654591061273933</v>
      </c>
      <c r="Y171" s="46">
        <v>0.90637087178260922</v>
      </c>
      <c r="Z171" s="46">
        <v>0.85513805864206638</v>
      </c>
      <c r="AA171" s="46">
        <v>0.75573435059234773</v>
      </c>
      <c r="AB171" s="46">
        <v>0.98372946880169176</v>
      </c>
      <c r="AC171" s="46">
        <v>1.2717971117148876</v>
      </c>
      <c r="AD171" s="46">
        <v>0.96817005439781156</v>
      </c>
      <c r="AE171" s="46">
        <v>1.0384680957499532</v>
      </c>
      <c r="AH171" s="46">
        <v>1.4098328404581344</v>
      </c>
      <c r="AI171" s="46">
        <v>1.1993246979870531</v>
      </c>
      <c r="AJ171" s="46">
        <v>1.2810983828364502</v>
      </c>
      <c r="AK171" s="46">
        <v>1.1321798212738146</v>
      </c>
      <c r="AL171" s="46">
        <v>1.3016868533640698</v>
      </c>
      <c r="AM171" s="46">
        <v>1.6828626497102424</v>
      </c>
      <c r="AN171" s="46">
        <v>1.323216285214766</v>
      </c>
      <c r="AO171" s="46">
        <v>1.3741178959723048</v>
      </c>
    </row>
    <row r="172" spans="1:41" x14ac:dyDescent="0.25">
      <c r="A172" s="48">
        <v>3000</v>
      </c>
      <c r="B172" s="46">
        <v>3300</v>
      </c>
      <c r="C172" s="46">
        <v>130.63160776868199</v>
      </c>
      <c r="D172" s="46">
        <v>122.688589473984</v>
      </c>
      <c r="E172" s="46">
        <v>117.875708891415</v>
      </c>
      <c r="F172" s="46">
        <v>100.05899360512601</v>
      </c>
      <c r="G172" s="46">
        <v>164.145074525149</v>
      </c>
      <c r="H172" s="46">
        <v>112.95518822195299</v>
      </c>
      <c r="I172" s="46">
        <v>126.54159714827099</v>
      </c>
      <c r="J172" s="46">
        <v>145.81729518838699</v>
      </c>
      <c r="K172" s="46">
        <v>128.244142849573</v>
      </c>
      <c r="M172" s="46">
        <v>0.32354577775524951</v>
      </c>
      <c r="N172" s="46">
        <v>0.30387266742782415</v>
      </c>
      <c r="O172" s="46">
        <v>0.29195222016449535</v>
      </c>
      <c r="P172" s="46">
        <v>0.24782413276811394</v>
      </c>
      <c r="Q172" s="46">
        <v>0.40655126817374365</v>
      </c>
      <c r="R172" s="46">
        <v>0.27976517206675666</v>
      </c>
      <c r="S172" s="46">
        <v>0.31341572049107369</v>
      </c>
      <c r="T172" s="46">
        <v>0.36115738746349718</v>
      </c>
      <c r="U172" s="46">
        <v>0.31763255194940682</v>
      </c>
      <c r="X172" s="46">
        <v>1.1162481858647511</v>
      </c>
      <c r="Y172" s="46">
        <v>0.86468497288933477</v>
      </c>
      <c r="Z172" s="46">
        <v>0.90235212522336328</v>
      </c>
      <c r="AA172" s="46">
        <v>0.76596311807098838</v>
      </c>
      <c r="AB172" s="46">
        <v>0.96869049772660343</v>
      </c>
      <c r="AC172" s="46">
        <v>1.2565494471737002</v>
      </c>
      <c r="AD172" s="46">
        <v>0.93919528029722166</v>
      </c>
      <c r="AE172" s="46">
        <v>0.98172368112213215</v>
      </c>
      <c r="AH172" s="46">
        <v>1.4573132302713545</v>
      </c>
      <c r="AI172" s="46">
        <v>1.1288859117224452</v>
      </c>
      <c r="AJ172" s="46">
        <v>1.2261625372544092</v>
      </c>
      <c r="AK172" s="46">
        <v>1.0408301305488015</v>
      </c>
      <c r="AL172" s="46">
        <v>1.264669897117457</v>
      </c>
      <c r="AM172" s="46">
        <v>1.6404829652088353</v>
      </c>
      <c r="AN172" s="46">
        <v>1.3055458891002654</v>
      </c>
      <c r="AO172" s="46">
        <v>1.2816853161213793</v>
      </c>
    </row>
    <row r="173" spans="1:41" x14ac:dyDescent="0.25">
      <c r="A173" s="48">
        <v>3300</v>
      </c>
      <c r="B173" s="46">
        <v>3597.851013</v>
      </c>
      <c r="C173" s="46">
        <v>123.415682496382</v>
      </c>
      <c r="D173" s="46">
        <v>118.72693639719699</v>
      </c>
      <c r="E173" s="46">
        <v>105.777680710596</v>
      </c>
      <c r="F173" s="46">
        <v>104.804772616348</v>
      </c>
      <c r="G173" s="46">
        <v>167.553728053513</v>
      </c>
      <c r="H173" s="46">
        <v>107.49105048696001</v>
      </c>
      <c r="I173" s="46">
        <v>156.35235984073501</v>
      </c>
      <c r="J173" s="46">
        <v>141.36171072144299</v>
      </c>
      <c r="K173" s="46">
        <v>123.88444246774201</v>
      </c>
      <c r="M173" s="46">
        <v>0.30567351701890277</v>
      </c>
      <c r="N173" s="46">
        <v>0.29406052358438883</v>
      </c>
      <c r="O173" s="46">
        <v>0.26198806367949473</v>
      </c>
      <c r="P173" s="46">
        <v>0.25957838418909723</v>
      </c>
      <c r="Q173" s="46">
        <v>0.41499375369291147</v>
      </c>
      <c r="R173" s="46">
        <v>0.26623170399247059</v>
      </c>
      <c r="S173" s="46">
        <v>0.38725042685011768</v>
      </c>
      <c r="T173" s="46">
        <v>0.35012188413979689</v>
      </c>
      <c r="U173" s="46">
        <v>0.30683453242784398</v>
      </c>
      <c r="X173" s="46">
        <v>1.1454112464644604</v>
      </c>
      <c r="Y173" s="46">
        <v>0.87096751654807858</v>
      </c>
      <c r="Z173" s="46">
        <v>0.85708459873968557</v>
      </c>
      <c r="AA173" s="46">
        <v>0.84920141829965901</v>
      </c>
      <c r="AB173" s="46">
        <v>1.2668759486487349</v>
      </c>
      <c r="AC173" s="46">
        <v>1.3576372521249471</v>
      </c>
      <c r="AD173" s="46">
        <v>0.96200850650141267</v>
      </c>
      <c r="AE173" s="46">
        <v>1.0037982204682434</v>
      </c>
      <c r="AH173" s="46">
        <v>1.3488098603955432</v>
      </c>
      <c r="AI173" s="46">
        <v>1.0256312551761884</v>
      </c>
      <c r="AJ173" s="46">
        <v>1.132839024724694</v>
      </c>
      <c r="AK173" s="46">
        <v>1.1224195463505169</v>
      </c>
      <c r="AL173" s="46">
        <v>1.4918438916239425</v>
      </c>
      <c r="AM173" s="46">
        <v>1.5987223088290645</v>
      </c>
      <c r="AN173" s="46">
        <v>1.1775769310445598</v>
      </c>
      <c r="AO173" s="46">
        <v>1.1820496278469848</v>
      </c>
    </row>
    <row r="174" spans="1:41" x14ac:dyDescent="0.25">
      <c r="X174" s="49">
        <v>1.096309048504041</v>
      </c>
      <c r="Y174" s="49">
        <v>0.88015600474940436</v>
      </c>
      <c r="Z174" s="49">
        <v>0.87856115053282158</v>
      </c>
      <c r="AA174" s="49">
        <v>0.79122400792067038</v>
      </c>
      <c r="AB174" s="49">
        <v>1.0647673700557434</v>
      </c>
      <c r="AC174" s="49">
        <v>1.2809961179587048</v>
      </c>
      <c r="AD174" s="49">
        <v>0.91962763600680963</v>
      </c>
      <c r="AE174" s="49">
        <v>1.0018599547376572</v>
      </c>
      <c r="AH174" s="49">
        <v>1.3871500178585168</v>
      </c>
      <c r="AI174" s="49">
        <v>1.1144468387985567</v>
      </c>
      <c r="AJ174" s="49">
        <v>1.1642286357125038</v>
      </c>
      <c r="AK174" s="49">
        <v>1.0491985838532121</v>
      </c>
      <c r="AL174" s="49">
        <v>1.3436698625928543</v>
      </c>
      <c r="AM174" s="49">
        <v>1.6196629622245082</v>
      </c>
      <c r="AN174" s="49">
        <v>1.2659529948845114</v>
      </c>
      <c r="AO174" s="49">
        <v>1.2681362660601991</v>
      </c>
    </row>
    <row r="177" spans="1:41" x14ac:dyDescent="0.25">
      <c r="A177" s="45" t="s">
        <v>112</v>
      </c>
    </row>
    <row r="178" spans="1:41" x14ac:dyDescent="0.25">
      <c r="D178" s="46" t="s">
        <v>119</v>
      </c>
      <c r="E178" s="46" t="s">
        <v>120</v>
      </c>
    </row>
    <row r="179" spans="1:41" x14ac:dyDescent="0.25">
      <c r="A179" s="48" t="s">
        <v>142</v>
      </c>
      <c r="D179" s="46">
        <v>14.45</v>
      </c>
      <c r="E179" s="46">
        <v>23.1</v>
      </c>
    </row>
    <row r="181" spans="1:41" x14ac:dyDescent="0.25">
      <c r="A181" s="48" t="s">
        <v>99</v>
      </c>
      <c r="B181" s="46" t="s">
        <v>100</v>
      </c>
      <c r="C181" s="46" t="s">
        <v>122</v>
      </c>
      <c r="D181" s="46" t="s">
        <v>123</v>
      </c>
      <c r="E181" s="46" t="s">
        <v>124</v>
      </c>
      <c r="F181" s="46" t="s">
        <v>125</v>
      </c>
      <c r="G181" s="46" t="s">
        <v>126</v>
      </c>
      <c r="H181" s="46" t="s">
        <v>127</v>
      </c>
      <c r="I181" s="46" t="s">
        <v>128</v>
      </c>
      <c r="J181" s="46" t="s">
        <v>129</v>
      </c>
      <c r="K181" s="46" t="s">
        <v>130</v>
      </c>
      <c r="M181" s="46" t="s">
        <v>122</v>
      </c>
      <c r="N181" s="46" t="s">
        <v>123</v>
      </c>
      <c r="O181" s="46" t="s">
        <v>124</v>
      </c>
      <c r="P181" s="46" t="s">
        <v>125</v>
      </c>
      <c r="Q181" s="46" t="s">
        <v>126</v>
      </c>
      <c r="R181" s="46" t="s">
        <v>127</v>
      </c>
      <c r="S181" s="46" t="s">
        <v>128</v>
      </c>
      <c r="T181" s="46" t="s">
        <v>129</v>
      </c>
      <c r="U181" s="46" t="s">
        <v>130</v>
      </c>
      <c r="X181" s="46" t="s">
        <v>131</v>
      </c>
      <c r="Y181" s="46" t="s">
        <v>132</v>
      </c>
      <c r="Z181" s="46" t="s">
        <v>133</v>
      </c>
      <c r="AA181" s="46" t="s">
        <v>134</v>
      </c>
      <c r="AB181" s="46" t="s">
        <v>135</v>
      </c>
      <c r="AC181" s="46" t="s">
        <v>136</v>
      </c>
      <c r="AD181" s="46" t="s">
        <v>137</v>
      </c>
      <c r="AE181" s="46" t="s">
        <v>138</v>
      </c>
      <c r="AH181" s="46" t="s">
        <v>129</v>
      </c>
      <c r="AI181" s="46" t="s">
        <v>127</v>
      </c>
      <c r="AJ181" s="46" t="s">
        <v>123</v>
      </c>
      <c r="AK181" s="46" t="s">
        <v>124</v>
      </c>
      <c r="AL181" s="46" t="s">
        <v>128</v>
      </c>
      <c r="AM181" s="46" t="s">
        <v>126</v>
      </c>
      <c r="AN181" s="46" t="s">
        <v>122</v>
      </c>
      <c r="AO181" s="46" t="s">
        <v>130</v>
      </c>
    </row>
    <row r="182" spans="1:41" x14ac:dyDescent="0.25">
      <c r="A182" s="48">
        <v>0</v>
      </c>
      <c r="B182" s="46">
        <v>2</v>
      </c>
      <c r="C182" s="46">
        <v>-3.4349219865697401E-12</v>
      </c>
      <c r="D182" s="46">
        <v>2.25019219559946E-11</v>
      </c>
      <c r="E182" s="46">
        <v>-4.8790369765521996E-12</v>
      </c>
      <c r="F182" s="46">
        <v>1.5721982821085201E-11</v>
      </c>
      <c r="G182" s="46">
        <v>-2.57413481520636E-11</v>
      </c>
      <c r="H182" s="46">
        <v>8.5926975449451394E-14</v>
      </c>
      <c r="I182" s="46">
        <v>-3.1980874592215801E-11</v>
      </c>
      <c r="J182" s="46">
        <v>4.9692474503607503E-12</v>
      </c>
      <c r="K182" s="46">
        <v>8.3493330400241599E-12</v>
      </c>
      <c r="M182" s="46">
        <v>-5.491120961229135E-15</v>
      </c>
      <c r="N182" s="46">
        <v>3.5971930600932544E-14</v>
      </c>
      <c r="O182" s="46">
        <v>-7.7997061701284311E-15</v>
      </c>
      <c r="P182" s="46">
        <v>2.5133411983880148E-14</v>
      </c>
      <c r="Q182" s="46">
        <v>-4.1150528879769494E-14</v>
      </c>
      <c r="R182" s="46">
        <v>1.3736423064929601E-16</v>
      </c>
      <c r="S182" s="46">
        <v>-5.1125135161258477E-14</v>
      </c>
      <c r="T182" s="46">
        <v>7.9439180694348335E-15</v>
      </c>
      <c r="U182" s="46">
        <v>1.3347376693741045E-14</v>
      </c>
      <c r="X182" s="46">
        <v>-1.4466842245006133</v>
      </c>
      <c r="Y182" s="46">
        <v>-2.5015699275098165E-2</v>
      </c>
      <c r="Z182" s="46">
        <v>1.4204214813695417</v>
      </c>
      <c r="AA182" s="46">
        <v>-4.5771004065177756</v>
      </c>
      <c r="AB182" s="46">
        <v>9.3105097342118288</v>
      </c>
      <c r="AC182" s="46">
        <v>7.4940124558025296</v>
      </c>
      <c r="AD182" s="46">
        <v>-6.5509266422862726</v>
      </c>
      <c r="AE182" s="46">
        <v>-2.4307198453616587</v>
      </c>
      <c r="AH182" s="46">
        <v>0.31607002163215381</v>
      </c>
      <c r="AI182" s="46">
        <v>5.4654032145495203E-3</v>
      </c>
      <c r="AJ182" s="46">
        <v>1.4312394442904892</v>
      </c>
      <c r="AK182" s="46">
        <v>-4.61195970928995</v>
      </c>
      <c r="AL182" s="46">
        <v>-2.034150205871319</v>
      </c>
      <c r="AM182" s="46">
        <v>-1.6372838238661056</v>
      </c>
      <c r="AN182" s="46">
        <v>-0.21847893014887843</v>
      </c>
      <c r="AO182" s="46">
        <v>0.53106107130626234</v>
      </c>
    </row>
    <row r="183" spans="1:41" x14ac:dyDescent="0.25">
      <c r="A183" s="48">
        <v>2</v>
      </c>
      <c r="B183" s="46">
        <v>4</v>
      </c>
      <c r="C183" s="46">
        <v>4.7827549198802399E-13</v>
      </c>
      <c r="D183" s="46">
        <v>1.3356141048349401E-12</v>
      </c>
      <c r="E183" s="46">
        <v>3.3504475163780198E-13</v>
      </c>
      <c r="F183" s="46">
        <v>2.0486543736532E-12</v>
      </c>
      <c r="G183" s="46">
        <v>-1.06852528463461E-12</v>
      </c>
      <c r="H183" s="46">
        <v>1.1416662206986901E-12</v>
      </c>
      <c r="I183" s="46">
        <v>9.6806297227903501E-12</v>
      </c>
      <c r="J183" s="46">
        <v>1.13690211094726E-12</v>
      </c>
      <c r="K183" s="46">
        <v>5.9553552300293303E-12</v>
      </c>
      <c r="M183" s="46">
        <v>7.6457881418154706E-16</v>
      </c>
      <c r="N183" s="46">
        <v>2.1351339668987627E-15</v>
      </c>
      <c r="O183" s="46">
        <v>5.3560787286043087E-16</v>
      </c>
      <c r="P183" s="46">
        <v>3.275011490061517E-15</v>
      </c>
      <c r="Q183" s="46">
        <v>-1.708161527685778E-15</v>
      </c>
      <c r="R183" s="46">
        <v>1.8250857922588056E-15</v>
      </c>
      <c r="S183" s="46">
        <v>1.5475608761000489E-14</v>
      </c>
      <c r="T183" s="46">
        <v>1.817469810580049E-15</v>
      </c>
      <c r="U183" s="46">
        <v>9.5203256618461962E-15</v>
      </c>
      <c r="X183" s="46">
        <v>2.3770862818447069</v>
      </c>
      <c r="Y183" s="46">
        <v>2.387047297684401</v>
      </c>
      <c r="Z183" s="46">
        <v>0.70052669904773524</v>
      </c>
      <c r="AA183" s="46">
        <v>4.283419092075281</v>
      </c>
      <c r="AB183" s="46">
        <v>20.240697850837719</v>
      </c>
      <c r="AC183" s="46">
        <v>-2.2341209251453047</v>
      </c>
      <c r="AD183" s="46">
        <v>2.7925622935084116</v>
      </c>
      <c r="AE183" s="46">
        <v>12.45172568904796</v>
      </c>
      <c r="AH183" s="46">
        <v>0.55495066691992279</v>
      </c>
      <c r="AI183" s="46">
        <v>0.55727614935009695</v>
      </c>
      <c r="AJ183" s="46">
        <v>0.65194701556868628</v>
      </c>
      <c r="AK183" s="46">
        <v>3.9863752478021124</v>
      </c>
      <c r="AL183" s="46">
        <v>4.7253601423883254</v>
      </c>
      <c r="AM183" s="46">
        <v>-0.52157420908886409</v>
      </c>
      <c r="AN183" s="46">
        <v>0.23345836083377691</v>
      </c>
      <c r="AO183" s="46">
        <v>2.906959468916968</v>
      </c>
    </row>
    <row r="184" spans="1:41" x14ac:dyDescent="0.25">
      <c r="A184" s="48">
        <v>4</v>
      </c>
      <c r="B184" s="46">
        <v>6</v>
      </c>
      <c r="C184" s="46">
        <v>6.5053861472716197E-16</v>
      </c>
      <c r="D184" s="46">
        <v>6.5053861472716197E-16</v>
      </c>
      <c r="E184" s="46">
        <v>6.5053861472716197E-16</v>
      </c>
      <c r="F184" s="46">
        <v>6.5053861472716197E-16</v>
      </c>
      <c r="G184" s="46">
        <v>6.5053861472716197E-16</v>
      </c>
      <c r="H184" s="46">
        <v>6.5053861472716197E-16</v>
      </c>
      <c r="I184" s="46">
        <v>6.5053861472716197E-16</v>
      </c>
      <c r="J184" s="46">
        <v>6.5053861472716197E-16</v>
      </c>
      <c r="K184" s="46">
        <v>6.5053861472716197E-16</v>
      </c>
      <c r="M184" s="46">
        <v>1.0399613840967087E-18</v>
      </c>
      <c r="N184" s="46">
        <v>1.0399613840967087E-18</v>
      </c>
      <c r="O184" s="46">
        <v>1.0399613840967087E-18</v>
      </c>
      <c r="P184" s="46">
        <v>1.0399613840967087E-18</v>
      </c>
      <c r="Q184" s="46">
        <v>1.0399613840967087E-18</v>
      </c>
      <c r="R184" s="46">
        <v>1.0399613840967087E-18</v>
      </c>
      <c r="S184" s="46">
        <v>1.0399613840967087E-18</v>
      </c>
      <c r="T184" s="46">
        <v>1.0399613840967087E-18</v>
      </c>
      <c r="U184" s="46">
        <v>1.0399613840967087E-18</v>
      </c>
      <c r="X184" s="46">
        <v>1</v>
      </c>
      <c r="Y184" s="46">
        <v>1</v>
      </c>
      <c r="Z184" s="46">
        <v>1</v>
      </c>
      <c r="AA184" s="46">
        <v>1</v>
      </c>
      <c r="AB184" s="46">
        <v>1</v>
      </c>
      <c r="AC184" s="46">
        <v>1</v>
      </c>
      <c r="AD184" s="46">
        <v>1</v>
      </c>
      <c r="AE184" s="46">
        <v>1</v>
      </c>
      <c r="AH184" s="46">
        <v>1</v>
      </c>
      <c r="AI184" s="46">
        <v>1</v>
      </c>
      <c r="AJ184" s="46">
        <v>1</v>
      </c>
      <c r="AK184" s="46">
        <v>1</v>
      </c>
      <c r="AL184" s="46">
        <v>1</v>
      </c>
      <c r="AM184" s="46">
        <v>1</v>
      </c>
      <c r="AN184" s="46">
        <v>1</v>
      </c>
      <c r="AO184" s="46">
        <v>1</v>
      </c>
    </row>
    <row r="185" spans="1:41" x14ac:dyDescent="0.25">
      <c r="A185" s="48">
        <v>6</v>
      </c>
      <c r="B185" s="46">
        <v>8</v>
      </c>
      <c r="C185" s="46">
        <v>1.5975557274499699E-20</v>
      </c>
      <c r="D185" s="46">
        <v>1.5975557274499699E-20</v>
      </c>
      <c r="E185" s="46">
        <v>1.5975557274499699E-20</v>
      </c>
      <c r="F185" s="46">
        <v>1.5975557274499699E-20</v>
      </c>
      <c r="G185" s="46">
        <v>1.5975557274499699E-20</v>
      </c>
      <c r="H185" s="46">
        <v>1.5975557274499699E-20</v>
      </c>
      <c r="I185" s="46">
        <v>1.5975557274499699E-20</v>
      </c>
      <c r="J185" s="46">
        <v>1.5975557274499699E-20</v>
      </c>
      <c r="K185" s="46">
        <v>1.5975557274499699E-20</v>
      </c>
      <c r="M185" s="46">
        <v>2.5538780141241733E-23</v>
      </c>
      <c r="N185" s="46">
        <v>2.5538780141241733E-23</v>
      </c>
      <c r="O185" s="46">
        <v>2.5538780141241733E-23</v>
      </c>
      <c r="P185" s="46">
        <v>2.5538780141241733E-23</v>
      </c>
      <c r="Q185" s="46">
        <v>2.5538780141241733E-23</v>
      </c>
      <c r="R185" s="46">
        <v>2.5538780141241733E-23</v>
      </c>
      <c r="S185" s="46">
        <v>2.5538780141241733E-23</v>
      </c>
      <c r="T185" s="46">
        <v>2.5538780141241733E-23</v>
      </c>
      <c r="U185" s="46">
        <v>2.5538780141241733E-23</v>
      </c>
      <c r="X185" s="46">
        <v>1</v>
      </c>
      <c r="Y185" s="46">
        <v>1</v>
      </c>
      <c r="Z185" s="46">
        <v>1</v>
      </c>
      <c r="AA185" s="46">
        <v>1</v>
      </c>
      <c r="AB185" s="46">
        <v>1</v>
      </c>
      <c r="AC185" s="46">
        <v>1</v>
      </c>
      <c r="AD185" s="46">
        <v>1</v>
      </c>
      <c r="AE185" s="46">
        <v>1</v>
      </c>
      <c r="AH185" s="46">
        <v>1</v>
      </c>
      <c r="AI185" s="46">
        <v>1</v>
      </c>
      <c r="AJ185" s="46">
        <v>1</v>
      </c>
      <c r="AK185" s="46">
        <v>1</v>
      </c>
      <c r="AL185" s="46">
        <v>1</v>
      </c>
      <c r="AM185" s="46">
        <v>1</v>
      </c>
      <c r="AN185" s="46">
        <v>1</v>
      </c>
      <c r="AO185" s="46">
        <v>1</v>
      </c>
    </row>
    <row r="186" spans="1:41" x14ac:dyDescent="0.25">
      <c r="A186" s="48">
        <v>8</v>
      </c>
      <c r="B186" s="46">
        <v>10</v>
      </c>
      <c r="C186" s="46">
        <v>0</v>
      </c>
      <c r="D186" s="46">
        <v>0</v>
      </c>
      <c r="E186" s="46">
        <v>0</v>
      </c>
      <c r="F186" s="46">
        <v>0</v>
      </c>
      <c r="G186" s="46">
        <v>0</v>
      </c>
      <c r="H186" s="46">
        <v>0</v>
      </c>
      <c r="I186" s="46">
        <v>0</v>
      </c>
      <c r="J186" s="46">
        <v>0</v>
      </c>
      <c r="K186" s="46">
        <v>0</v>
      </c>
      <c r="M186" s="46">
        <v>0</v>
      </c>
      <c r="N186" s="46">
        <v>0</v>
      </c>
      <c r="O186" s="46">
        <v>0</v>
      </c>
      <c r="P186" s="46">
        <v>0</v>
      </c>
      <c r="Q186" s="46">
        <v>0</v>
      </c>
      <c r="R186" s="46">
        <v>0</v>
      </c>
      <c r="S186" s="46">
        <v>0</v>
      </c>
      <c r="T186" s="46">
        <v>0</v>
      </c>
      <c r="U186" s="46">
        <v>0</v>
      </c>
      <c r="X186" s="46" t="e">
        <v>#DIV/0!</v>
      </c>
      <c r="Y186" s="46" t="e">
        <v>#DIV/0!</v>
      </c>
      <c r="Z186" s="46" t="e">
        <v>#DIV/0!</v>
      </c>
      <c r="AA186" s="46" t="e">
        <v>#DIV/0!</v>
      </c>
      <c r="AB186" s="46" t="e">
        <v>#DIV/0!</v>
      </c>
      <c r="AC186" s="46" t="e">
        <v>#DIV/0!</v>
      </c>
      <c r="AD186" s="46" t="e">
        <v>#DIV/0!</v>
      </c>
      <c r="AE186" s="46" t="e">
        <v>#DIV/0!</v>
      </c>
      <c r="AH186" s="46" t="e">
        <v>#DIV/0!</v>
      </c>
      <c r="AI186" s="46" t="e">
        <v>#DIV/0!</v>
      </c>
      <c r="AJ186" s="46" t="e">
        <v>#DIV/0!</v>
      </c>
      <c r="AK186" s="46" t="e">
        <v>#DIV/0!</v>
      </c>
      <c r="AL186" s="46" t="e">
        <v>#DIV/0!</v>
      </c>
      <c r="AM186" s="46" t="e">
        <v>#DIV/0!</v>
      </c>
      <c r="AN186" s="46" t="e">
        <v>#DIV/0!</v>
      </c>
      <c r="AO186" s="46" t="e">
        <v>#DIV/0!</v>
      </c>
    </row>
    <row r="187" spans="1:41" x14ac:dyDescent="0.25">
      <c r="A187" s="48">
        <v>10</v>
      </c>
      <c r="B187" s="46">
        <v>12</v>
      </c>
      <c r="C187" s="46">
        <v>43.705328231635498</v>
      </c>
      <c r="D187" s="46">
        <v>111.96368104759</v>
      </c>
      <c r="E187" s="46">
        <v>180.982707686119</v>
      </c>
      <c r="F187" s="46">
        <v>114.989492353339</v>
      </c>
      <c r="G187" s="46">
        <v>209.24310053268701</v>
      </c>
      <c r="H187" s="46">
        <v>160.48574014615099</v>
      </c>
      <c r="I187" s="46">
        <v>148.94346023714499</v>
      </c>
      <c r="J187" s="46">
        <v>100.93171424918501</v>
      </c>
      <c r="K187" s="46">
        <v>110.358352586602</v>
      </c>
      <c r="M187" s="46">
        <v>6.9868033366836002E-2</v>
      </c>
      <c r="N187" s="46">
        <v>0.17898692264355218</v>
      </c>
      <c r="O187" s="46">
        <v>0.28932183720064697</v>
      </c>
      <c r="P187" s="46">
        <v>0.18382403275862497</v>
      </c>
      <c r="Q187" s="46">
        <v>0.33449935102457234</v>
      </c>
      <c r="R187" s="46">
        <v>0.25655505864194378</v>
      </c>
      <c r="S187" s="46">
        <v>0.23810338626145672</v>
      </c>
      <c r="T187" s="46">
        <v>0.16135104492430269</v>
      </c>
      <c r="U187" s="46">
        <v>0.17642061901387587</v>
      </c>
      <c r="X187" s="46">
        <v>2.309368636113502</v>
      </c>
      <c r="Y187" s="46">
        <v>3.6719948491311318</v>
      </c>
      <c r="Z187" s="46">
        <v>4.1409758262636078</v>
      </c>
      <c r="AA187" s="46">
        <v>2.6310177043838205</v>
      </c>
      <c r="AB187" s="46">
        <v>3.4079016509784341</v>
      </c>
      <c r="AC187" s="46">
        <v>4.7875878982926681</v>
      </c>
      <c r="AD187" s="46">
        <v>2.561785612367204</v>
      </c>
      <c r="AE187" s="46">
        <v>2.5250548857958384</v>
      </c>
      <c r="AH187" s="46">
        <v>0.87774728093452803</v>
      </c>
      <c r="AI187" s="46">
        <v>1.3956556974180858</v>
      </c>
      <c r="AJ187" s="46">
        <v>0.97368619302665227</v>
      </c>
      <c r="AK187" s="46">
        <v>0.61864297688467718</v>
      </c>
      <c r="AL187" s="46">
        <v>1.2952788745207471</v>
      </c>
      <c r="AM187" s="46">
        <v>1.819671486936616</v>
      </c>
      <c r="AN187" s="46">
        <v>0.38008106077499704</v>
      </c>
      <c r="AO187" s="46">
        <v>0.95972553950837114</v>
      </c>
    </row>
    <row r="188" spans="1:41" x14ac:dyDescent="0.25">
      <c r="A188" s="48">
        <v>12</v>
      </c>
      <c r="B188" s="46">
        <v>14</v>
      </c>
      <c r="C188" s="46">
        <v>159.67765668688401</v>
      </c>
      <c r="D188" s="46">
        <v>255.81507336027099</v>
      </c>
      <c r="E188" s="46">
        <v>218.69731741851101</v>
      </c>
      <c r="F188" s="46">
        <v>177.56961387972001</v>
      </c>
      <c r="G188" s="46">
        <v>194.91564888907899</v>
      </c>
      <c r="H188" s="46">
        <v>253.41728340517099</v>
      </c>
      <c r="I188" s="46">
        <v>223.95482573391899</v>
      </c>
      <c r="J188" s="46">
        <v>206.934400445048</v>
      </c>
      <c r="K188" s="46">
        <v>221.824581418527</v>
      </c>
      <c r="M188" s="46">
        <v>0.25526324356173152</v>
      </c>
      <c r="N188" s="46">
        <v>0.40895004807074459</v>
      </c>
      <c r="O188" s="46">
        <v>0.34961301262059546</v>
      </c>
      <c r="P188" s="46">
        <v>0.28386561111567699</v>
      </c>
      <c r="Q188" s="46">
        <v>0.31159525877769723</v>
      </c>
      <c r="R188" s="46">
        <v>0.40511690288300695</v>
      </c>
      <c r="S188" s="46">
        <v>0.35801774909713002</v>
      </c>
      <c r="T188" s="46">
        <v>0.3308086263169972</v>
      </c>
      <c r="U188" s="46">
        <v>0.35461230662754145</v>
      </c>
      <c r="X188" s="46">
        <v>1.2959508846677963</v>
      </c>
      <c r="Y188" s="46">
        <v>1.5870553755814654</v>
      </c>
      <c r="Z188" s="46">
        <v>1.3696175279385527</v>
      </c>
      <c r="AA188" s="46">
        <v>1.1120504744625654</v>
      </c>
      <c r="AB188" s="46">
        <v>1.4025432886523237</v>
      </c>
      <c r="AC188" s="46">
        <v>1.2206820474031259</v>
      </c>
      <c r="AD188" s="46">
        <v>1.6020718156072724</v>
      </c>
      <c r="AE188" s="46">
        <v>1.3892023844858175</v>
      </c>
      <c r="AH188" s="46">
        <v>1.1653705604452052</v>
      </c>
      <c r="AI188" s="46">
        <v>1.4271432925276719</v>
      </c>
      <c r="AJ188" s="46">
        <v>1.4406466724287184</v>
      </c>
      <c r="AK188" s="46">
        <v>1.1697220449701695</v>
      </c>
      <c r="AL188" s="46">
        <v>1.2612226880530295</v>
      </c>
      <c r="AM188" s="46">
        <v>1.0976858294072129</v>
      </c>
      <c r="AN188" s="46">
        <v>0.89923975841409753</v>
      </c>
      <c r="AO188" s="46">
        <v>1.2492260166133149</v>
      </c>
    </row>
    <row r="189" spans="1:41" x14ac:dyDescent="0.25">
      <c r="A189" s="48">
        <v>14</v>
      </c>
      <c r="B189" s="46">
        <v>16</v>
      </c>
      <c r="C189" s="46">
        <v>231.424234561015</v>
      </c>
      <c r="D189" s="46">
        <v>224.39945875724601</v>
      </c>
      <c r="E189" s="46">
        <v>283.90715849977801</v>
      </c>
      <c r="F189" s="46">
        <v>257.937828860423</v>
      </c>
      <c r="G189" s="46">
        <v>344.84028946149698</v>
      </c>
      <c r="H189" s="46">
        <v>250.27262364840601</v>
      </c>
      <c r="I189" s="46">
        <v>177.48587967724899</v>
      </c>
      <c r="J189" s="46">
        <v>221.65629883809899</v>
      </c>
      <c r="K189" s="46">
        <v>303.33604360730601</v>
      </c>
      <c r="M189" s="46">
        <v>0.36995846493837004</v>
      </c>
      <c r="N189" s="46">
        <v>0.35872854652542446</v>
      </c>
      <c r="O189" s="46">
        <v>0.45385850251521609</v>
      </c>
      <c r="P189" s="46">
        <v>0.41234351880109144</v>
      </c>
      <c r="Q189" s="46">
        <v>0.55126717554052462</v>
      </c>
      <c r="R189" s="46">
        <v>0.40008979974243453</v>
      </c>
      <c r="S189" s="46">
        <v>0.28373175228681324</v>
      </c>
      <c r="T189" s="46">
        <v>0.35434328741592297</v>
      </c>
      <c r="U189" s="46">
        <v>0.48491782749680068</v>
      </c>
      <c r="X189" s="46">
        <v>0.95779207937559063</v>
      </c>
      <c r="Y189" s="46">
        <v>1.0814451827966256</v>
      </c>
      <c r="Z189" s="46">
        <v>1.2267823162008813</v>
      </c>
      <c r="AA189" s="46">
        <v>1.1145670605747113</v>
      </c>
      <c r="AB189" s="46">
        <v>0.76692866680068827</v>
      </c>
      <c r="AC189" s="46">
        <v>1.4900785568789678</v>
      </c>
      <c r="AD189" s="46">
        <v>0.96964546164711674</v>
      </c>
      <c r="AE189" s="46">
        <v>1.3107358621395007</v>
      </c>
      <c r="AH189" s="46">
        <v>0.85934001932707238</v>
      </c>
      <c r="AI189" s="46">
        <v>0.97028274120984082</v>
      </c>
      <c r="AJ189" s="46">
        <v>0.86997498485836489</v>
      </c>
      <c r="AK189" s="46">
        <v>0.79039732546025776</v>
      </c>
      <c r="AL189" s="46">
        <v>0.68809557892840645</v>
      </c>
      <c r="AM189" s="46">
        <v>1.3369124295765831</v>
      </c>
      <c r="AN189" s="46">
        <v>0.89720936081168923</v>
      </c>
      <c r="AO189" s="46">
        <v>1.1760044850631397</v>
      </c>
    </row>
    <row r="190" spans="1:41" x14ac:dyDescent="0.25">
      <c r="A190" s="48">
        <v>16</v>
      </c>
      <c r="B190" s="46">
        <v>18</v>
      </c>
      <c r="C190" s="46">
        <v>327.00525342552999</v>
      </c>
      <c r="D190" s="46">
        <v>241.914991900047</v>
      </c>
      <c r="E190" s="46">
        <v>307.69959871765502</v>
      </c>
      <c r="F190" s="46">
        <v>329.90604342632798</v>
      </c>
      <c r="G190" s="46">
        <v>315.40296562479699</v>
      </c>
      <c r="H190" s="46">
        <v>376.63295536966899</v>
      </c>
      <c r="I190" s="46">
        <v>335.24586177941802</v>
      </c>
      <c r="J190" s="46">
        <v>365.142483252094</v>
      </c>
      <c r="K190" s="46">
        <v>328.20305417597501</v>
      </c>
      <c r="M190" s="46">
        <v>0.52275580305396141</v>
      </c>
      <c r="N190" s="46">
        <v>0.38672915660145923</v>
      </c>
      <c r="O190" s="46">
        <v>0.49189347615071499</v>
      </c>
      <c r="P190" s="46">
        <v>0.52739305212098109</v>
      </c>
      <c r="Q190" s="46">
        <v>0.50420820110261666</v>
      </c>
      <c r="R190" s="46">
        <v>0.60209143730376147</v>
      </c>
      <c r="S190" s="46">
        <v>0.53592937073387936</v>
      </c>
      <c r="T190" s="46">
        <v>0.58372258568327828</v>
      </c>
      <c r="U190" s="46">
        <v>0.52467062639896356</v>
      </c>
      <c r="X190" s="46">
        <v>1.1166257404951725</v>
      </c>
      <c r="Y190" s="46">
        <v>1.1517642344404748</v>
      </c>
      <c r="Z190" s="46">
        <v>0.94096224905979531</v>
      </c>
      <c r="AA190" s="46">
        <v>1.0088707749200079</v>
      </c>
      <c r="AB190" s="46">
        <v>1.0252002323129794</v>
      </c>
      <c r="AC190" s="46">
        <v>0.96451956756292534</v>
      </c>
      <c r="AD190" s="46">
        <v>0.73978931336997344</v>
      </c>
      <c r="AE190" s="46">
        <v>1.0036629403897874</v>
      </c>
      <c r="AH190" s="46">
        <v>1.1068075002804085</v>
      </c>
      <c r="AI190" s="46">
        <v>1.141637029313092</v>
      </c>
      <c r="AJ190" s="46">
        <v>0.73328451151598728</v>
      </c>
      <c r="AK190" s="46">
        <v>0.78620509389103255</v>
      </c>
      <c r="AL190" s="46">
        <v>1.0161858761289484</v>
      </c>
      <c r="AM190" s="46">
        <v>0.95603876288259115</v>
      </c>
      <c r="AN190" s="46">
        <v>0.99120722381842097</v>
      </c>
      <c r="AO190" s="46">
        <v>0.99483795679319442</v>
      </c>
    </row>
    <row r="191" spans="1:41" x14ac:dyDescent="0.25">
      <c r="A191" s="48">
        <v>18</v>
      </c>
      <c r="B191" s="46">
        <v>20</v>
      </c>
      <c r="C191" s="46">
        <v>345.492771408365</v>
      </c>
      <c r="D191" s="46">
        <v>317.332915733763</v>
      </c>
      <c r="E191" s="46">
        <v>445.45861579083299</v>
      </c>
      <c r="F191" s="46">
        <v>291.623940022135</v>
      </c>
      <c r="G191" s="46">
        <v>426.40123929225501</v>
      </c>
      <c r="H191" s="46">
        <v>424.703827672047</v>
      </c>
      <c r="I191" s="46">
        <v>274.05777510823799</v>
      </c>
      <c r="J191" s="46">
        <v>390.33309389198399</v>
      </c>
      <c r="K191" s="46">
        <v>397.39546780113301</v>
      </c>
      <c r="M191" s="46">
        <v>0.55231024356631364</v>
      </c>
      <c r="N191" s="46">
        <v>0.50729345006573878</v>
      </c>
      <c r="O191" s="46">
        <v>0.71211723354797529</v>
      </c>
      <c r="P191" s="46">
        <v>0.46619467228452038</v>
      </c>
      <c r="Q191" s="46">
        <v>0.68165180814194404</v>
      </c>
      <c r="R191" s="46">
        <v>0.67893829890825508</v>
      </c>
      <c r="S191" s="46">
        <v>0.43811312145330777</v>
      </c>
      <c r="T191" s="46">
        <v>0.6239926968100229</v>
      </c>
      <c r="U191" s="46">
        <v>0.63528272015267639</v>
      </c>
      <c r="X191" s="46">
        <v>1.1297865720918909</v>
      </c>
      <c r="Y191" s="46">
        <v>1.2292697932312344</v>
      </c>
      <c r="Z191" s="46">
        <v>1.2893427957261385</v>
      </c>
      <c r="AA191" s="46">
        <v>0.84408116220018337</v>
      </c>
      <c r="AB191" s="46">
        <v>0.79323736352303476</v>
      </c>
      <c r="AC191" s="46">
        <v>1.234182809539184</v>
      </c>
      <c r="AD191" s="46">
        <v>0.91849364732057548</v>
      </c>
      <c r="AE191" s="46">
        <v>1.1502280241094252</v>
      </c>
      <c r="AH191" s="46">
        <v>1.3384809692316644</v>
      </c>
      <c r="AI191" s="46">
        <v>1.4563407504878059</v>
      </c>
      <c r="AJ191" s="46">
        <v>1.08815797396358</v>
      </c>
      <c r="AK191" s="46">
        <v>0.71237350560701251</v>
      </c>
      <c r="AL191" s="46">
        <v>0.93976432486110817</v>
      </c>
      <c r="AM191" s="46">
        <v>1.462161300131567</v>
      </c>
      <c r="AN191" s="46">
        <v>1.1847201960927529</v>
      </c>
      <c r="AO191" s="46">
        <v>1.3626983702742981</v>
      </c>
    </row>
    <row r="192" spans="1:41" x14ac:dyDescent="0.25">
      <c r="A192" s="48">
        <v>20</v>
      </c>
      <c r="B192" s="46">
        <v>25</v>
      </c>
      <c r="C192" s="46">
        <v>313.50069735468901</v>
      </c>
      <c r="D192" s="46">
        <v>311.51191723035703</v>
      </c>
      <c r="E192" s="46">
        <v>419.41067287580302</v>
      </c>
      <c r="F192" s="46">
        <v>347.97955992646098</v>
      </c>
      <c r="G192" s="46">
        <v>438.81475261303001</v>
      </c>
      <c r="H192" s="46">
        <v>419.73295007511598</v>
      </c>
      <c r="I192" s="46">
        <v>288.75802135881497</v>
      </c>
      <c r="J192" s="46">
        <v>389.81528263237601</v>
      </c>
      <c r="K192" s="46">
        <v>418.09681236788902</v>
      </c>
      <c r="M192" s="46">
        <v>0.50116720476770349</v>
      </c>
      <c r="N192" s="46">
        <v>0.49798790920562269</v>
      </c>
      <c r="O192" s="46">
        <v>0.6704765774000726</v>
      </c>
      <c r="P192" s="46">
        <v>0.55628566327344287</v>
      </c>
      <c r="Q192" s="46">
        <v>0.70149624812186806</v>
      </c>
      <c r="R192" s="46">
        <v>0.67099177486056605</v>
      </c>
      <c r="S192" s="46">
        <v>0.4616131690926385</v>
      </c>
      <c r="T192" s="46">
        <v>0.623164915488435</v>
      </c>
      <c r="U192" s="46">
        <v>0.66837621907946276</v>
      </c>
      <c r="X192" s="46">
        <v>1.2434271627515585</v>
      </c>
      <c r="Y192" s="46">
        <v>1.33885810659055</v>
      </c>
      <c r="Z192" s="46">
        <v>1.3378301114312654</v>
      </c>
      <c r="AA192" s="46">
        <v>1.1099801782347016</v>
      </c>
      <c r="AB192" s="46">
        <v>0.92107616919307644</v>
      </c>
      <c r="AC192" s="46">
        <v>1.3997249649386361</v>
      </c>
      <c r="AD192" s="46">
        <v>0.99365621786135327</v>
      </c>
      <c r="AE192" s="46">
        <v>1.3336391781446721</v>
      </c>
      <c r="AH192" s="46">
        <v>1.1202246554790638</v>
      </c>
      <c r="AI192" s="46">
        <v>1.2062000140577762</v>
      </c>
      <c r="AJ192" s="46">
        <v>0.89520176787449612</v>
      </c>
      <c r="AK192" s="46">
        <v>0.74273722004829079</v>
      </c>
      <c r="AL192" s="46">
        <v>0.82981316896842627</v>
      </c>
      <c r="AM192" s="46">
        <v>1.2610360008092583</v>
      </c>
      <c r="AN192" s="46">
        <v>0.90091698897757544</v>
      </c>
      <c r="AO192" s="46">
        <v>1.2014981927566264</v>
      </c>
    </row>
    <row r="193" spans="1:41" x14ac:dyDescent="0.25">
      <c r="A193" s="48">
        <v>25</v>
      </c>
      <c r="B193" s="46">
        <v>30</v>
      </c>
      <c r="C193" s="46">
        <v>321.18299286986303</v>
      </c>
      <c r="D193" s="46">
        <v>372.05453556487203</v>
      </c>
      <c r="E193" s="46">
        <v>458.83218866875802</v>
      </c>
      <c r="F193" s="46">
        <v>329.05907491715698</v>
      </c>
      <c r="G193" s="46">
        <v>428.56821563003098</v>
      </c>
      <c r="H193" s="46">
        <v>467.14618351703302</v>
      </c>
      <c r="I193" s="46">
        <v>332.54813811747903</v>
      </c>
      <c r="J193" s="46">
        <v>429.80644375351602</v>
      </c>
      <c r="K193" s="46">
        <v>443.453138016607</v>
      </c>
      <c r="M193" s="46">
        <v>0.51344824465701289</v>
      </c>
      <c r="N193" s="46">
        <v>0.59477230252931101</v>
      </c>
      <c r="O193" s="46">
        <v>0.73349644001718406</v>
      </c>
      <c r="P193" s="46">
        <v>0.52603907478106071</v>
      </c>
      <c r="Q193" s="46">
        <v>0.68511597100717758</v>
      </c>
      <c r="R193" s="46">
        <v>0.74678732451511853</v>
      </c>
      <c r="S193" s="46">
        <v>0.53161674674835746</v>
      </c>
      <c r="T193" s="46">
        <v>0.68709542219420217</v>
      </c>
      <c r="U193" s="46">
        <v>0.70891124485699808</v>
      </c>
      <c r="X193" s="46">
        <v>1.3381980157575313</v>
      </c>
      <c r="Y193" s="46">
        <v>1.4544549178739092</v>
      </c>
      <c r="Z193" s="46">
        <v>1.4285693789978093</v>
      </c>
      <c r="AA193" s="46">
        <v>1.0245221017990986</v>
      </c>
      <c r="AB193" s="46">
        <v>1.0353852647864856</v>
      </c>
      <c r="AC193" s="46">
        <v>1.3343428050179429</v>
      </c>
      <c r="AD193" s="46">
        <v>1.1583880336890102</v>
      </c>
      <c r="AE193" s="46">
        <v>1.3806868603291378</v>
      </c>
      <c r="AH193" s="46">
        <v>1.306168030350547</v>
      </c>
      <c r="AI193" s="46">
        <v>1.4196423047583189</v>
      </c>
      <c r="AJ193" s="46">
        <v>1.1306618292127013</v>
      </c>
      <c r="AK193" s="46">
        <v>0.81087278694273812</v>
      </c>
      <c r="AL193" s="46">
        <v>1.010603151428662</v>
      </c>
      <c r="AM193" s="46">
        <v>1.3024050947019958</v>
      </c>
      <c r="AN193" s="46">
        <v>0.97606483866376637</v>
      </c>
      <c r="AO193" s="46">
        <v>1.3476398975723418</v>
      </c>
    </row>
    <row r="194" spans="1:41" x14ac:dyDescent="0.25">
      <c r="A194" s="48">
        <v>30</v>
      </c>
      <c r="B194" s="46">
        <v>35</v>
      </c>
      <c r="C194" s="46">
        <v>340.35988221356399</v>
      </c>
      <c r="D194" s="46">
        <v>367.099486923217</v>
      </c>
      <c r="E194" s="46">
        <v>398.62205913354302</v>
      </c>
      <c r="F194" s="46">
        <v>353.09954915553402</v>
      </c>
      <c r="G194" s="46">
        <v>492.82511572620098</v>
      </c>
      <c r="H194" s="46">
        <v>497.73402946185502</v>
      </c>
      <c r="I194" s="46">
        <v>317.421799434766</v>
      </c>
      <c r="J194" s="46">
        <v>422.34878634908301</v>
      </c>
      <c r="K194" s="46">
        <v>479.86290973615797</v>
      </c>
      <c r="M194" s="46">
        <v>0.54410472519953834</v>
      </c>
      <c r="N194" s="46">
        <v>0.58685108290147492</v>
      </c>
      <c r="O194" s="46">
        <v>0.63724356858026598</v>
      </c>
      <c r="P194" s="46">
        <v>0.56447055954967729</v>
      </c>
      <c r="Q194" s="46">
        <v>0.78783807427510333</v>
      </c>
      <c r="R194" s="46">
        <v>0.79568554190787899</v>
      </c>
      <c r="S194" s="46">
        <v>0.50743554096492005</v>
      </c>
      <c r="T194" s="46">
        <v>0.67517349236427804</v>
      </c>
      <c r="U194" s="46">
        <v>0.76711648546057087</v>
      </c>
      <c r="X194" s="46">
        <v>1.2408888603506856</v>
      </c>
      <c r="Y194" s="46">
        <v>1.4623757248498053</v>
      </c>
      <c r="Z194" s="46">
        <v>1.1711781557246559</v>
      </c>
      <c r="AA194" s="46">
        <v>1.0374299898657748</v>
      </c>
      <c r="AB194" s="46">
        <v>0.93260638524840855</v>
      </c>
      <c r="AC194" s="46">
        <v>1.4479530093883695</v>
      </c>
      <c r="AD194" s="46">
        <v>1.0785627393444532</v>
      </c>
      <c r="AE194" s="46">
        <v>1.4098691849795055</v>
      </c>
      <c r="AH194" s="46">
        <v>1.1961181693920713</v>
      </c>
      <c r="AI194" s="46">
        <v>1.4096138911879836</v>
      </c>
      <c r="AJ194" s="46">
        <v>1.039648699074142</v>
      </c>
      <c r="AK194" s="46">
        <v>0.92092115454211332</v>
      </c>
      <c r="AL194" s="46">
        <v>0.89895838211605128</v>
      </c>
      <c r="AM194" s="46">
        <v>1.395711540569315</v>
      </c>
      <c r="AN194" s="46">
        <v>0.96392046670000575</v>
      </c>
      <c r="AO194" s="46">
        <v>1.3590017627714017</v>
      </c>
    </row>
    <row r="195" spans="1:41" x14ac:dyDescent="0.25">
      <c r="A195" s="48">
        <v>35</v>
      </c>
      <c r="B195" s="46">
        <v>40</v>
      </c>
      <c r="C195" s="46">
        <v>340.27096650340201</v>
      </c>
      <c r="D195" s="46">
        <v>472.36476075545602</v>
      </c>
      <c r="E195" s="46">
        <v>437.72031850395399</v>
      </c>
      <c r="F195" s="46">
        <v>359.84665143382898</v>
      </c>
      <c r="G195" s="46">
        <v>467.11829229542099</v>
      </c>
      <c r="H195" s="46">
        <v>521.03992416344101</v>
      </c>
      <c r="I195" s="46">
        <v>382.31448359841301</v>
      </c>
      <c r="J195" s="46">
        <v>450.93007707832101</v>
      </c>
      <c r="K195" s="46">
        <v>491.665726895798</v>
      </c>
      <c r="M195" s="46">
        <v>0.54396258313000601</v>
      </c>
      <c r="N195" s="46">
        <v>0.75512982515232074</v>
      </c>
      <c r="O195" s="46">
        <v>0.69974666833504062</v>
      </c>
      <c r="P195" s="46">
        <v>0.575256584645083</v>
      </c>
      <c r="Q195" s="46">
        <v>0.74674273716430639</v>
      </c>
      <c r="R195" s="46">
        <v>0.83294271613671189</v>
      </c>
      <c r="S195" s="46">
        <v>0.61117401876286104</v>
      </c>
      <c r="T195" s="46">
        <v>0.7208639986511568</v>
      </c>
      <c r="U195" s="46">
        <v>0.78598465683688123</v>
      </c>
      <c r="X195" s="46">
        <v>1.325208793779979</v>
      </c>
      <c r="Y195" s="46">
        <v>1.5312500197051977</v>
      </c>
      <c r="Z195" s="46">
        <v>1.286387501707636</v>
      </c>
      <c r="AA195" s="46">
        <v>1.0575296950297735</v>
      </c>
      <c r="AB195" s="46">
        <v>1.1235589316568702</v>
      </c>
      <c r="AC195" s="46">
        <v>1.3727832765031123</v>
      </c>
      <c r="AD195" s="46">
        <v>1.388201778157683</v>
      </c>
      <c r="AE195" s="46">
        <v>1.4449241201743328</v>
      </c>
      <c r="AH195" s="46">
        <v>1.2531173356249532</v>
      </c>
      <c r="AI195" s="46">
        <v>1.4479499033472412</v>
      </c>
      <c r="AJ195" s="46">
        <v>1.3126834969098431</v>
      </c>
      <c r="AK195" s="46">
        <v>1.0791474390997207</v>
      </c>
      <c r="AL195" s="46">
        <v>1.0624372411833198</v>
      </c>
      <c r="AM195" s="46">
        <v>1.2981037629061218</v>
      </c>
      <c r="AN195" s="46">
        <v>0.94559992471118859</v>
      </c>
      <c r="AO195" s="46">
        <v>1.3663201392502295</v>
      </c>
    </row>
    <row r="196" spans="1:41" x14ac:dyDescent="0.25">
      <c r="A196" s="48">
        <v>40</v>
      </c>
      <c r="B196" s="46">
        <v>45</v>
      </c>
      <c r="C196" s="46">
        <v>368.54675400852301</v>
      </c>
      <c r="D196" s="46">
        <v>400.24967865558801</v>
      </c>
      <c r="E196" s="46">
        <v>496.81016102026501</v>
      </c>
      <c r="F196" s="46">
        <v>381.167212162677</v>
      </c>
      <c r="G196" s="46">
        <v>420.03358376108503</v>
      </c>
      <c r="H196" s="46">
        <v>543.78890576583501</v>
      </c>
      <c r="I196" s="46">
        <v>361.81104868710798</v>
      </c>
      <c r="J196" s="46">
        <v>463.51502464828798</v>
      </c>
      <c r="K196" s="46">
        <v>522.00510578419596</v>
      </c>
      <c r="M196" s="46">
        <v>0.58916470710013025</v>
      </c>
      <c r="N196" s="46">
        <v>0.63984550705495391</v>
      </c>
      <c r="O196" s="46">
        <v>0.79420863111198081</v>
      </c>
      <c r="P196" s="46">
        <v>0.60933997238462556</v>
      </c>
      <c r="Q196" s="46">
        <v>0.67147237265612902</v>
      </c>
      <c r="R196" s="46">
        <v>0.86930960022081583</v>
      </c>
      <c r="S196" s="46">
        <v>0.57839690136139754</v>
      </c>
      <c r="T196" s="46">
        <v>0.74098249615055034</v>
      </c>
      <c r="U196" s="46">
        <v>0.8344856708384033</v>
      </c>
      <c r="X196" s="46">
        <v>1.2576831015518013</v>
      </c>
      <c r="Y196" s="46">
        <v>1.4754950351652245</v>
      </c>
      <c r="Z196" s="46">
        <v>1.3480247909299883</v>
      </c>
      <c r="AA196" s="46">
        <v>1.0342438456366438</v>
      </c>
      <c r="AB196" s="46">
        <v>0.98172360698295758</v>
      </c>
      <c r="AC196" s="46">
        <v>1.1397023015195824</v>
      </c>
      <c r="AD196" s="46">
        <v>1.086021445860657</v>
      </c>
      <c r="AE196" s="46">
        <v>1.4163877448561766</v>
      </c>
      <c r="AH196" s="46">
        <v>1.2160411752584481</v>
      </c>
      <c r="AI196" s="46">
        <v>1.4266413490301817</v>
      </c>
      <c r="AJ196" s="46">
        <v>1.0500632422831975</v>
      </c>
      <c r="AK196" s="46">
        <v>0.80563907516227662</v>
      </c>
      <c r="AL196" s="46">
        <v>0.94921870806844721</v>
      </c>
      <c r="AM196" s="46">
        <v>1.1019667231551395</v>
      </c>
      <c r="AN196" s="46">
        <v>0.96688996914884762</v>
      </c>
      <c r="AO196" s="46">
        <v>1.3694911029267944</v>
      </c>
    </row>
    <row r="197" spans="1:41" x14ac:dyDescent="0.25">
      <c r="A197" s="48">
        <v>45</v>
      </c>
      <c r="B197" s="46">
        <v>50</v>
      </c>
      <c r="C197" s="46">
        <v>430.08580907676901</v>
      </c>
      <c r="D197" s="46">
        <v>458.26383656329898</v>
      </c>
      <c r="E197" s="46">
        <v>642.43620095110896</v>
      </c>
      <c r="F197" s="46">
        <v>465.28695406651201</v>
      </c>
      <c r="G197" s="46">
        <v>586.69975807327103</v>
      </c>
      <c r="H197" s="46">
        <v>642.86012933311099</v>
      </c>
      <c r="I197" s="46">
        <v>324.065524707137</v>
      </c>
      <c r="J197" s="46">
        <v>552.49213390317095</v>
      </c>
      <c r="K197" s="46">
        <v>624.044103470094</v>
      </c>
      <c r="M197" s="46">
        <v>0.68754202004659959</v>
      </c>
      <c r="N197" s="46">
        <v>0.73258786329496239</v>
      </c>
      <c r="O197" s="46">
        <v>1.0270087364685547</v>
      </c>
      <c r="P197" s="46">
        <v>0.74381513072224426</v>
      </c>
      <c r="Q197" s="46">
        <v>0.93790757172958905</v>
      </c>
      <c r="R197" s="46">
        <v>1.0276864351276724</v>
      </c>
      <c r="S197" s="46">
        <v>0.51805630593320862</v>
      </c>
      <c r="T197" s="46">
        <v>0.8832227192500518</v>
      </c>
      <c r="U197" s="46">
        <v>0.99760683668921613</v>
      </c>
      <c r="X197" s="46">
        <v>1.2846090762426268</v>
      </c>
      <c r="Y197" s="46">
        <v>1.494725275202843</v>
      </c>
      <c r="Z197" s="46">
        <v>1.4937395919437</v>
      </c>
      <c r="AA197" s="46">
        <v>1.0818467948647421</v>
      </c>
      <c r="AB197" s="46">
        <v>0.75349039160995035</v>
      </c>
      <c r="AC197" s="46">
        <v>1.3641458185581448</v>
      </c>
      <c r="AD197" s="46">
        <v>1.0655172221260161</v>
      </c>
      <c r="AE197" s="46">
        <v>1.4509758059901576</v>
      </c>
      <c r="AH197" s="46">
        <v>1.1874223617801953</v>
      </c>
      <c r="AI197" s="46">
        <v>1.3816422827131645</v>
      </c>
      <c r="AJ197" s="46">
        <v>0.98490583619026406</v>
      </c>
      <c r="AK197" s="46">
        <v>0.71332193902655561</v>
      </c>
      <c r="AL197" s="46">
        <v>0.69648530197305369</v>
      </c>
      <c r="AM197" s="46">
        <v>1.2609417757055859</v>
      </c>
      <c r="AN197" s="46">
        <v>0.92434529985830838</v>
      </c>
      <c r="AO197" s="46">
        <v>1.3412026664751231</v>
      </c>
    </row>
    <row r="198" spans="1:41" x14ac:dyDescent="0.25">
      <c r="A198" s="48">
        <v>50</v>
      </c>
      <c r="B198" s="46">
        <v>55</v>
      </c>
      <c r="C198" s="46">
        <v>476.11002739466102</v>
      </c>
      <c r="D198" s="46">
        <v>522.76218286834103</v>
      </c>
      <c r="E198" s="46">
        <v>675.85065438344895</v>
      </c>
      <c r="F198" s="46">
        <v>503.466335848565</v>
      </c>
      <c r="G198" s="46">
        <v>529.03615113148805</v>
      </c>
      <c r="H198" s="46">
        <v>671.86734520901905</v>
      </c>
      <c r="I198" s="46">
        <v>344.80165046548302</v>
      </c>
      <c r="J198" s="46">
        <v>571.31678865666902</v>
      </c>
      <c r="K198" s="46">
        <v>683.13433133753699</v>
      </c>
      <c r="M198" s="46">
        <v>0.76111706801499457</v>
      </c>
      <c r="N198" s="46">
        <v>0.8356959463154795</v>
      </c>
      <c r="O198" s="46">
        <v>1.0804256135818457</v>
      </c>
      <c r="P198" s="46">
        <v>0.80484929813853645</v>
      </c>
      <c r="Q198" s="46">
        <v>0.84572561184341688</v>
      </c>
      <c r="R198" s="46">
        <v>1.0740578321334491</v>
      </c>
      <c r="S198" s="46">
        <v>0.55120540662648154</v>
      </c>
      <c r="T198" s="46">
        <v>0.91331611197017681</v>
      </c>
      <c r="U198" s="46">
        <v>1.0920694154946093</v>
      </c>
      <c r="X198" s="46">
        <v>1.1999679817352145</v>
      </c>
      <c r="Y198" s="46">
        <v>1.4111598297678558</v>
      </c>
      <c r="Z198" s="46">
        <v>1.4195261924681484</v>
      </c>
      <c r="AA198" s="46">
        <v>1.0574579548420802</v>
      </c>
      <c r="AB198" s="46">
        <v>0.72420581509758297</v>
      </c>
      <c r="AC198" s="46">
        <v>1.1111636401074054</v>
      </c>
      <c r="AD198" s="46">
        <v>1.097986080505313</v>
      </c>
      <c r="AE198" s="46">
        <v>1.4348244986053773</v>
      </c>
      <c r="AH198" s="46">
        <v>1.1347666129330094</v>
      </c>
      <c r="AI198" s="46">
        <v>1.3344831568065487</v>
      </c>
      <c r="AJ198" s="46">
        <v>1.0383259925159722</v>
      </c>
      <c r="AK198" s="46">
        <v>0.77348772169975288</v>
      </c>
      <c r="AL198" s="46">
        <v>0.68485542312245895</v>
      </c>
      <c r="AM198" s="46">
        <v>1.0507875372438289</v>
      </c>
      <c r="AN198" s="46">
        <v>0.94566407621316639</v>
      </c>
      <c r="AO198" s="46">
        <v>1.356861984001674</v>
      </c>
    </row>
    <row r="199" spans="1:41" x14ac:dyDescent="0.25">
      <c r="A199" s="48">
        <v>55</v>
      </c>
      <c r="B199" s="46">
        <v>60</v>
      </c>
      <c r="C199" s="46">
        <v>479.67256013395001</v>
      </c>
      <c r="D199" s="46">
        <v>566.87783982650001</v>
      </c>
      <c r="E199" s="46">
        <v>615.92182984697001</v>
      </c>
      <c r="F199" s="46">
        <v>481.36885740448599</v>
      </c>
      <c r="G199" s="46">
        <v>677.77139436291702</v>
      </c>
      <c r="H199" s="46">
        <v>690.82106945224996</v>
      </c>
      <c r="I199" s="46">
        <v>365.920304553726</v>
      </c>
      <c r="J199" s="46">
        <v>601.87817169062703</v>
      </c>
      <c r="K199" s="46">
        <v>662.12227449298302</v>
      </c>
      <c r="M199" s="46">
        <v>0.76681218955669517</v>
      </c>
      <c r="N199" s="46">
        <v>0.90621993771571974</v>
      </c>
      <c r="O199" s="46">
        <v>0.9846224407934262</v>
      </c>
      <c r="P199" s="46">
        <v>0.76952391737326142</v>
      </c>
      <c r="Q199" s="46">
        <v>1.0834961390853552</v>
      </c>
      <c r="R199" s="46">
        <v>1.1043575573942543</v>
      </c>
      <c r="S199" s="46">
        <v>0.58496602319661395</v>
      </c>
      <c r="T199" s="46">
        <v>0.96217202533242119</v>
      </c>
      <c r="U199" s="46">
        <v>1.0584792069749418</v>
      </c>
      <c r="X199" s="46">
        <v>1.2547688188012063</v>
      </c>
      <c r="Y199" s="46">
        <v>1.4401930126237283</v>
      </c>
      <c r="Z199" s="46">
        <v>1.2840464121503468</v>
      </c>
      <c r="AA199" s="46">
        <v>1.0035363650363121</v>
      </c>
      <c r="AB199" s="46">
        <v>0.76285436142426333</v>
      </c>
      <c r="AC199" s="46">
        <v>1.4129876309239939</v>
      </c>
      <c r="AD199" s="46">
        <v>1.1818016850248796</v>
      </c>
      <c r="AE199" s="46">
        <v>1.3803630424639746</v>
      </c>
      <c r="AH199" s="46">
        <v>1.2503471349100574</v>
      </c>
      <c r="AI199" s="46">
        <v>1.4351179118173922</v>
      </c>
      <c r="AJ199" s="46">
        <v>1.1776371302519937</v>
      </c>
      <c r="AK199" s="46">
        <v>0.92037302845288771</v>
      </c>
      <c r="AL199" s="46">
        <v>0.76016613647743614</v>
      </c>
      <c r="AM199" s="46">
        <v>1.4080083992500523</v>
      </c>
      <c r="AN199" s="46">
        <v>0.99647609677185534</v>
      </c>
      <c r="AO199" s="46">
        <v>1.3754987766826241</v>
      </c>
    </row>
    <row r="200" spans="1:41" x14ac:dyDescent="0.25">
      <c r="A200" s="48">
        <v>60</v>
      </c>
      <c r="B200" s="46">
        <v>70</v>
      </c>
      <c r="C200" s="46">
        <v>468.49856187064501</v>
      </c>
      <c r="D200" s="46">
        <v>517.87838007767004</v>
      </c>
      <c r="E200" s="46">
        <v>693.75528627869005</v>
      </c>
      <c r="F200" s="46">
        <v>444.95883126692303</v>
      </c>
      <c r="G200" s="46">
        <v>575.13608167445102</v>
      </c>
      <c r="H200" s="46">
        <v>712.21365857679996</v>
      </c>
      <c r="I200" s="46">
        <v>407.33666079917202</v>
      </c>
      <c r="J200" s="46">
        <v>594.12560001862198</v>
      </c>
      <c r="K200" s="46">
        <v>662.47832460946302</v>
      </c>
      <c r="M200" s="46">
        <v>0.74894925807694812</v>
      </c>
      <c r="N200" s="46">
        <v>0.82788862143904351</v>
      </c>
      <c r="O200" s="46">
        <v>1.1090482431167987</v>
      </c>
      <c r="P200" s="46">
        <v>0.71131827005300508</v>
      </c>
      <c r="Q200" s="46">
        <v>0.91942169457991829</v>
      </c>
      <c r="R200" s="46">
        <v>1.1385560908736387</v>
      </c>
      <c r="S200" s="46">
        <v>0.6511748695128633</v>
      </c>
      <c r="T200" s="46">
        <v>0.94977864086021935</v>
      </c>
      <c r="U200" s="46">
        <v>1.0590483943583804</v>
      </c>
      <c r="X200" s="46">
        <v>1.2681481830944517</v>
      </c>
      <c r="Y200" s="46">
        <v>1.5202045780739153</v>
      </c>
      <c r="Z200" s="46">
        <v>1.4808055834976921</v>
      </c>
      <c r="AA200" s="46">
        <v>0.94975495653661912</v>
      </c>
      <c r="AB200" s="46">
        <v>0.8694512511900514</v>
      </c>
      <c r="AC200" s="46">
        <v>1.2276154688245322</v>
      </c>
      <c r="AD200" s="46">
        <v>1.1054001489563998</v>
      </c>
      <c r="AE200" s="46">
        <v>1.4140455884523651</v>
      </c>
      <c r="AH200" s="46">
        <v>1.3352372360539044</v>
      </c>
      <c r="AI200" s="46">
        <v>1.600628212162746</v>
      </c>
      <c r="AJ200" s="46">
        <v>1.1638793157630438</v>
      </c>
      <c r="AK200" s="46">
        <v>0.7464856705533367</v>
      </c>
      <c r="AL200" s="46">
        <v>0.91544797445500725</v>
      </c>
      <c r="AM200" s="46">
        <v>1.2925602129007683</v>
      </c>
      <c r="AN200" s="46">
        <v>1.0529031653034007</v>
      </c>
      <c r="AO200" s="46">
        <v>1.4888530759648051</v>
      </c>
    </row>
    <row r="201" spans="1:41" x14ac:dyDescent="0.25">
      <c r="A201" s="48">
        <v>70</v>
      </c>
      <c r="B201" s="46">
        <v>80</v>
      </c>
      <c r="C201" s="46">
        <v>470.08698218827601</v>
      </c>
      <c r="D201" s="46">
        <v>529.10196641720597</v>
      </c>
      <c r="E201" s="46">
        <v>639.12092450297405</v>
      </c>
      <c r="F201" s="46">
        <v>464.49218131638003</v>
      </c>
      <c r="G201" s="46">
        <v>549.64883875022394</v>
      </c>
      <c r="H201" s="46">
        <v>698.23664274390899</v>
      </c>
      <c r="I201" s="46">
        <v>427.74999272322998</v>
      </c>
      <c r="J201" s="46">
        <v>613.83941633455095</v>
      </c>
      <c r="K201" s="46">
        <v>683.18586477417603</v>
      </c>
      <c r="M201" s="46">
        <v>0.75148853207952782</v>
      </c>
      <c r="N201" s="46">
        <v>0.84583082520674446</v>
      </c>
      <c r="O201" s="46">
        <v>1.0217088827694603</v>
      </c>
      <c r="P201" s="46">
        <v>0.74254459435352105</v>
      </c>
      <c r="Q201" s="46">
        <v>0.87867738236194981</v>
      </c>
      <c r="R201" s="46">
        <v>1.116212210891647</v>
      </c>
      <c r="S201" s="46">
        <v>0.68380794684474833</v>
      </c>
      <c r="T201" s="46">
        <v>0.98129346140679086</v>
      </c>
      <c r="U201" s="46">
        <v>1.0921517976666759</v>
      </c>
      <c r="X201" s="46">
        <v>1.3057996489864512</v>
      </c>
      <c r="Y201" s="46">
        <v>1.4853349894812786</v>
      </c>
      <c r="Z201" s="46">
        <v>1.3595801388241755</v>
      </c>
      <c r="AA201" s="46">
        <v>0.98809837097412923</v>
      </c>
      <c r="AB201" s="46">
        <v>0.90993796665467008</v>
      </c>
      <c r="AC201" s="46">
        <v>1.1692492231790463</v>
      </c>
      <c r="AD201" s="46">
        <v>1.1255405626299468</v>
      </c>
      <c r="AE201" s="46">
        <v>1.4533179829696945</v>
      </c>
      <c r="AH201" s="46">
        <v>1.3215279848089541</v>
      </c>
      <c r="AI201" s="46">
        <v>1.5032258255996744</v>
      </c>
      <c r="AJ201" s="46">
        <v>1.1390976806492641</v>
      </c>
      <c r="AK201" s="46">
        <v>0.82785893268738364</v>
      </c>
      <c r="AL201" s="46">
        <v>0.9208981548644759</v>
      </c>
      <c r="AM201" s="46">
        <v>1.1833328113134396</v>
      </c>
      <c r="AN201" s="46">
        <v>1.0120449839565442</v>
      </c>
      <c r="AO201" s="46">
        <v>1.4708231747583216</v>
      </c>
    </row>
    <row r="202" spans="1:41" x14ac:dyDescent="0.25">
      <c r="A202" s="48">
        <v>80</v>
      </c>
      <c r="B202" s="46">
        <v>90</v>
      </c>
      <c r="C202" s="46">
        <v>457.90235223266899</v>
      </c>
      <c r="D202" s="46">
        <v>561.31330008180896</v>
      </c>
      <c r="E202" s="46">
        <v>540.71614708866605</v>
      </c>
      <c r="F202" s="46">
        <v>540.74969662716296</v>
      </c>
      <c r="G202" s="46">
        <v>589.05476369369705</v>
      </c>
      <c r="H202" s="46">
        <v>758.687559767425</v>
      </c>
      <c r="I202" s="46">
        <v>444.77951970252201</v>
      </c>
      <c r="J202" s="46">
        <v>578.09297002289395</v>
      </c>
      <c r="K202" s="46">
        <v>705.65558599188398</v>
      </c>
      <c r="M202" s="46">
        <v>0.73200998869028744</v>
      </c>
      <c r="N202" s="46">
        <v>0.89732437590932779</v>
      </c>
      <c r="O202" s="46">
        <v>0.86439743929053192</v>
      </c>
      <c r="P202" s="46">
        <v>0.86445107211677952</v>
      </c>
      <c r="Q202" s="46">
        <v>0.94167232119892064</v>
      </c>
      <c r="R202" s="46">
        <v>1.2128500090399665</v>
      </c>
      <c r="S202" s="46">
        <v>0.71103161973205953</v>
      </c>
      <c r="T202" s="46">
        <v>0.92414862335839809</v>
      </c>
      <c r="U202" s="46">
        <v>1.1280722516548458</v>
      </c>
      <c r="X202" s="46">
        <v>1.2624808918412234</v>
      </c>
      <c r="Y202" s="46">
        <v>1.6568763101306831</v>
      </c>
      <c r="Z202" s="46">
        <v>1.180854705052744</v>
      </c>
      <c r="AA202" s="46">
        <v>1.1809279729412652</v>
      </c>
      <c r="AB202" s="46">
        <v>0.97134141708125799</v>
      </c>
      <c r="AC202" s="46">
        <v>1.2864200430977193</v>
      </c>
      <c r="AD202" s="46">
        <v>1.2258362450966289</v>
      </c>
      <c r="AE202" s="46">
        <v>1.5410612820641874</v>
      </c>
      <c r="AH202" s="46">
        <v>1.0690583344357907</v>
      </c>
      <c r="AI202" s="46">
        <v>1.4030290992294836</v>
      </c>
      <c r="AJ202" s="46">
        <v>1.0380279519025311</v>
      </c>
      <c r="AK202" s="46">
        <v>1.0380923578924774</v>
      </c>
      <c r="AL202" s="46">
        <v>0.82252384509276821</v>
      </c>
      <c r="AM202" s="46">
        <v>1.0893298089075758</v>
      </c>
      <c r="AN202" s="46">
        <v>0.84679169510174368</v>
      </c>
      <c r="AO202" s="46">
        <v>1.3049578952947996</v>
      </c>
    </row>
    <row r="203" spans="1:41" x14ac:dyDescent="0.25">
      <c r="A203" s="48">
        <v>90</v>
      </c>
      <c r="B203" s="46">
        <v>100</v>
      </c>
      <c r="C203" s="46">
        <v>442.91021456334801</v>
      </c>
      <c r="D203" s="46">
        <v>590.82457419478305</v>
      </c>
      <c r="E203" s="46">
        <v>620.98282549053204</v>
      </c>
      <c r="F203" s="46">
        <v>541.95072200569996</v>
      </c>
      <c r="G203" s="46">
        <v>598.34674215778398</v>
      </c>
      <c r="H203" s="46">
        <v>662.62748142971395</v>
      </c>
      <c r="I203" s="46">
        <v>398.64957377189398</v>
      </c>
      <c r="J203" s="46">
        <v>619.66031003691205</v>
      </c>
      <c r="K203" s="46">
        <v>653.28346547334695</v>
      </c>
      <c r="M203" s="46">
        <v>0.70804331878293003</v>
      </c>
      <c r="N203" s="46">
        <v>0.94450156843595079</v>
      </c>
      <c r="O203" s="46">
        <v>0.99271302898486435</v>
      </c>
      <c r="P203" s="46">
        <v>0.86637105040357576</v>
      </c>
      <c r="Q203" s="46">
        <v>0.95652662587161319</v>
      </c>
      <c r="R203" s="46">
        <v>1.059286838825356</v>
      </c>
      <c r="S203" s="46">
        <v>0.63728755391908321</v>
      </c>
      <c r="T203" s="46">
        <v>0.99059883473028854</v>
      </c>
      <c r="U203" s="46">
        <v>1.0443493461892259</v>
      </c>
      <c r="X203" s="46">
        <v>1.3990652950910529</v>
      </c>
      <c r="Y203" s="46">
        <v>1.496076314435373</v>
      </c>
      <c r="Z203" s="46">
        <v>1.4020512624725545</v>
      </c>
      <c r="AA203" s="46">
        <v>1.2236130578744793</v>
      </c>
      <c r="AB203" s="46">
        <v>0.90006859328117039</v>
      </c>
      <c r="AC203" s="46">
        <v>1.3509436506170358</v>
      </c>
      <c r="AD203" s="46">
        <v>1.3339601453474252</v>
      </c>
      <c r="AE203" s="46">
        <v>1.4749794518001795</v>
      </c>
      <c r="AH203" s="46">
        <v>1.1433886604000036</v>
      </c>
      <c r="AI203" s="46">
        <v>1.2226710926362503</v>
      </c>
      <c r="AJ203" s="46">
        <v>1.0901813582021007</v>
      </c>
      <c r="AK203" s="46">
        <v>0.95143464511771947</v>
      </c>
      <c r="AL203" s="46">
        <v>0.73558269706982915</v>
      </c>
      <c r="AM203" s="46">
        <v>1.1040611588141604</v>
      </c>
      <c r="AN203" s="46">
        <v>0.8172518212065224</v>
      </c>
      <c r="AO203" s="46">
        <v>1.2054296432258946</v>
      </c>
    </row>
    <row r="204" spans="1:41" x14ac:dyDescent="0.25">
      <c r="A204" s="48">
        <v>100</v>
      </c>
      <c r="B204" s="46">
        <v>110</v>
      </c>
      <c r="C204" s="46">
        <v>470.290570939014</v>
      </c>
      <c r="D204" s="46">
        <v>523.93652175050295</v>
      </c>
      <c r="E204" s="46">
        <v>613.23083042225903</v>
      </c>
      <c r="F204" s="46">
        <v>488.49387201853801</v>
      </c>
      <c r="G204" s="46">
        <v>491.16016863853201</v>
      </c>
      <c r="H204" s="46">
        <v>682.343731026927</v>
      </c>
      <c r="I204" s="46">
        <v>420.29995812430298</v>
      </c>
      <c r="J204" s="46">
        <v>602.75375830697703</v>
      </c>
      <c r="K204" s="46">
        <v>663.67710531546595</v>
      </c>
      <c r="M204" s="46">
        <v>0.75181399229697055</v>
      </c>
      <c r="N204" s="46">
        <v>0.83757326314440272</v>
      </c>
      <c r="O204" s="46">
        <v>0.98032056628056641</v>
      </c>
      <c r="P204" s="46">
        <v>0.78091407914382205</v>
      </c>
      <c r="Q204" s="46">
        <v>0.78517646335986779</v>
      </c>
      <c r="R204" s="46">
        <v>1.0908055492541187</v>
      </c>
      <c r="S204" s="46">
        <v>0.67189820295303804</v>
      </c>
      <c r="T204" s="46">
        <v>0.96357175203399104</v>
      </c>
      <c r="U204" s="46">
        <v>1.0609647842759353</v>
      </c>
      <c r="X204" s="46">
        <v>1.2816624349994474</v>
      </c>
      <c r="Y204" s="46">
        <v>1.4508981748549907</v>
      </c>
      <c r="Z204" s="46">
        <v>1.3039403048158946</v>
      </c>
      <c r="AA204" s="46">
        <v>1.0387064980766636</v>
      </c>
      <c r="AB204" s="46">
        <v>0.89370271082642294</v>
      </c>
      <c r="AC204" s="46">
        <v>1.0443759645400679</v>
      </c>
      <c r="AD204" s="46">
        <v>1.1140697988147537</v>
      </c>
      <c r="AE204" s="46">
        <v>1.4112064887678342</v>
      </c>
      <c r="AH204" s="46">
        <v>1.2339023943459069</v>
      </c>
      <c r="AI204" s="46">
        <v>1.3968317109227371</v>
      </c>
      <c r="AJ204" s="46">
        <v>1.0725549526046458</v>
      </c>
      <c r="AK204" s="46">
        <v>0.85438711779988341</v>
      </c>
      <c r="AL204" s="46">
        <v>0.86039965330077439</v>
      </c>
      <c r="AM204" s="46">
        <v>1.0054581987057001</v>
      </c>
      <c r="AN204" s="46">
        <v>0.9627358660523111</v>
      </c>
      <c r="AO204" s="46">
        <v>1.3586191011425417</v>
      </c>
    </row>
    <row r="205" spans="1:41" x14ac:dyDescent="0.25">
      <c r="A205" s="48">
        <v>110</v>
      </c>
      <c r="B205" s="46">
        <v>120</v>
      </c>
      <c r="C205" s="46">
        <v>452.45175697714598</v>
      </c>
      <c r="D205" s="46">
        <v>589.83949633059297</v>
      </c>
      <c r="E205" s="46">
        <v>615.70364393085401</v>
      </c>
      <c r="F205" s="46">
        <v>500.47530006263298</v>
      </c>
      <c r="G205" s="46">
        <v>598.22643178726105</v>
      </c>
      <c r="H205" s="46">
        <v>739.57507292420803</v>
      </c>
      <c r="I205" s="46">
        <v>474.51746493448502</v>
      </c>
      <c r="J205" s="46">
        <v>577.24438306543504</v>
      </c>
      <c r="K205" s="46">
        <v>661.65913410322798</v>
      </c>
      <c r="M205" s="46">
        <v>0.72329658035792888</v>
      </c>
      <c r="N205" s="46">
        <v>0.94292680728281641</v>
      </c>
      <c r="O205" s="46">
        <v>0.98427364531506767</v>
      </c>
      <c r="P205" s="46">
        <v>0.80006778072296347</v>
      </c>
      <c r="Q205" s="46">
        <v>0.95633429579832052</v>
      </c>
      <c r="R205" s="46">
        <v>1.1822964833598066</v>
      </c>
      <c r="S205" s="46">
        <v>0.758571172317412</v>
      </c>
      <c r="T205" s="46">
        <v>0.92279205874128378</v>
      </c>
      <c r="U205" s="46">
        <v>1.0577388233760945</v>
      </c>
      <c r="X205" s="46">
        <v>1.2758142148060938</v>
      </c>
      <c r="Y205" s="46">
        <v>1.6345943219788737</v>
      </c>
      <c r="Z205" s="46">
        <v>1.3608161189259216</v>
      </c>
      <c r="AA205" s="46">
        <v>1.1061406931124211</v>
      </c>
      <c r="AB205" s="46">
        <v>1.0487691949850326</v>
      </c>
      <c r="AC205" s="46">
        <v>1.3221883274010104</v>
      </c>
      <c r="AD205" s="46">
        <v>1.303651687135313</v>
      </c>
      <c r="AE205" s="46">
        <v>1.4623860420474606</v>
      </c>
      <c r="AH205" s="46">
        <v>1.1533923512173221</v>
      </c>
      <c r="AI205" s="46">
        <v>1.4777454008852233</v>
      </c>
      <c r="AJ205" s="46">
        <v>1.1785586546564362</v>
      </c>
      <c r="AK205" s="46">
        <v>0.95799253771646398</v>
      </c>
      <c r="AL205" s="46">
        <v>0.94813363391779892</v>
      </c>
      <c r="AM205" s="46">
        <v>1.1953165954691367</v>
      </c>
      <c r="AN205" s="46">
        <v>0.90404412949155133</v>
      </c>
      <c r="AO205" s="46">
        <v>1.3220615163633915</v>
      </c>
    </row>
    <row r="206" spans="1:41" x14ac:dyDescent="0.25">
      <c r="A206" s="48">
        <v>120</v>
      </c>
      <c r="B206" s="46">
        <v>150</v>
      </c>
      <c r="C206" s="46">
        <v>446.01337318149302</v>
      </c>
      <c r="D206" s="46">
        <v>528.53470911535396</v>
      </c>
      <c r="E206" s="46">
        <v>616.86625790426899</v>
      </c>
      <c r="F206" s="46">
        <v>475.04354933129298</v>
      </c>
      <c r="G206" s="46">
        <v>523.80308870392003</v>
      </c>
      <c r="H206" s="46">
        <v>664.75360117881701</v>
      </c>
      <c r="I206" s="46">
        <v>356.755586025166</v>
      </c>
      <c r="J206" s="46">
        <v>571.85229875138702</v>
      </c>
      <c r="K206" s="46">
        <v>641.31601932689398</v>
      </c>
      <c r="M206" s="46">
        <v>0.71300407754273287</v>
      </c>
      <c r="N206" s="46">
        <v>0.8449239986549949</v>
      </c>
      <c r="O206" s="46">
        <v>0.98613221851824318</v>
      </c>
      <c r="P206" s="46">
        <v>0.7594121792078109</v>
      </c>
      <c r="Q206" s="46">
        <v>0.83735995495228743</v>
      </c>
      <c r="R206" s="46">
        <v>1.0626856876976245</v>
      </c>
      <c r="S206" s="46">
        <v>0.57031515828244539</v>
      </c>
      <c r="T206" s="46">
        <v>0.9141721869312831</v>
      </c>
      <c r="U206" s="46">
        <v>1.0252179962942043</v>
      </c>
      <c r="X206" s="46">
        <v>1.2821415973970971</v>
      </c>
      <c r="Y206" s="46">
        <v>1.4904342361687741</v>
      </c>
      <c r="Z206" s="46">
        <v>1.383066730721664</v>
      </c>
      <c r="AA206" s="46">
        <v>1.0650881294045569</v>
      </c>
      <c r="AB206" s="46">
        <v>0.79987643303241041</v>
      </c>
      <c r="AC206" s="46">
        <v>1.1744111728478881</v>
      </c>
      <c r="AD206" s="46">
        <v>1.1850198691245994</v>
      </c>
      <c r="AE206" s="46">
        <v>1.4378851798821015</v>
      </c>
      <c r="AH206" s="46">
        <v>1.2037892095500915</v>
      </c>
      <c r="AI206" s="46">
        <v>1.399352969037416</v>
      </c>
      <c r="AJ206" s="46">
        <v>1.1126026442404262</v>
      </c>
      <c r="AK206" s="46">
        <v>0.85680599699356041</v>
      </c>
      <c r="AL206" s="46">
        <v>0.75099553825614929</v>
      </c>
      <c r="AM206" s="46">
        <v>1.102642251307832</v>
      </c>
      <c r="AN206" s="46">
        <v>0.93888944247182171</v>
      </c>
      <c r="AO206" s="46">
        <v>1.3500152148780014</v>
      </c>
    </row>
    <row r="207" spans="1:41" x14ac:dyDescent="0.25">
      <c r="A207" s="48">
        <v>150</v>
      </c>
      <c r="B207" s="46">
        <v>180</v>
      </c>
      <c r="C207" s="46">
        <v>428.41973902599199</v>
      </c>
      <c r="D207" s="46">
        <v>515.29414266266394</v>
      </c>
      <c r="E207" s="46">
        <v>574.06279174804604</v>
      </c>
      <c r="F207" s="46">
        <v>500.54883183712502</v>
      </c>
      <c r="G207" s="46">
        <v>504.08309667436902</v>
      </c>
      <c r="H207" s="46">
        <v>622.48365994979804</v>
      </c>
      <c r="I207" s="46">
        <v>380.14799921833401</v>
      </c>
      <c r="J207" s="46">
        <v>562.00713047483703</v>
      </c>
      <c r="K207" s="46">
        <v>619.72670738272495</v>
      </c>
      <c r="M207" s="46">
        <v>0.68487861394466543</v>
      </c>
      <c r="N207" s="46">
        <v>0.82375741837422412</v>
      </c>
      <c r="O207" s="46">
        <v>0.91770591622005981</v>
      </c>
      <c r="P207" s="46">
        <v>0.80018532978806844</v>
      </c>
      <c r="Q207" s="46">
        <v>0.80583526181162113</v>
      </c>
      <c r="R207" s="46">
        <v>0.99511228684016162</v>
      </c>
      <c r="S207" s="46">
        <v>0.60771064234903227</v>
      </c>
      <c r="T207" s="46">
        <v>0.89843354421928967</v>
      </c>
      <c r="U207" s="46">
        <v>0.99070497858414863</v>
      </c>
      <c r="X207" s="46">
        <v>1.3118142776347201</v>
      </c>
      <c r="Y207" s="46">
        <v>1.452976142894369</v>
      </c>
      <c r="Z207" s="46">
        <v>1.3399541138164457</v>
      </c>
      <c r="AA207" s="46">
        <v>1.1683608065658175</v>
      </c>
      <c r="AB207" s="46">
        <v>0.88732606037853601</v>
      </c>
      <c r="AC207" s="46">
        <v>1.1766103443795493</v>
      </c>
      <c r="AD207" s="46">
        <v>1.202778713777708</v>
      </c>
      <c r="AE207" s="46">
        <v>1.4465409758935652</v>
      </c>
      <c r="AH207" s="46">
        <v>1.1227818241272214</v>
      </c>
      <c r="AI207" s="46">
        <v>1.243602262870428</v>
      </c>
      <c r="AJ207" s="46">
        <v>1.0294582863602346</v>
      </c>
      <c r="AK207" s="46">
        <v>0.89762679286976776</v>
      </c>
      <c r="AL207" s="46">
        <v>0.75946236418753932</v>
      </c>
      <c r="AM207" s="46">
        <v>1.0070607793135236</v>
      </c>
      <c r="AN207" s="46">
        <v>0.85589998772666531</v>
      </c>
      <c r="AO207" s="46">
        <v>1.2380944035134209</v>
      </c>
    </row>
    <row r="208" spans="1:41" x14ac:dyDescent="0.25">
      <c r="A208" s="48">
        <v>180</v>
      </c>
      <c r="B208" s="46">
        <v>210</v>
      </c>
      <c r="C208" s="46">
        <v>431.47584615325297</v>
      </c>
      <c r="D208" s="46">
        <v>472.12550954404003</v>
      </c>
      <c r="E208" s="46">
        <v>588.65557590349295</v>
      </c>
      <c r="F208" s="46">
        <v>431.88748016064301</v>
      </c>
      <c r="G208" s="46">
        <v>477.30104284431502</v>
      </c>
      <c r="H208" s="46">
        <v>632.38078796369905</v>
      </c>
      <c r="I208" s="46">
        <v>353.15561561198001</v>
      </c>
      <c r="J208" s="46">
        <v>522.37602881215298</v>
      </c>
      <c r="K208" s="46">
        <v>592.67073894484099</v>
      </c>
      <c r="M208" s="46">
        <v>0.68976415544222447</v>
      </c>
      <c r="N208" s="46">
        <v>0.75474735435760043</v>
      </c>
      <c r="O208" s="46">
        <v>0.94103417324364613</v>
      </c>
      <c r="P208" s="46">
        <v>0.69042220011839828</v>
      </c>
      <c r="Q208" s="46">
        <v>0.76302104427015061</v>
      </c>
      <c r="R208" s="46">
        <v>1.0109339932153252</v>
      </c>
      <c r="S208" s="46">
        <v>0.56456018827935905</v>
      </c>
      <c r="T208" s="46">
        <v>0.83507863429486051</v>
      </c>
      <c r="U208" s="46">
        <v>0.94745287679071477</v>
      </c>
      <c r="X208" s="46">
        <v>1.2106727027000574</v>
      </c>
      <c r="Y208" s="46">
        <v>1.4656226845641043</v>
      </c>
      <c r="Z208" s="46">
        <v>1.3642839596968133</v>
      </c>
      <c r="AA208" s="46">
        <v>1.0009540140220128</v>
      </c>
      <c r="AB208" s="46">
        <v>0.81848293191954269</v>
      </c>
      <c r="AC208" s="46">
        <v>1.1062057056023147</v>
      </c>
      <c r="AD208" s="46">
        <v>1.0942107507365522</v>
      </c>
      <c r="AE208" s="46">
        <v>1.3735896093111415</v>
      </c>
      <c r="AH208" s="46">
        <v>1.2095188048003898</v>
      </c>
      <c r="AI208" s="46">
        <v>1.4642257926265456</v>
      </c>
      <c r="AJ208" s="46">
        <v>1.0931678532761131</v>
      </c>
      <c r="AK208" s="46">
        <v>0.8020403252265168</v>
      </c>
      <c r="AL208" s="46">
        <v>0.81770283195202087</v>
      </c>
      <c r="AM208" s="46">
        <v>1.1051513756934566</v>
      </c>
      <c r="AN208" s="46">
        <v>0.99904689525328005</v>
      </c>
      <c r="AO208" s="46">
        <v>1.3722804345344619</v>
      </c>
    </row>
    <row r="209" spans="1:41" x14ac:dyDescent="0.25">
      <c r="A209" s="48">
        <v>210</v>
      </c>
      <c r="B209" s="46">
        <v>240</v>
      </c>
      <c r="C209" s="46">
        <v>419.96210301369302</v>
      </c>
      <c r="D209" s="46">
        <v>475.98245945806002</v>
      </c>
      <c r="E209" s="46">
        <v>582.50145728145003</v>
      </c>
      <c r="F209" s="46">
        <v>401.52563111455402</v>
      </c>
      <c r="G209" s="46">
        <v>494.29902842034898</v>
      </c>
      <c r="H209" s="46">
        <v>601.69508278974604</v>
      </c>
      <c r="I209" s="46">
        <v>349.61373996320498</v>
      </c>
      <c r="J209" s="46">
        <v>506.693490340653</v>
      </c>
      <c r="K209" s="46">
        <v>571.85956538375501</v>
      </c>
      <c r="M209" s="46">
        <v>0.67135810239559235</v>
      </c>
      <c r="N209" s="46">
        <v>0.76091313588105103</v>
      </c>
      <c r="O209" s="46">
        <v>0.93119610125961916</v>
      </c>
      <c r="P209" s="46">
        <v>0.64188526496513487</v>
      </c>
      <c r="Q209" s="46">
        <v>0.79019429456817047</v>
      </c>
      <c r="R209" s="46">
        <v>0.96187933650125501</v>
      </c>
      <c r="S209" s="46">
        <v>0.55889808949135189</v>
      </c>
      <c r="T209" s="46">
        <v>0.81000827867606129</v>
      </c>
      <c r="U209" s="46">
        <v>0.91418380348544914</v>
      </c>
      <c r="X209" s="46">
        <v>1.2065219378238328</v>
      </c>
      <c r="Y209" s="46">
        <v>1.4327366171183487</v>
      </c>
      <c r="Z209" s="46">
        <v>1.3870333849205849</v>
      </c>
      <c r="AA209" s="46">
        <v>0.95609967716887567</v>
      </c>
      <c r="AB209" s="46">
        <v>0.8324887828076375</v>
      </c>
      <c r="AC209" s="46">
        <v>1.1770086511930629</v>
      </c>
      <c r="AD209" s="46">
        <v>1.1333938373066497</v>
      </c>
      <c r="AE209" s="46">
        <v>1.361693260606206</v>
      </c>
      <c r="AH209" s="46">
        <v>1.2619206622854293</v>
      </c>
      <c r="AI209" s="46">
        <v>1.4985222266373432</v>
      </c>
      <c r="AJ209" s="46">
        <v>1.1854348080764581</v>
      </c>
      <c r="AK209" s="46">
        <v>0.81713522517090853</v>
      </c>
      <c r="AL209" s="46">
        <v>0.87071338134192799</v>
      </c>
      <c r="AM209" s="46">
        <v>1.2310522420406258</v>
      </c>
      <c r="AN209" s="46">
        <v>1.0459160523525313</v>
      </c>
      <c r="AO209" s="46">
        <v>1.4242168396482895</v>
      </c>
    </row>
    <row r="210" spans="1:41" x14ac:dyDescent="0.25">
      <c r="A210" s="48">
        <v>240</v>
      </c>
      <c r="B210" s="46">
        <v>270</v>
      </c>
      <c r="C210" s="46">
        <v>404.43719077914602</v>
      </c>
      <c r="D210" s="46">
        <v>455.73103087051999</v>
      </c>
      <c r="E210" s="46">
        <v>525.53511330895299</v>
      </c>
      <c r="F210" s="46">
        <v>413.43059687303003</v>
      </c>
      <c r="G210" s="46">
        <v>510.52088220155701</v>
      </c>
      <c r="H210" s="46">
        <v>555.35572893180802</v>
      </c>
      <c r="I210" s="46">
        <v>315.80221953992299</v>
      </c>
      <c r="J210" s="46">
        <v>485.95419462537802</v>
      </c>
      <c r="K210" s="46">
        <v>541.10091935986304</v>
      </c>
      <c r="M210" s="46">
        <v>0.64653973058811587</v>
      </c>
      <c r="N210" s="46">
        <v>0.7285388797999317</v>
      </c>
      <c r="O210" s="46">
        <v>0.84012879705445087</v>
      </c>
      <c r="P210" s="46">
        <v>0.660916732717439</v>
      </c>
      <c r="Q210" s="46">
        <v>0.81612680822532646</v>
      </c>
      <c r="R210" s="46">
        <v>0.88780050784254427</v>
      </c>
      <c r="S210" s="46">
        <v>0.50484645476624368</v>
      </c>
      <c r="T210" s="46">
        <v>0.77685411043918562</v>
      </c>
      <c r="U210" s="46">
        <v>0.86501254236767033</v>
      </c>
      <c r="X210" s="46">
        <v>1.2015566463835583</v>
      </c>
      <c r="Y210" s="46">
        <v>1.3731569242233095</v>
      </c>
      <c r="Z210" s="46">
        <v>1.2994233104441075</v>
      </c>
      <c r="AA210" s="46">
        <v>1.0222368424539747</v>
      </c>
      <c r="AB210" s="46">
        <v>0.78084366804034944</v>
      </c>
      <c r="AC210" s="46">
        <v>1.2622995457416795</v>
      </c>
      <c r="AD210" s="46">
        <v>1.1268277034378482</v>
      </c>
      <c r="AE210" s="46">
        <v>1.3379108838072857</v>
      </c>
      <c r="AH210" s="46">
        <v>1.1754190384090535</v>
      </c>
      <c r="AI210" s="46">
        <v>1.3432864745188782</v>
      </c>
      <c r="AJ210" s="46">
        <v>1.1023156832547665</v>
      </c>
      <c r="AK210" s="46">
        <v>0.86717522641080613</v>
      </c>
      <c r="AL210" s="46">
        <v>0.7638578806902141</v>
      </c>
      <c r="AM210" s="46">
        <v>1.2348405900842039</v>
      </c>
      <c r="AN210" s="46">
        <v>0.97824687828645152</v>
      </c>
      <c r="AO210" s="46">
        <v>1.3088071455099446</v>
      </c>
    </row>
    <row r="211" spans="1:41" x14ac:dyDescent="0.25">
      <c r="A211" s="48">
        <v>270</v>
      </c>
      <c r="B211" s="46">
        <v>300</v>
      </c>
      <c r="C211" s="46">
        <v>387.88354460587601</v>
      </c>
      <c r="D211" s="46">
        <v>478.48353633288201</v>
      </c>
      <c r="E211" s="46">
        <v>530.28290008761303</v>
      </c>
      <c r="F211" s="46">
        <v>392.840407946656</v>
      </c>
      <c r="G211" s="46">
        <v>439.214893810646</v>
      </c>
      <c r="H211" s="46">
        <v>538.47898510785706</v>
      </c>
      <c r="I211" s="46">
        <v>358.10821147869001</v>
      </c>
      <c r="J211" s="46">
        <v>469.35979406597602</v>
      </c>
      <c r="K211" s="46">
        <v>514.83769600340304</v>
      </c>
      <c r="M211" s="46">
        <v>0.62007680833188494</v>
      </c>
      <c r="N211" s="46">
        <v>0.76491139718266954</v>
      </c>
      <c r="O211" s="46">
        <v>0.84771868456912536</v>
      </c>
      <c r="P211" s="46">
        <v>0.62800092896662663</v>
      </c>
      <c r="Q211" s="46">
        <v>0.70213592020940641</v>
      </c>
      <c r="R211" s="46">
        <v>0.86082107653920414</v>
      </c>
      <c r="S211" s="46">
        <v>0.57247748686212729</v>
      </c>
      <c r="T211" s="46">
        <v>0.7503260375725983</v>
      </c>
      <c r="U211" s="46">
        <v>0.8230277354794886</v>
      </c>
      <c r="X211" s="46">
        <v>1.2100533796629271</v>
      </c>
      <c r="Y211" s="46">
        <v>1.3882491087756748</v>
      </c>
      <c r="Z211" s="46">
        <v>1.367118836212625</v>
      </c>
      <c r="AA211" s="46">
        <v>1.0127792565828402</v>
      </c>
      <c r="AB211" s="46">
        <v>0.92323641066691708</v>
      </c>
      <c r="AC211" s="46">
        <v>1.132337011761938</v>
      </c>
      <c r="AD211" s="46">
        <v>1.2335752392359507</v>
      </c>
      <c r="AE211" s="46">
        <v>1.3272996577530085</v>
      </c>
      <c r="AH211" s="46">
        <v>1.1947849166517275</v>
      </c>
      <c r="AI211" s="46">
        <v>1.3707321706604514</v>
      </c>
      <c r="AJ211" s="46">
        <v>1.2180099772166399</v>
      </c>
      <c r="AK211" s="46">
        <v>0.90231749176491882</v>
      </c>
      <c r="AL211" s="46">
        <v>0.91158700641436485</v>
      </c>
      <c r="AM211" s="46">
        <v>1.1180491744889116</v>
      </c>
      <c r="AN211" s="46">
        <v>0.9873819921766982</v>
      </c>
      <c r="AO211" s="46">
        <v>1.3105517802876152</v>
      </c>
    </row>
    <row r="212" spans="1:41" x14ac:dyDescent="0.25">
      <c r="A212" s="48">
        <v>300</v>
      </c>
      <c r="B212" s="46">
        <v>360</v>
      </c>
      <c r="C212" s="46">
        <v>365.708884036288</v>
      </c>
      <c r="D212" s="46">
        <v>419.490695626395</v>
      </c>
      <c r="E212" s="46">
        <v>478.24766578187302</v>
      </c>
      <c r="F212" s="46">
        <v>398.96083041006699</v>
      </c>
      <c r="G212" s="46">
        <v>419.09872500893101</v>
      </c>
      <c r="H212" s="46">
        <v>524.97198793428504</v>
      </c>
      <c r="I212" s="46">
        <v>328.19015683451499</v>
      </c>
      <c r="J212" s="46">
        <v>464.43667298058</v>
      </c>
      <c r="K212" s="46">
        <v>474.358979223424</v>
      </c>
      <c r="M212" s="46">
        <v>0.58462804299226667</v>
      </c>
      <c r="N212" s="46">
        <v>0.67060450304288755</v>
      </c>
      <c r="O212" s="46">
        <v>0.76453433076548571</v>
      </c>
      <c r="P212" s="46">
        <v>0.63778513373512447</v>
      </c>
      <c r="Q212" s="46">
        <v>0.66997789257483087</v>
      </c>
      <c r="R212" s="46">
        <v>0.8392285758672654</v>
      </c>
      <c r="S212" s="46">
        <v>0.52465000850361909</v>
      </c>
      <c r="T212" s="46">
        <v>0.7424558578443875</v>
      </c>
      <c r="U212" s="46">
        <v>0.75831781453710012</v>
      </c>
      <c r="X212" s="46">
        <v>1.2699627853024638</v>
      </c>
      <c r="Y212" s="46">
        <v>1.4354914820231546</v>
      </c>
      <c r="Z212" s="46">
        <v>1.3077277765404742</v>
      </c>
      <c r="AA212" s="46">
        <v>1.0909246338420358</v>
      </c>
      <c r="AB212" s="46">
        <v>0.89740821500510726</v>
      </c>
      <c r="AC212" s="46">
        <v>1.1459900027130467</v>
      </c>
      <c r="AD212" s="46">
        <v>1.1470618132010444</v>
      </c>
      <c r="AE212" s="46">
        <v>1.2970944921763372</v>
      </c>
      <c r="AH212" s="46">
        <v>1.1641159672322079</v>
      </c>
      <c r="AI212" s="46">
        <v>1.3158484440557712</v>
      </c>
      <c r="AJ212" s="46">
        <v>1.0514583479165778</v>
      </c>
      <c r="AK212" s="46">
        <v>0.87714112507079778</v>
      </c>
      <c r="AL212" s="46">
        <v>0.82261247676166294</v>
      </c>
      <c r="AM212" s="46">
        <v>1.0504758689673006</v>
      </c>
      <c r="AN212" s="46">
        <v>0.91665360647158922</v>
      </c>
      <c r="AO212" s="46">
        <v>1.1889863441878741</v>
      </c>
    </row>
    <row r="213" spans="1:41" x14ac:dyDescent="0.25">
      <c r="A213" s="48">
        <v>360</v>
      </c>
      <c r="B213" s="46">
        <v>420</v>
      </c>
      <c r="C213" s="46">
        <v>353.16344659896799</v>
      </c>
      <c r="D213" s="46">
        <v>378.801326756447</v>
      </c>
      <c r="E213" s="46">
        <v>450.60608131787399</v>
      </c>
      <c r="F213" s="46">
        <v>360.728613410197</v>
      </c>
      <c r="G213" s="46">
        <v>402.78847354873</v>
      </c>
      <c r="H213" s="46">
        <v>477.97225214103298</v>
      </c>
      <c r="I213" s="46">
        <v>328.08947815736298</v>
      </c>
      <c r="J213" s="46">
        <v>419.305018857059</v>
      </c>
      <c r="K213" s="46">
        <v>462.31409473448502</v>
      </c>
      <c r="M213" s="46">
        <v>0.56457270701980355</v>
      </c>
      <c r="N213" s="46">
        <v>0.60555783031653465</v>
      </c>
      <c r="O213" s="46">
        <v>0.72034605387148032</v>
      </c>
      <c r="P213" s="46">
        <v>0.57666650309865408</v>
      </c>
      <c r="Q213" s="46">
        <v>0.64390406498101482</v>
      </c>
      <c r="R213" s="46">
        <v>0.76409405013549225</v>
      </c>
      <c r="S213" s="46">
        <v>0.52448906196782596</v>
      </c>
      <c r="T213" s="46">
        <v>0.67030767720401829</v>
      </c>
      <c r="U213" s="46">
        <v>0.73906267047519747</v>
      </c>
      <c r="X213" s="46">
        <v>1.1872831769398762</v>
      </c>
      <c r="Y213" s="46">
        <v>1.3534023884521398</v>
      </c>
      <c r="Z213" s="46">
        <v>1.2759137041426494</v>
      </c>
      <c r="AA213" s="46">
        <v>1.0214211490007898</v>
      </c>
      <c r="AB213" s="46">
        <v>0.92900180162167922</v>
      </c>
      <c r="AC213" s="46">
        <v>1.1405157510712407</v>
      </c>
      <c r="AD213" s="46">
        <v>1.0725949426657169</v>
      </c>
      <c r="AE213" s="46">
        <v>1.3090655309507788</v>
      </c>
      <c r="AH213" s="46">
        <v>1.162383584970158</v>
      </c>
      <c r="AI213" s="46">
        <v>1.3250189598836015</v>
      </c>
      <c r="AJ213" s="46">
        <v>1.0501005816405777</v>
      </c>
      <c r="AK213" s="46">
        <v>0.84064850090033894</v>
      </c>
      <c r="AL213" s="46">
        <v>0.9095188625480094</v>
      </c>
      <c r="AM213" s="46">
        <v>1.1165969611917235</v>
      </c>
      <c r="AN213" s="46">
        <v>0.97902809333667584</v>
      </c>
      <c r="AO213" s="46">
        <v>1.281611930819504</v>
      </c>
    </row>
    <row r="214" spans="1:41" x14ac:dyDescent="0.25">
      <c r="A214" s="48">
        <v>420</v>
      </c>
      <c r="B214" s="46">
        <v>480</v>
      </c>
      <c r="C214" s="46">
        <v>337.46085597432301</v>
      </c>
      <c r="D214" s="46">
        <v>356.17228090985202</v>
      </c>
      <c r="E214" s="46">
        <v>418.66098482172498</v>
      </c>
      <c r="F214" s="46">
        <v>350.17728627750699</v>
      </c>
      <c r="G214" s="46">
        <v>401.712760091652</v>
      </c>
      <c r="H214" s="46">
        <v>440.56726768332499</v>
      </c>
      <c r="I214" s="46">
        <v>267.98239482432399</v>
      </c>
      <c r="J214" s="46">
        <v>415.39127967500298</v>
      </c>
      <c r="K214" s="46">
        <v>418.821836707675</v>
      </c>
      <c r="M214" s="46">
        <v>0.53947029570981742</v>
      </c>
      <c r="N214" s="46">
        <v>0.56938267744066318</v>
      </c>
      <c r="O214" s="46">
        <v>0.66927811414407257</v>
      </c>
      <c r="P214" s="46">
        <v>0.55979898359933644</v>
      </c>
      <c r="Q214" s="46">
        <v>0.64218441232644718</v>
      </c>
      <c r="R214" s="46">
        <v>0.70429784660794514</v>
      </c>
      <c r="S214" s="46">
        <v>0.4284009218298882</v>
      </c>
      <c r="T214" s="46">
        <v>0.66405111145277296</v>
      </c>
      <c r="U214" s="46">
        <v>0.66953525452922447</v>
      </c>
      <c r="X214" s="46">
        <v>1.2309317431074425</v>
      </c>
      <c r="Y214" s="46">
        <v>1.3055359158955231</v>
      </c>
      <c r="Z214" s="46">
        <v>1.2406208821256008</v>
      </c>
      <c r="AA214" s="46">
        <v>1.0376826825335606</v>
      </c>
      <c r="AB214" s="46">
        <v>0.79411401375901935</v>
      </c>
      <c r="AC214" s="46">
        <v>1.1903980950081448</v>
      </c>
      <c r="AD214" s="46">
        <v>1.0554476900187579</v>
      </c>
      <c r="AE214" s="46">
        <v>1.2410975355895579</v>
      </c>
      <c r="AH214" s="46">
        <v>1.1862313632352941</v>
      </c>
      <c r="AI214" s="46">
        <v>1.25812634042228</v>
      </c>
      <c r="AJ214" s="46">
        <v>1.0171198843193792</v>
      </c>
      <c r="AK214" s="46">
        <v>0.85074151598224035</v>
      </c>
      <c r="AL214" s="46">
        <v>0.76527634808373735</v>
      </c>
      <c r="AM214" s="46">
        <v>1.1471696647203564</v>
      </c>
      <c r="AN214" s="46">
        <v>0.96368573633554711</v>
      </c>
      <c r="AO214" s="46">
        <v>1.1960279924488559</v>
      </c>
    </row>
    <row r="215" spans="1:41" x14ac:dyDescent="0.25">
      <c r="A215" s="48">
        <v>480</v>
      </c>
      <c r="B215" s="46">
        <v>540</v>
      </c>
      <c r="C215" s="46">
        <v>316.76275153514302</v>
      </c>
      <c r="D215" s="46">
        <v>365.80471143544798</v>
      </c>
      <c r="E215" s="46">
        <v>371.60270261507497</v>
      </c>
      <c r="F215" s="46">
        <v>357.312354626331</v>
      </c>
      <c r="G215" s="46">
        <v>387.52633593125199</v>
      </c>
      <c r="H215" s="46">
        <v>411.979223148313</v>
      </c>
      <c r="I215" s="46">
        <v>320.39200721773801</v>
      </c>
      <c r="J215" s="46">
        <v>402.10062830940097</v>
      </c>
      <c r="K215" s="46">
        <v>406.03280909862798</v>
      </c>
      <c r="M215" s="46">
        <v>0.50638197650254702</v>
      </c>
      <c r="N215" s="46">
        <v>0.58478123419784422</v>
      </c>
      <c r="O215" s="46">
        <v>0.59404999518396073</v>
      </c>
      <c r="P215" s="46">
        <v>0.57120521743032848</v>
      </c>
      <c r="Q215" s="46">
        <v>0.61950576885895647</v>
      </c>
      <c r="R215" s="46">
        <v>0.65859654357965614</v>
      </c>
      <c r="S215" s="46">
        <v>0.51218376240344277</v>
      </c>
      <c r="T215" s="46">
        <v>0.64280446463302165</v>
      </c>
      <c r="U215" s="46">
        <v>0.6490905114310247</v>
      </c>
      <c r="X215" s="46">
        <v>1.2694062870734668</v>
      </c>
      <c r="Y215" s="46">
        <v>1.3005923870521949</v>
      </c>
      <c r="Z215" s="46">
        <v>1.1731262618920892</v>
      </c>
      <c r="AA215" s="46">
        <v>1.1280125358637354</v>
      </c>
      <c r="AB215" s="46">
        <v>1.0114573309677553</v>
      </c>
      <c r="AC215" s="46">
        <v>1.2233961665415642</v>
      </c>
      <c r="AD215" s="46">
        <v>1.1548223699365865</v>
      </c>
      <c r="AE215" s="46">
        <v>1.2818199334702425</v>
      </c>
      <c r="AH215" s="46">
        <v>1.1253476771882365</v>
      </c>
      <c r="AI215" s="46">
        <v>1.1529946216921365</v>
      </c>
      <c r="AJ215" s="46">
        <v>1.0237673192632761</v>
      </c>
      <c r="AK215" s="46">
        <v>0.98439733850473943</v>
      </c>
      <c r="AL215" s="46">
        <v>0.89667206596535565</v>
      </c>
      <c r="AM215" s="46">
        <v>1.0845590165403547</v>
      </c>
      <c r="AN215" s="46">
        <v>0.88651497054000883</v>
      </c>
      <c r="AO215" s="46">
        <v>1.1363525605579681</v>
      </c>
    </row>
    <row r="216" spans="1:41" x14ac:dyDescent="0.25">
      <c r="A216" s="48">
        <v>540</v>
      </c>
      <c r="B216" s="46">
        <v>600</v>
      </c>
      <c r="C216" s="46">
        <v>308.119022353221</v>
      </c>
      <c r="D216" s="46">
        <v>341.73302331296497</v>
      </c>
      <c r="E216" s="46">
        <v>364.004250271844</v>
      </c>
      <c r="F216" s="46">
        <v>320.25544827176702</v>
      </c>
      <c r="G216" s="46">
        <v>364.70511270525702</v>
      </c>
      <c r="H216" s="46">
        <v>395.310659288804</v>
      </c>
      <c r="I216" s="46">
        <v>319.45716606449201</v>
      </c>
      <c r="J216" s="46">
        <v>362.32443448602203</v>
      </c>
      <c r="K216" s="46">
        <v>376.10759271836997</v>
      </c>
      <c r="M216" s="46">
        <v>0.49256397345047787</v>
      </c>
      <c r="N216" s="46">
        <v>0.54629985041726581</v>
      </c>
      <c r="O216" s="46">
        <v>0.58190298832384757</v>
      </c>
      <c r="P216" s="46">
        <v>0.51196545709881103</v>
      </c>
      <c r="Q216" s="46">
        <v>0.58302339816549742</v>
      </c>
      <c r="R216" s="46">
        <v>0.63194991208106388</v>
      </c>
      <c r="S216" s="46">
        <v>0.51068931045603916</v>
      </c>
      <c r="T216" s="46">
        <v>0.57921760807108025</v>
      </c>
      <c r="U216" s="46">
        <v>0.60125158420722125</v>
      </c>
      <c r="X216" s="46">
        <v>1.1759236145785934</v>
      </c>
      <c r="Y216" s="46">
        <v>1.2829803764456593</v>
      </c>
      <c r="Z216" s="46">
        <v>1.1813754551465421</v>
      </c>
      <c r="AA216" s="46">
        <v>1.0393887590122011</v>
      </c>
      <c r="AB216" s="46">
        <v>1.0367979348521794</v>
      </c>
      <c r="AC216" s="46">
        <v>1.1836501035212521</v>
      </c>
      <c r="AD216" s="46">
        <v>1.1090942087996425</v>
      </c>
      <c r="AE216" s="46">
        <v>1.220656841781123</v>
      </c>
      <c r="AH216" s="46">
        <v>1.131360719829364</v>
      </c>
      <c r="AI216" s="46">
        <v>1.2343604501408687</v>
      </c>
      <c r="AJ216" s="46">
        <v>1.0670638865227742</v>
      </c>
      <c r="AK216" s="46">
        <v>0.93881602497155858</v>
      </c>
      <c r="AL216" s="46">
        <v>0.9975073579182403</v>
      </c>
      <c r="AM216" s="46">
        <v>1.1387944051330245</v>
      </c>
      <c r="AN216" s="46">
        <v>0.96210392052956706</v>
      </c>
      <c r="AO216" s="46">
        <v>1.1743987330988577</v>
      </c>
    </row>
    <row r="217" spans="1:41" x14ac:dyDescent="0.25">
      <c r="A217" s="48">
        <v>600</v>
      </c>
      <c r="B217" s="46">
        <v>900</v>
      </c>
      <c r="C217" s="46">
        <v>271.54587470678899</v>
      </c>
      <c r="D217" s="46">
        <v>283.47773239420002</v>
      </c>
      <c r="E217" s="46">
        <v>322.506114722718</v>
      </c>
      <c r="F217" s="46">
        <v>266.737370646106</v>
      </c>
      <c r="G217" s="46">
        <v>333.01098919838103</v>
      </c>
      <c r="H217" s="46">
        <v>326.20693330840601</v>
      </c>
      <c r="I217" s="46">
        <v>250.45090739668299</v>
      </c>
      <c r="J217" s="46">
        <v>326.346821941428</v>
      </c>
      <c r="K217" s="46">
        <v>315.88873145876698</v>
      </c>
      <c r="M217" s="46">
        <v>0.43409755748974577</v>
      </c>
      <c r="N217" s="46">
        <v>0.45317201510768312</v>
      </c>
      <c r="O217" s="46">
        <v>0.51556340831105785</v>
      </c>
      <c r="P217" s="46">
        <v>0.42641060636159511</v>
      </c>
      <c r="Q217" s="46">
        <v>0.53235666785346725</v>
      </c>
      <c r="R217" s="46">
        <v>0.52147959580790171</v>
      </c>
      <c r="S217" s="46">
        <v>0.40037480698016453</v>
      </c>
      <c r="T217" s="46">
        <v>0.52170322400325164</v>
      </c>
      <c r="U217" s="46">
        <v>0.50498475409671406</v>
      </c>
      <c r="X217" s="46">
        <v>1.2018110099953174</v>
      </c>
      <c r="Y217" s="46">
        <v>1.2012958534562133</v>
      </c>
      <c r="Z217" s="46">
        <v>1.1876671485838446</v>
      </c>
      <c r="AA217" s="46">
        <v>0.98229211154146556</v>
      </c>
      <c r="AB217" s="46">
        <v>0.92231527239040545</v>
      </c>
      <c r="AC217" s="46">
        <v>1.2263525990146642</v>
      </c>
      <c r="AD217" s="46">
        <v>1.0439404859318702</v>
      </c>
      <c r="AE217" s="46">
        <v>1.1632978471864421</v>
      </c>
      <c r="AH217" s="46">
        <v>1.2234761898976987</v>
      </c>
      <c r="AI217" s="46">
        <v>1.2229517465747284</v>
      </c>
      <c r="AJ217" s="46">
        <v>1.0627597164489722</v>
      </c>
      <c r="AK217" s="46">
        <v>0.87898405473002106</v>
      </c>
      <c r="AL217" s="46">
        <v>0.93894195174087147</v>
      </c>
      <c r="AM217" s="46">
        <v>1.2484601928546548</v>
      </c>
      <c r="AN217" s="46">
        <v>1.0180271105208676</v>
      </c>
      <c r="AO217" s="46">
        <v>1.1842687460463595</v>
      </c>
    </row>
    <row r="218" spans="1:41" x14ac:dyDescent="0.25">
      <c r="A218" s="48">
        <v>900</v>
      </c>
      <c r="B218" s="46">
        <v>1200</v>
      </c>
      <c r="C218" s="46">
        <v>227.60482989081299</v>
      </c>
      <c r="D218" s="46">
        <v>243.56927852749001</v>
      </c>
      <c r="E218" s="46">
        <v>253.96283869317199</v>
      </c>
      <c r="F218" s="46">
        <v>221.35818128304899</v>
      </c>
      <c r="G218" s="46">
        <v>262.06897173151998</v>
      </c>
      <c r="H218" s="46">
        <v>256.70528988619799</v>
      </c>
      <c r="I218" s="46">
        <v>251.67850085864299</v>
      </c>
      <c r="J218" s="46">
        <v>274.35480926051798</v>
      </c>
      <c r="K218" s="46">
        <v>253.76286483467899</v>
      </c>
      <c r="M218" s="46">
        <v>0.36385270383929275</v>
      </c>
      <c r="N218" s="46">
        <v>0.38937372553529548</v>
      </c>
      <c r="O218" s="46">
        <v>0.40598903624998428</v>
      </c>
      <c r="P218" s="46">
        <v>0.3538667119472963</v>
      </c>
      <c r="Q218" s="46">
        <v>0.41894762955004233</v>
      </c>
      <c r="R218" s="46">
        <v>0.41037316237862798</v>
      </c>
      <c r="S218" s="46">
        <v>0.40233725742800369</v>
      </c>
      <c r="T218" s="46">
        <v>0.43858796497702179</v>
      </c>
      <c r="U218" s="46">
        <v>0.40566935485682248</v>
      </c>
      <c r="X218" s="46">
        <v>1.2053997685028564</v>
      </c>
      <c r="Y218" s="46">
        <v>1.1278551953811575</v>
      </c>
      <c r="Z218" s="46">
        <v>1.1158060170120445</v>
      </c>
      <c r="AA218" s="46">
        <v>0.97255485039240752</v>
      </c>
      <c r="AB218" s="46">
        <v>1.1057695962751699</v>
      </c>
      <c r="AC218" s="46">
        <v>1.1514209599912277</v>
      </c>
      <c r="AD218" s="46">
        <v>1.0701410802412916</v>
      </c>
      <c r="AE218" s="46">
        <v>1.1149274158918974</v>
      </c>
      <c r="AH218" s="46">
        <v>1.2394157183180983</v>
      </c>
      <c r="AI218" s="46">
        <v>1.1596828651115041</v>
      </c>
      <c r="AJ218" s="46">
        <v>1.1003400783097321</v>
      </c>
      <c r="AK218" s="46">
        <v>0.95907448420735653</v>
      </c>
      <c r="AL218" s="46">
        <v>1.1369740183075665</v>
      </c>
      <c r="AM218" s="46">
        <v>1.1839136471600045</v>
      </c>
      <c r="AN218" s="46">
        <v>1.0282196419014504</v>
      </c>
      <c r="AO218" s="46">
        <v>1.1463902683144762</v>
      </c>
    </row>
    <row r="219" spans="1:41" x14ac:dyDescent="0.25">
      <c r="A219" s="48">
        <v>1200</v>
      </c>
      <c r="B219" s="46">
        <v>1500</v>
      </c>
      <c r="C219" s="46">
        <v>204.382674164284</v>
      </c>
      <c r="D219" s="46">
        <v>200.68162870703199</v>
      </c>
      <c r="E219" s="46">
        <v>220.69656327484299</v>
      </c>
      <c r="F219" s="46">
        <v>185.91753047742799</v>
      </c>
      <c r="G219" s="46">
        <v>246.24734145674901</v>
      </c>
      <c r="H219" s="46">
        <v>218.73069008821099</v>
      </c>
      <c r="I219" s="46">
        <v>215.96601747879899</v>
      </c>
      <c r="J219" s="46">
        <v>247.945333388622</v>
      </c>
      <c r="K219" s="46">
        <v>225.37387030533799</v>
      </c>
      <c r="M219" s="46">
        <v>0.32672939606885543</v>
      </c>
      <c r="N219" s="46">
        <v>0.32081284589151826</v>
      </c>
      <c r="O219" s="46">
        <v>0.35280903886843412</v>
      </c>
      <c r="P219" s="46">
        <v>0.29721072346218591</v>
      </c>
      <c r="Q219" s="46">
        <v>0.39365491956061605</v>
      </c>
      <c r="R219" s="46">
        <v>0.34966636270156914</v>
      </c>
      <c r="S219" s="46">
        <v>0.34524671306299359</v>
      </c>
      <c r="T219" s="46">
        <v>0.3963693564897694</v>
      </c>
      <c r="U219" s="46">
        <v>0.36028625633586903</v>
      </c>
      <c r="X219" s="46">
        <v>1.213142622790629</v>
      </c>
      <c r="Y219" s="46">
        <v>1.0702017232262748</v>
      </c>
      <c r="Z219" s="46">
        <v>1.0798203134256175</v>
      </c>
      <c r="AA219" s="46">
        <v>0.90965406552996941</v>
      </c>
      <c r="AB219" s="46">
        <v>1.0566747810785773</v>
      </c>
      <c r="AC219" s="46">
        <v>1.2048347173440639</v>
      </c>
      <c r="AD219" s="46">
        <v>0.98189158903813401</v>
      </c>
      <c r="AE219" s="46">
        <v>1.102705360064822</v>
      </c>
      <c r="AH219" s="46">
        <v>1.3336307380584786</v>
      </c>
      <c r="AI219" s="46">
        <v>1.1764930909232727</v>
      </c>
      <c r="AJ219" s="46">
        <v>1.0794120822909516</v>
      </c>
      <c r="AK219" s="46">
        <v>0.90931016654352914</v>
      </c>
      <c r="AL219" s="46">
        <v>1.1616226663736755</v>
      </c>
      <c r="AM219" s="46">
        <v>1.3244976997295346</v>
      </c>
      <c r="AN219" s="46">
        <v>1.0993190025676349</v>
      </c>
      <c r="AO219" s="46">
        <v>1.2122249565524448</v>
      </c>
    </row>
    <row r="220" spans="1:41" x14ac:dyDescent="0.25">
      <c r="A220" s="48">
        <v>1500</v>
      </c>
      <c r="B220" s="46">
        <v>1800</v>
      </c>
      <c r="C220" s="46">
        <v>189.06172543825099</v>
      </c>
      <c r="D220" s="46">
        <v>188.42337130197001</v>
      </c>
      <c r="E220" s="46">
        <v>190.05520852379701</v>
      </c>
      <c r="F220" s="46">
        <v>178.03462113003101</v>
      </c>
      <c r="G220" s="46">
        <v>248.883739117929</v>
      </c>
      <c r="H220" s="46">
        <v>185.514054016247</v>
      </c>
      <c r="I220" s="46">
        <v>194.943824828792</v>
      </c>
      <c r="J220" s="46">
        <v>226.500777921348</v>
      </c>
      <c r="K220" s="46">
        <v>190.12924709151901</v>
      </c>
      <c r="M220" s="46">
        <v>0.30223708357256734</v>
      </c>
      <c r="N220" s="46">
        <v>0.30121660048965448</v>
      </c>
      <c r="O220" s="46">
        <v>0.3038252814463468</v>
      </c>
      <c r="P220" s="46">
        <v>0.28460897910752364</v>
      </c>
      <c r="Q220" s="46">
        <v>0.39786950682520139</v>
      </c>
      <c r="R220" s="46">
        <v>0.29656571956922534</v>
      </c>
      <c r="S220" s="46">
        <v>0.31164030128339759</v>
      </c>
      <c r="T220" s="46">
        <v>0.36208774878776051</v>
      </c>
      <c r="U220" s="46">
        <v>0.30394364067917573</v>
      </c>
      <c r="X220" s="46">
        <v>1.1980255516885405</v>
      </c>
      <c r="Y220" s="46">
        <v>0.98123538006552957</v>
      </c>
      <c r="Z220" s="46">
        <v>1.0052548080963668</v>
      </c>
      <c r="AA220" s="46">
        <v>0.9416745812371129</v>
      </c>
      <c r="AB220" s="46">
        <v>1.0311120581223203</v>
      </c>
      <c r="AC220" s="46">
        <v>1.3164152529604218</v>
      </c>
      <c r="AD220" s="46">
        <v>0.99662356759517956</v>
      </c>
      <c r="AE220" s="46">
        <v>1.0056464186539791</v>
      </c>
      <c r="AH220" s="46">
        <v>1.2722288310200003</v>
      </c>
      <c r="AI220" s="46">
        <v>1.0420111146851221</v>
      </c>
      <c r="AJ220" s="46">
        <v>1.0583524154234663</v>
      </c>
      <c r="AK220" s="46">
        <v>0.99141387792262126</v>
      </c>
      <c r="AL220" s="46">
        <v>1.0949770532912866</v>
      </c>
      <c r="AM220" s="46">
        <v>1.3979513509125394</v>
      </c>
      <c r="AN220" s="46">
        <v>1.0619379772216671</v>
      </c>
      <c r="AO220" s="46">
        <v>1.0679341236256203</v>
      </c>
    </row>
    <row r="221" spans="1:41" x14ac:dyDescent="0.25">
      <c r="A221" s="48">
        <v>1800</v>
      </c>
      <c r="B221" s="46">
        <v>2100</v>
      </c>
      <c r="C221" s="46">
        <v>176.46059302455001</v>
      </c>
      <c r="D221" s="46">
        <v>173.12811098276401</v>
      </c>
      <c r="E221" s="46">
        <v>176.27320211424001</v>
      </c>
      <c r="F221" s="46">
        <v>166.194357509344</v>
      </c>
      <c r="G221" s="46">
        <v>229.78919228412599</v>
      </c>
      <c r="H221" s="46">
        <v>182.223837969366</v>
      </c>
      <c r="I221" s="46">
        <v>195.679007666845</v>
      </c>
      <c r="J221" s="46">
        <v>205.16661166391199</v>
      </c>
      <c r="K221" s="46">
        <v>181.81511057838799</v>
      </c>
      <c r="M221" s="46">
        <v>0.2820927127243672</v>
      </c>
      <c r="N221" s="46">
        <v>0.27676535388940132</v>
      </c>
      <c r="O221" s="46">
        <v>0.28179314663245292</v>
      </c>
      <c r="P221" s="46">
        <v>0.26568094522254992</v>
      </c>
      <c r="Q221" s="46">
        <v>0.36734466032964092</v>
      </c>
      <c r="R221" s="46">
        <v>0.29130592782646053</v>
      </c>
      <c r="S221" s="46">
        <v>0.31281557627018131</v>
      </c>
      <c r="T221" s="46">
        <v>0.32798261103365867</v>
      </c>
      <c r="U221" s="46">
        <v>0.2906525297135476</v>
      </c>
      <c r="X221" s="46">
        <v>1.1626766528851473</v>
      </c>
      <c r="Y221" s="46">
        <v>1.0326602378810672</v>
      </c>
      <c r="Z221" s="46">
        <v>0.99893805802701841</v>
      </c>
      <c r="AA221" s="46">
        <v>0.94182137020372747</v>
      </c>
      <c r="AB221" s="46">
        <v>1.1089105182799721</v>
      </c>
      <c r="AC221" s="46">
        <v>1.3022125129782187</v>
      </c>
      <c r="AD221" s="46">
        <v>0.98111486545144744</v>
      </c>
      <c r="AE221" s="46">
        <v>1.0303439848073788</v>
      </c>
      <c r="AH221" s="46">
        <v>1.2344980584095753</v>
      </c>
      <c r="AI221" s="46">
        <v>1.096450208660789</v>
      </c>
      <c r="AJ221" s="46">
        <v>1.0417207513981344</v>
      </c>
      <c r="AK221" s="46">
        <v>0.98215786010718908</v>
      </c>
      <c r="AL221" s="46">
        <v>1.1774106570124878</v>
      </c>
      <c r="AM221" s="46">
        <v>1.3826533928578559</v>
      </c>
      <c r="AN221" s="46">
        <v>1.0617724673031022</v>
      </c>
      <c r="AO221" s="46">
        <v>1.0939908749198404</v>
      </c>
    </row>
    <row r="222" spans="1:41" x14ac:dyDescent="0.25">
      <c r="A222" s="48">
        <v>2100</v>
      </c>
      <c r="B222" s="46">
        <v>2400</v>
      </c>
      <c r="C222" s="46">
        <v>172.39824705075301</v>
      </c>
      <c r="D222" s="46">
        <v>171.321479024946</v>
      </c>
      <c r="E222" s="46">
        <v>168.89393578711901</v>
      </c>
      <c r="F222" s="46">
        <v>160.82561534437099</v>
      </c>
      <c r="G222" s="46">
        <v>214.29856468928801</v>
      </c>
      <c r="H222" s="46">
        <v>165.09166486680999</v>
      </c>
      <c r="I222" s="46">
        <v>188.60207521518601</v>
      </c>
      <c r="J222" s="46">
        <v>201.386666456922</v>
      </c>
      <c r="K222" s="46">
        <v>179.483743563817</v>
      </c>
      <c r="M222" s="46">
        <v>0.27559858179047714</v>
      </c>
      <c r="N222" s="46">
        <v>0.27387724328555385</v>
      </c>
      <c r="O222" s="46">
        <v>0.26999653402646706</v>
      </c>
      <c r="P222" s="46">
        <v>0.25709838854359651</v>
      </c>
      <c r="Q222" s="46">
        <v>0.34258109649291024</v>
      </c>
      <c r="R222" s="46">
        <v>0.26391816321268591</v>
      </c>
      <c r="S222" s="46">
        <v>0.30150227940974372</v>
      </c>
      <c r="T222" s="46">
        <v>0.32193993046054659</v>
      </c>
      <c r="U222" s="46">
        <v>0.28692556929579055</v>
      </c>
      <c r="X222" s="46">
        <v>1.1681479939737147</v>
      </c>
      <c r="Y222" s="46">
        <v>0.9576180018710283</v>
      </c>
      <c r="Z222" s="46">
        <v>0.97967316185876085</v>
      </c>
      <c r="AA222" s="46">
        <v>0.93287268342714003</v>
      </c>
      <c r="AB222" s="46">
        <v>1.0939906782211231</v>
      </c>
      <c r="AC222" s="46">
        <v>1.2430437568556008</v>
      </c>
      <c r="AD222" s="46">
        <v>0.99375418228301349</v>
      </c>
      <c r="AE222" s="46">
        <v>1.041099585606448</v>
      </c>
      <c r="AH222" s="46">
        <v>1.2522051666066931</v>
      </c>
      <c r="AI222" s="46">
        <v>1.0265259331562591</v>
      </c>
      <c r="AJ222" s="46">
        <v>1.0652623878236096</v>
      </c>
      <c r="AK222" s="46">
        <v>1.0143731817635346</v>
      </c>
      <c r="AL222" s="46">
        <v>1.1727116654354974</v>
      </c>
      <c r="AM222" s="46">
        <v>1.3324902518197554</v>
      </c>
      <c r="AN222" s="46">
        <v>1.0719576398423964</v>
      </c>
      <c r="AO222" s="46">
        <v>1.1160146546275849</v>
      </c>
    </row>
    <row r="223" spans="1:41" x14ac:dyDescent="0.25">
      <c r="A223" s="48">
        <v>2400</v>
      </c>
      <c r="B223" s="46">
        <v>2700</v>
      </c>
      <c r="C223" s="46">
        <v>162.62035122730899</v>
      </c>
      <c r="D223" s="46">
        <v>171.922096091323</v>
      </c>
      <c r="E223" s="46">
        <v>164.89934557542699</v>
      </c>
      <c r="F223" s="46">
        <v>151.24228813523001</v>
      </c>
      <c r="G223" s="46">
        <v>227.420885953995</v>
      </c>
      <c r="H223" s="46">
        <v>168.92398664360999</v>
      </c>
      <c r="I223" s="46">
        <v>170.57783064448799</v>
      </c>
      <c r="J223" s="46">
        <v>182.07394247028199</v>
      </c>
      <c r="K223" s="46">
        <v>174.949287677081</v>
      </c>
      <c r="M223" s="46">
        <v>0.25996748189279156</v>
      </c>
      <c r="N223" s="46">
        <v>0.27483739928785894</v>
      </c>
      <c r="O223" s="46">
        <v>0.26361071853234352</v>
      </c>
      <c r="P223" s="46">
        <v>0.24177832912967567</v>
      </c>
      <c r="Q223" s="46">
        <v>0.36355864813406813</v>
      </c>
      <c r="R223" s="46">
        <v>0.27004457380397168</v>
      </c>
      <c r="S223" s="46">
        <v>0.27268843514793584</v>
      </c>
      <c r="T223" s="46">
        <v>0.29106630249574494</v>
      </c>
      <c r="U223" s="46">
        <v>0.27967671594052396</v>
      </c>
      <c r="X223" s="46">
        <v>1.1196258100302647</v>
      </c>
      <c r="Y223" s="46">
        <v>1.038762893873534</v>
      </c>
      <c r="Z223" s="46">
        <v>1.0140142013648246</v>
      </c>
      <c r="AA223" s="46">
        <v>0.93003296939031421</v>
      </c>
      <c r="AB223" s="46">
        <v>1.0489328633047663</v>
      </c>
      <c r="AC223" s="46">
        <v>1.3984773998926403</v>
      </c>
      <c r="AD223" s="46">
        <v>1.0571991438575368</v>
      </c>
      <c r="AE223" s="46">
        <v>1.0758142283959204</v>
      </c>
      <c r="AH223" s="46">
        <v>1.2038560426134557</v>
      </c>
      <c r="AI223" s="46">
        <v>1.1169097527311296</v>
      </c>
      <c r="AJ223" s="46">
        <v>1.1367329746929151</v>
      </c>
      <c r="AK223" s="46">
        <v>1.0425881042243659</v>
      </c>
      <c r="AL223" s="46">
        <v>1.1278448160739907</v>
      </c>
      <c r="AM223" s="46">
        <v>1.5036858325672218</v>
      </c>
      <c r="AN223" s="46">
        <v>1.0752306992466651</v>
      </c>
      <c r="AO223" s="46">
        <v>1.1567484850576573</v>
      </c>
    </row>
    <row r="224" spans="1:41" x14ac:dyDescent="0.25">
      <c r="A224" s="48">
        <v>2700</v>
      </c>
      <c r="B224" s="46">
        <v>3000</v>
      </c>
      <c r="C224" s="46">
        <v>163.409604205302</v>
      </c>
      <c r="D224" s="46">
        <v>155.879803922901</v>
      </c>
      <c r="E224" s="46">
        <v>154.554195452751</v>
      </c>
      <c r="F224" s="46">
        <v>154.49691632401399</v>
      </c>
      <c r="G224" s="46">
        <v>203.724840056022</v>
      </c>
      <c r="H224" s="46">
        <v>169.05369699455599</v>
      </c>
      <c r="I224" s="46">
        <v>156.664890002238</v>
      </c>
      <c r="J224" s="46">
        <v>179.46504148077301</v>
      </c>
      <c r="K224" s="46">
        <v>173.01695210697901</v>
      </c>
      <c r="M224" s="46">
        <v>0.26122919426591534</v>
      </c>
      <c r="N224" s="46">
        <v>0.24919193568297668</v>
      </c>
      <c r="O224" s="46">
        <v>0.24707279688294451</v>
      </c>
      <c r="P224" s="46">
        <v>0.24698122955603624</v>
      </c>
      <c r="Q224" s="46">
        <v>0.32567777199267189</v>
      </c>
      <c r="R224" s="46">
        <v>0.27025193083558779</v>
      </c>
      <c r="S224" s="46">
        <v>0.25044698678558464</v>
      </c>
      <c r="T224" s="46">
        <v>0.28689567184815618</v>
      </c>
      <c r="U224" s="46">
        <v>0.27658765354126058</v>
      </c>
      <c r="X224" s="46">
        <v>1.0982527150319727</v>
      </c>
      <c r="Y224" s="46">
        <v>1.034539541397842</v>
      </c>
      <c r="Z224" s="46">
        <v>0.94580851721894277</v>
      </c>
      <c r="AA224" s="46">
        <v>0.94545799235832906</v>
      </c>
      <c r="AB224" s="46">
        <v>0.95872510532128707</v>
      </c>
      <c r="AC224" s="46">
        <v>1.2467127684861741</v>
      </c>
      <c r="AD224" s="46">
        <v>0.95392069934310086</v>
      </c>
      <c r="AE224" s="46">
        <v>1.0587930430919266</v>
      </c>
      <c r="AH224" s="46">
        <v>1.1616092136389011</v>
      </c>
      <c r="AI224" s="46">
        <v>1.0942205256706434</v>
      </c>
      <c r="AJ224" s="46">
        <v>1.0089509074471543</v>
      </c>
      <c r="AK224" s="46">
        <v>1.0085769814676773</v>
      </c>
      <c r="AL224" s="46">
        <v>1.0140324721671292</v>
      </c>
      <c r="AM224" s="46">
        <v>1.3186336977028477</v>
      </c>
      <c r="AN224" s="46">
        <v>1.0576884516102325</v>
      </c>
      <c r="AO224" s="46">
        <v>1.1198731743235859</v>
      </c>
    </row>
    <row r="225" spans="1:41" x14ac:dyDescent="0.25">
      <c r="A225" s="48">
        <v>3000</v>
      </c>
      <c r="B225" s="46">
        <v>3300</v>
      </c>
      <c r="C225" s="46">
        <v>163.711182535733</v>
      </c>
      <c r="D225" s="46">
        <v>153.026564322051</v>
      </c>
      <c r="E225" s="46">
        <v>161.99868537848701</v>
      </c>
      <c r="F225" s="46">
        <v>146.94615019970399</v>
      </c>
      <c r="G225" s="46">
        <v>190.85348701213201</v>
      </c>
      <c r="H225" s="46">
        <v>165.50639120676601</v>
      </c>
      <c r="I225" s="46">
        <v>170.94701528480101</v>
      </c>
      <c r="J225" s="46">
        <v>180.774626146793</v>
      </c>
      <c r="K225" s="46">
        <v>166.503193881832</v>
      </c>
      <c r="M225" s="46">
        <v>0.26171130218515104</v>
      </c>
      <c r="N225" s="46">
        <v>0.2446307014421715</v>
      </c>
      <c r="O225" s="46">
        <v>0.25897367697183737</v>
      </c>
      <c r="P225" s="46">
        <v>0.23491045464450949</v>
      </c>
      <c r="Q225" s="46">
        <v>0.30510142214396191</v>
      </c>
      <c r="R225" s="46">
        <v>0.26458115134092008</v>
      </c>
      <c r="S225" s="46">
        <v>0.27327861959023553</v>
      </c>
      <c r="T225" s="46">
        <v>0.28898919473985596</v>
      </c>
      <c r="U225" s="46">
        <v>0.26617465596334389</v>
      </c>
      <c r="X225" s="46">
        <v>1.1042289435991068</v>
      </c>
      <c r="Y225" s="46">
        <v>1.0109657058438337</v>
      </c>
      <c r="Z225" s="46">
        <v>0.98953952240328968</v>
      </c>
      <c r="AA225" s="46">
        <v>0.89759384743085746</v>
      </c>
      <c r="AB225" s="46">
        <v>1.0441987690577499</v>
      </c>
      <c r="AC225" s="46">
        <v>1.1657938331150635</v>
      </c>
      <c r="AD225" s="46">
        <v>0.93473495183293365</v>
      </c>
      <c r="AE225" s="46">
        <v>1.0170544937911592</v>
      </c>
      <c r="AH225" s="46">
        <v>1.2302100184395111</v>
      </c>
      <c r="AI225" s="46">
        <v>1.1263064121233399</v>
      </c>
      <c r="AJ225" s="46">
        <v>1.0413785193697389</v>
      </c>
      <c r="AK225" s="46">
        <v>0.94461608725111612</v>
      </c>
      <c r="AL225" s="46">
        <v>1.1633310233203058</v>
      </c>
      <c r="AM225" s="46">
        <v>1.2987988236014125</v>
      </c>
      <c r="AN225" s="46">
        <v>1.1140896329250194</v>
      </c>
      <c r="AO225" s="46">
        <v>1.1330898676525341</v>
      </c>
    </row>
    <row r="226" spans="1:41" x14ac:dyDescent="0.25">
      <c r="A226" s="48">
        <v>3300</v>
      </c>
      <c r="B226" s="46">
        <v>3597.0700069999998</v>
      </c>
      <c r="C226" s="46">
        <v>161.65525842770401</v>
      </c>
      <c r="D226" s="46">
        <v>162.27443949776401</v>
      </c>
      <c r="E226" s="46">
        <v>168.57464472019899</v>
      </c>
      <c r="F226" s="46">
        <v>143.44876845270599</v>
      </c>
      <c r="G226" s="46">
        <v>210.418384441201</v>
      </c>
      <c r="H226" s="46">
        <v>148.957762890526</v>
      </c>
      <c r="I226" s="46">
        <v>164.958951344193</v>
      </c>
      <c r="J226" s="46">
        <v>181.515345956197</v>
      </c>
      <c r="K226" s="46">
        <v>163.04158499004399</v>
      </c>
      <c r="M226" s="46">
        <v>0.25842466918200435</v>
      </c>
      <c r="N226" s="46">
        <v>0.25941450189607951</v>
      </c>
      <c r="O226" s="46">
        <v>0.26948611024474717</v>
      </c>
      <c r="P226" s="46">
        <v>0.22931948451609055</v>
      </c>
      <c r="Q226" s="46">
        <v>0.33637817858766389</v>
      </c>
      <c r="R226" s="46">
        <v>0.23812625071080629</v>
      </c>
      <c r="S226" s="46">
        <v>0.26370600526303523</v>
      </c>
      <c r="T226" s="46">
        <v>0.29017332121717304</v>
      </c>
      <c r="U226" s="46">
        <v>0.26064087289065857</v>
      </c>
      <c r="X226" s="46">
        <v>1.1228545716462102</v>
      </c>
      <c r="Y226" s="46">
        <v>0.92145324772805559</v>
      </c>
      <c r="Z226" s="46">
        <v>1.0428033480617613</v>
      </c>
      <c r="AA226" s="46">
        <v>0.88737458866430641</v>
      </c>
      <c r="AB226" s="46">
        <v>1.0204366560582159</v>
      </c>
      <c r="AC226" s="46">
        <v>1.3016488698714679</v>
      </c>
      <c r="AD226" s="46">
        <v>1.0038302562878703</v>
      </c>
      <c r="AE226" s="46">
        <v>1.0085758210145694</v>
      </c>
      <c r="AH226" s="46">
        <v>1.2653670569227735</v>
      </c>
      <c r="AI226" s="46">
        <v>1.0384039158874778</v>
      </c>
      <c r="AJ226" s="46">
        <v>1.1312361984569055</v>
      </c>
      <c r="AK226" s="46">
        <v>0.96262661426401286</v>
      </c>
      <c r="AL226" s="46">
        <v>1.1499502792774325</v>
      </c>
      <c r="AM226" s="46">
        <v>1.4668538929323356</v>
      </c>
      <c r="AN226" s="46">
        <v>1.1269198067810569</v>
      </c>
      <c r="AO226" s="46">
        <v>1.1365840693417846</v>
      </c>
    </row>
    <row r="227" spans="1:41" x14ac:dyDescent="0.25">
      <c r="X227" s="50">
        <v>1.1292977811944027</v>
      </c>
      <c r="Y227" s="50">
        <v>0.99933327143256012</v>
      </c>
      <c r="Z227" s="50">
        <v>0.99512946815576642</v>
      </c>
      <c r="AA227" s="50">
        <v>0.92252557524577916</v>
      </c>
      <c r="AB227" s="50">
        <v>1.045865765040519</v>
      </c>
      <c r="AC227" s="50">
        <v>1.2763148568665275</v>
      </c>
      <c r="AD227" s="50">
        <v>0.98742568317598367</v>
      </c>
      <c r="AE227" s="50">
        <v>1.0386135261179004</v>
      </c>
      <c r="AH227" s="50">
        <v>1.2246242594384851</v>
      </c>
      <c r="AI227" s="50">
        <v>1.0831361247049398</v>
      </c>
      <c r="AJ227" s="50">
        <v>1.0708802898647429</v>
      </c>
      <c r="AK227" s="50">
        <v>0.9924898048463161</v>
      </c>
      <c r="AL227" s="50">
        <v>1.1342134855478074</v>
      </c>
      <c r="AM227" s="50">
        <v>1.3838526485802383</v>
      </c>
      <c r="AN227" s="50">
        <v>1.0846097829514123</v>
      </c>
      <c r="AO227" s="50">
        <v>1.1260501876538311</v>
      </c>
    </row>
    <row r="230" spans="1:41" x14ac:dyDescent="0.25">
      <c r="A230" s="45" t="s">
        <v>113</v>
      </c>
    </row>
    <row r="231" spans="1:41" x14ac:dyDescent="0.25">
      <c r="D231" s="46" t="s">
        <v>119</v>
      </c>
      <c r="E231" s="46" t="s">
        <v>120</v>
      </c>
    </row>
    <row r="232" spans="1:41" x14ac:dyDescent="0.25">
      <c r="A232" s="48" t="s">
        <v>143</v>
      </c>
      <c r="D232" s="46">
        <v>14.82</v>
      </c>
      <c r="E232" s="46">
        <v>27.08</v>
      </c>
    </row>
    <row r="234" spans="1:41" x14ac:dyDescent="0.25">
      <c r="A234" s="48" t="s">
        <v>99</v>
      </c>
      <c r="B234" s="46" t="s">
        <v>100</v>
      </c>
      <c r="C234" s="46" t="s">
        <v>122</v>
      </c>
      <c r="D234" s="46" t="s">
        <v>123</v>
      </c>
      <c r="E234" s="46" t="s">
        <v>124</v>
      </c>
      <c r="F234" s="46" t="s">
        <v>125</v>
      </c>
      <c r="G234" s="46" t="s">
        <v>126</v>
      </c>
      <c r="H234" s="46" t="s">
        <v>127</v>
      </c>
      <c r="I234" s="46" t="s">
        <v>128</v>
      </c>
      <c r="J234" s="46" t="s">
        <v>129</v>
      </c>
      <c r="K234" s="46" t="s">
        <v>130</v>
      </c>
      <c r="M234" s="46" t="s">
        <v>122</v>
      </c>
      <c r="N234" s="46" t="s">
        <v>123</v>
      </c>
      <c r="O234" s="46" t="s">
        <v>124</v>
      </c>
      <c r="P234" s="46" t="s">
        <v>125</v>
      </c>
      <c r="Q234" s="46" t="s">
        <v>126</v>
      </c>
      <c r="R234" s="46" t="s">
        <v>127</v>
      </c>
      <c r="S234" s="46" t="s">
        <v>128</v>
      </c>
      <c r="T234" s="46" t="s">
        <v>129</v>
      </c>
      <c r="U234" s="46" t="s">
        <v>130</v>
      </c>
      <c r="X234" s="46" t="s">
        <v>131</v>
      </c>
      <c r="Y234" s="46" t="s">
        <v>132</v>
      </c>
      <c r="Z234" s="46" t="s">
        <v>133</v>
      </c>
      <c r="AA234" s="46" t="s">
        <v>134</v>
      </c>
      <c r="AB234" s="46" t="s">
        <v>135</v>
      </c>
      <c r="AC234" s="46" t="s">
        <v>136</v>
      </c>
      <c r="AD234" s="46" t="s">
        <v>137</v>
      </c>
      <c r="AE234" s="46" t="s">
        <v>138</v>
      </c>
      <c r="AH234" s="46" t="s">
        <v>129</v>
      </c>
      <c r="AI234" s="46" t="s">
        <v>127</v>
      </c>
      <c r="AJ234" s="46" t="s">
        <v>123</v>
      </c>
      <c r="AK234" s="46" t="s">
        <v>124</v>
      </c>
      <c r="AL234" s="46" t="s">
        <v>128</v>
      </c>
      <c r="AM234" s="46" t="s">
        <v>126</v>
      </c>
      <c r="AN234" s="46" t="s">
        <v>122</v>
      </c>
      <c r="AO234" s="46" t="s">
        <v>130</v>
      </c>
    </row>
    <row r="235" spans="1:41" x14ac:dyDescent="0.25">
      <c r="A235" s="48">
        <v>0</v>
      </c>
      <c r="B235" s="46">
        <v>2</v>
      </c>
      <c r="C235" s="46">
        <v>7.2867221603456895E-16</v>
      </c>
      <c r="D235" s="46">
        <v>7.2867221603456895E-16</v>
      </c>
      <c r="E235" s="46">
        <v>7.2867221603456895E-16</v>
      </c>
      <c r="F235" s="46">
        <v>7.2867221603456895E-16</v>
      </c>
      <c r="G235" s="46">
        <v>7.2867221603456895E-16</v>
      </c>
      <c r="H235" s="46">
        <v>7.2867221603456895E-16</v>
      </c>
      <c r="I235" s="46">
        <v>7.2867221603456895E-16</v>
      </c>
      <c r="J235" s="46">
        <v>7.2867221603456895E-16</v>
      </c>
      <c r="K235" s="46">
        <v>7.2867221603456895E-16</v>
      </c>
      <c r="M235" s="46">
        <v>1.3314739278148534E-18</v>
      </c>
      <c r="N235" s="46">
        <v>1.3314739278148534E-18</v>
      </c>
      <c r="O235" s="46">
        <v>1.3314739278148534E-18</v>
      </c>
      <c r="P235" s="46">
        <v>1.3314739278148534E-18</v>
      </c>
      <c r="Q235" s="46">
        <v>1.3314739278148534E-18</v>
      </c>
      <c r="R235" s="46">
        <v>1.3314739278148534E-18</v>
      </c>
      <c r="S235" s="46">
        <v>1.3314739278148534E-18</v>
      </c>
      <c r="T235" s="46">
        <v>1.3314739278148534E-18</v>
      </c>
      <c r="U235" s="46">
        <v>1.3314739278148534E-18</v>
      </c>
      <c r="X235" s="46">
        <v>1</v>
      </c>
      <c r="Y235" s="46">
        <v>1</v>
      </c>
      <c r="Z235" s="46">
        <v>1</v>
      </c>
      <c r="AA235" s="46">
        <v>1</v>
      </c>
      <c r="AB235" s="46">
        <v>1</v>
      </c>
      <c r="AC235" s="46">
        <v>1</v>
      </c>
      <c r="AD235" s="46">
        <v>1</v>
      </c>
      <c r="AE235" s="46">
        <v>1</v>
      </c>
      <c r="AH235" s="46">
        <v>1</v>
      </c>
      <c r="AI235" s="46">
        <v>1</v>
      </c>
      <c r="AJ235" s="46">
        <v>1</v>
      </c>
      <c r="AK235" s="46">
        <v>1</v>
      </c>
      <c r="AL235" s="46">
        <v>1</v>
      </c>
      <c r="AM235" s="46">
        <v>1</v>
      </c>
      <c r="AN235" s="46">
        <v>1</v>
      </c>
      <c r="AO235" s="46">
        <v>1</v>
      </c>
    </row>
    <row r="236" spans="1:41" x14ac:dyDescent="0.25">
      <c r="A236" s="48">
        <v>2</v>
      </c>
      <c r="B236" s="46">
        <v>4</v>
      </c>
      <c r="C236" s="46">
        <v>3.6091877688228699E-12</v>
      </c>
      <c r="D236" s="46">
        <v>1.6246522503750099E-11</v>
      </c>
      <c r="E236" s="46">
        <v>9.5392114253039805E-12</v>
      </c>
      <c r="F236" s="46">
        <v>-1.02207761587281E-11</v>
      </c>
      <c r="G236" s="46">
        <v>1.4094415028958801E-11</v>
      </c>
      <c r="H236" s="46">
        <v>-7.1755729655261203E-12</v>
      </c>
      <c r="I236" s="46">
        <v>5.1243924156349001E-12</v>
      </c>
      <c r="J236" s="46">
        <v>8.7280110772329998E-12</v>
      </c>
      <c r="K236" s="46">
        <v>1.1707648027513799E-12</v>
      </c>
      <c r="M236" s="46">
        <v>6.59492609849685E-15</v>
      </c>
      <c r="N236" s="46">
        <v>2.9686628164747143E-14</v>
      </c>
      <c r="O236" s="46">
        <v>1.7430623845967057E-14</v>
      </c>
      <c r="P236" s="46">
        <v>-1.867602013349237E-14</v>
      </c>
      <c r="Q236" s="46">
        <v>2.5754167272888282E-14</v>
      </c>
      <c r="R236" s="46">
        <v>-1.3111640749422895E-14</v>
      </c>
      <c r="S236" s="46">
        <v>9.3635996366661991E-15</v>
      </c>
      <c r="T236" s="46">
        <v>1.5948349525740189E-14</v>
      </c>
      <c r="U236" s="46">
        <v>2.1392922306685132E-15</v>
      </c>
      <c r="X236" s="46">
        <v>2.4182756997648878</v>
      </c>
      <c r="Y236" s="46">
        <v>-1.9881406635339509</v>
      </c>
      <c r="Z236" s="46">
        <v>2.6430355072424447</v>
      </c>
      <c r="AA236" s="46">
        <v>-2.8318770907454303</v>
      </c>
      <c r="AB236" s="46">
        <v>1.4198187359219083</v>
      </c>
      <c r="AC236" s="46">
        <v>3.9051487292265952</v>
      </c>
      <c r="AD236" s="46">
        <v>4.5014345454930078</v>
      </c>
      <c r="AE236" s="46">
        <v>0.32438456454517545</v>
      </c>
      <c r="AH236" s="46">
        <v>-0.8539479724130008</v>
      </c>
      <c r="AI236" s="46">
        <v>0.7020575398668224</v>
      </c>
      <c r="AJ236" s="46">
        <v>-1.5895585864950454</v>
      </c>
      <c r="AK236" s="46">
        <v>1.7031305607352529</v>
      </c>
      <c r="AL236" s="46">
        <v>-0.50137018324766769</v>
      </c>
      <c r="AM236" s="46">
        <v>-1.3789965468447112</v>
      </c>
      <c r="AN236" s="46">
        <v>-0.35312267021333599</v>
      </c>
      <c r="AO236" s="46">
        <v>-0.11454754360818259</v>
      </c>
    </row>
    <row r="237" spans="1:41" x14ac:dyDescent="0.25">
      <c r="A237" s="48">
        <v>4</v>
      </c>
      <c r="B237" s="46">
        <v>6</v>
      </c>
      <c r="C237" s="46">
        <v>2.5060530409783601E-20</v>
      </c>
      <c r="D237" s="46">
        <v>2.5060530409783601E-20</v>
      </c>
      <c r="E237" s="46">
        <v>2.5060530409783601E-20</v>
      </c>
      <c r="F237" s="46">
        <v>2.5060530409783601E-20</v>
      </c>
      <c r="G237" s="46">
        <v>2.5060530409783601E-20</v>
      </c>
      <c r="H237" s="46">
        <v>2.5060530409783601E-20</v>
      </c>
      <c r="I237" s="46">
        <v>2.5060530409783601E-20</v>
      </c>
      <c r="J237" s="46">
        <v>2.5060530409783601E-20</v>
      </c>
      <c r="K237" s="46">
        <v>2.5060530409783601E-20</v>
      </c>
      <c r="M237" s="46">
        <v>4.5792116295340073E-23</v>
      </c>
      <c r="N237" s="46">
        <v>4.5792116295340073E-23</v>
      </c>
      <c r="O237" s="46">
        <v>4.5792116295340073E-23</v>
      </c>
      <c r="P237" s="46">
        <v>4.5792116295340073E-23</v>
      </c>
      <c r="Q237" s="46">
        <v>4.5792116295340073E-23</v>
      </c>
      <c r="R237" s="46">
        <v>4.5792116295340073E-23</v>
      </c>
      <c r="S237" s="46">
        <v>4.5792116295340073E-23</v>
      </c>
      <c r="T237" s="46">
        <v>4.5792116295340073E-23</v>
      </c>
      <c r="U237" s="46">
        <v>4.5792116295340073E-23</v>
      </c>
      <c r="X237" s="46">
        <v>1</v>
      </c>
      <c r="Y237" s="46">
        <v>1</v>
      </c>
      <c r="Z237" s="46">
        <v>1</v>
      </c>
      <c r="AA237" s="46">
        <v>1</v>
      </c>
      <c r="AB237" s="46">
        <v>1</v>
      </c>
      <c r="AC237" s="46">
        <v>1</v>
      </c>
      <c r="AD237" s="46">
        <v>1</v>
      </c>
      <c r="AE237" s="46">
        <v>1</v>
      </c>
      <c r="AH237" s="46">
        <v>1</v>
      </c>
      <c r="AI237" s="46">
        <v>1</v>
      </c>
      <c r="AJ237" s="46">
        <v>1</v>
      </c>
      <c r="AK237" s="46">
        <v>1</v>
      </c>
      <c r="AL237" s="46">
        <v>1</v>
      </c>
      <c r="AM237" s="46">
        <v>1</v>
      </c>
      <c r="AN237" s="46">
        <v>1</v>
      </c>
      <c r="AO237" s="46">
        <v>1</v>
      </c>
    </row>
    <row r="238" spans="1:41" x14ac:dyDescent="0.25">
      <c r="A238" s="48">
        <v>6</v>
      </c>
      <c r="B238" s="46">
        <v>8</v>
      </c>
      <c r="C238" s="46">
        <v>26.228557545520498</v>
      </c>
      <c r="D238" s="46">
        <v>71.427031883097499</v>
      </c>
      <c r="E238" s="46">
        <v>114.328400492431</v>
      </c>
      <c r="F238" s="46">
        <v>104.732611168209</v>
      </c>
      <c r="G238" s="46">
        <v>111.50401958819</v>
      </c>
      <c r="H238" s="46">
        <v>91.571363923188102</v>
      </c>
      <c r="I238" s="46">
        <v>261.59522012725699</v>
      </c>
      <c r="J238" s="46">
        <v>141.30721499805901</v>
      </c>
      <c r="K238" s="46">
        <v>97.218754478360594</v>
      </c>
      <c r="M238" s="46">
        <v>4.7926406095323552E-2</v>
      </c>
      <c r="N238" s="46">
        <v>0.13051579105224562</v>
      </c>
      <c r="O238" s="46">
        <v>0.20890776554217486</v>
      </c>
      <c r="P238" s="46">
        <v>0.19137375913867069</v>
      </c>
      <c r="Q238" s="46">
        <v>0.2037468859951542</v>
      </c>
      <c r="R238" s="46">
        <v>0.16732473245883492</v>
      </c>
      <c r="S238" s="46">
        <v>0.47800260195992705</v>
      </c>
      <c r="T238" s="46">
        <v>0.25820508651467189</v>
      </c>
      <c r="U238" s="46">
        <v>0.17764398591592476</v>
      </c>
      <c r="X238" s="46">
        <v>5.3875328352623217</v>
      </c>
      <c r="Y238" s="46">
        <v>3.4912847862206329</v>
      </c>
      <c r="Z238" s="46">
        <v>4.3589282519258035</v>
      </c>
      <c r="AA238" s="46">
        <v>3.9930755241283178</v>
      </c>
      <c r="AB238" s="46">
        <v>9.9736792491638226</v>
      </c>
      <c r="AC238" s="46">
        <v>4.2512448271191134</v>
      </c>
      <c r="AD238" s="46">
        <v>2.7232542910197637</v>
      </c>
      <c r="AE238" s="46">
        <v>3.7065993549067402</v>
      </c>
      <c r="AH238" s="46">
        <v>1.3492188671884466</v>
      </c>
      <c r="AI238" s="46">
        <v>0.87433477406685789</v>
      </c>
      <c r="AJ238" s="46">
        <v>0.68199418582603599</v>
      </c>
      <c r="AK238" s="46">
        <v>0.62475318097209154</v>
      </c>
      <c r="AL238" s="46">
        <v>2.497743703793597</v>
      </c>
      <c r="AM238" s="46">
        <v>1.0646542499461373</v>
      </c>
      <c r="AN238" s="46">
        <v>0.25043353023439208</v>
      </c>
      <c r="AO238" s="46">
        <v>0.92825676161381532</v>
      </c>
    </row>
    <row r="239" spans="1:41" x14ac:dyDescent="0.25">
      <c r="A239" s="48">
        <v>8</v>
      </c>
      <c r="B239" s="46">
        <v>10</v>
      </c>
      <c r="C239" s="46">
        <v>382.11259796625097</v>
      </c>
      <c r="D239" s="46">
        <v>409.965140138945</v>
      </c>
      <c r="E239" s="46">
        <v>470.65056426136198</v>
      </c>
      <c r="F239" s="46">
        <v>480.94239038083902</v>
      </c>
      <c r="G239" s="46">
        <v>533.34992185832698</v>
      </c>
      <c r="H239" s="46">
        <v>535.09272730445196</v>
      </c>
      <c r="I239" s="46">
        <v>458.57600095889597</v>
      </c>
      <c r="J239" s="46">
        <v>461.05892507947198</v>
      </c>
      <c r="K239" s="46">
        <v>446.81374079044798</v>
      </c>
      <c r="M239" s="46">
        <v>0.69821924108812927</v>
      </c>
      <c r="N239" s="46">
        <v>0.74911309007845006</v>
      </c>
      <c r="O239" s="46">
        <v>0.86000116600524157</v>
      </c>
      <c r="P239" s="46">
        <v>0.87880701292261276</v>
      </c>
      <c r="Q239" s="46">
        <v>0.97456922293680792</v>
      </c>
      <c r="R239" s="46">
        <v>0.97775378241596211</v>
      </c>
      <c r="S239" s="46">
        <v>0.83793779392489209</v>
      </c>
      <c r="T239" s="46">
        <v>0.84247474299271929</v>
      </c>
      <c r="U239" s="46">
        <v>0.81644508101250535</v>
      </c>
      <c r="X239" s="46">
        <v>1.2066048791204569</v>
      </c>
      <c r="Y239" s="46">
        <v>1.4003535349329481</v>
      </c>
      <c r="Z239" s="46">
        <v>1.2317064832888103</v>
      </c>
      <c r="AA239" s="46">
        <v>1.2586404974360905</v>
      </c>
      <c r="AB239" s="46">
        <v>1.2001069930685677</v>
      </c>
      <c r="AC239" s="46">
        <v>1.3957925613994899</v>
      </c>
      <c r="AD239" s="46">
        <v>1.0728909288019706</v>
      </c>
      <c r="AE239" s="46">
        <v>1.1693248094110511</v>
      </c>
      <c r="AH239" s="46">
        <v>0.95865728266202088</v>
      </c>
      <c r="AI239" s="46">
        <v>1.1125921482627752</v>
      </c>
      <c r="AJ239" s="46">
        <v>0.85242047350891659</v>
      </c>
      <c r="AK239" s="46">
        <v>0.87106055164800122</v>
      </c>
      <c r="AL239" s="46">
        <v>0.95349465992333926</v>
      </c>
      <c r="AM239" s="46">
        <v>1.1089684181009467</v>
      </c>
      <c r="AN239" s="46">
        <v>0.79450804422473831</v>
      </c>
      <c r="AO239" s="46">
        <v>0.92903796738863897</v>
      </c>
    </row>
    <row r="240" spans="1:41" x14ac:dyDescent="0.25">
      <c r="A240" s="48">
        <v>10</v>
      </c>
      <c r="B240" s="46">
        <v>12</v>
      </c>
      <c r="C240" s="46">
        <v>542.63848198412097</v>
      </c>
      <c r="D240" s="46">
        <v>602.05477873997597</v>
      </c>
      <c r="E240" s="46">
        <v>792.76510656478501</v>
      </c>
      <c r="F240" s="46">
        <v>637.77675101882198</v>
      </c>
      <c r="G240" s="46">
        <v>651.50018794902599</v>
      </c>
      <c r="H240" s="46">
        <v>748.321466486193</v>
      </c>
      <c r="I240" s="46">
        <v>708.57867603881596</v>
      </c>
      <c r="J240" s="46">
        <v>725.20029829757596</v>
      </c>
      <c r="K240" s="46">
        <v>638.63118095680704</v>
      </c>
      <c r="M240" s="46">
        <v>0.99154184157422365</v>
      </c>
      <c r="N240" s="46">
        <v>1.1001108912468656</v>
      </c>
      <c r="O240" s="46">
        <v>1.4485883323734396</v>
      </c>
      <c r="P240" s="46">
        <v>1.1653842387037583</v>
      </c>
      <c r="Q240" s="46">
        <v>1.1904605323656965</v>
      </c>
      <c r="R240" s="46">
        <v>1.3673782262109384</v>
      </c>
      <c r="S240" s="46">
        <v>1.2947577967025057</v>
      </c>
      <c r="T240" s="46">
        <v>1.3251298298177028</v>
      </c>
      <c r="U240" s="46">
        <v>1.1669455047442869</v>
      </c>
      <c r="X240" s="46">
        <v>1.3364335969058627</v>
      </c>
      <c r="Y240" s="46">
        <v>1.3790423851806568</v>
      </c>
      <c r="Z240" s="46">
        <v>1.4609452386533535</v>
      </c>
      <c r="AA240" s="46">
        <v>1.1753253265172687</v>
      </c>
      <c r="AB240" s="46">
        <v>1.3058024809592306</v>
      </c>
      <c r="AC240" s="46">
        <v>1.2006155287160238</v>
      </c>
      <c r="AD240" s="46">
        <v>1.1094951772284991</v>
      </c>
      <c r="AE240" s="46">
        <v>1.1768999106397602</v>
      </c>
      <c r="AH240" s="46">
        <v>1.1370754690243858</v>
      </c>
      <c r="AI240" s="46">
        <v>1.1733282301225003</v>
      </c>
      <c r="AJ240" s="46">
        <v>0.94398984876481995</v>
      </c>
      <c r="AK240" s="46">
        <v>0.75943652634864789</v>
      </c>
      <c r="AL240" s="46">
        <v>1.111013650006669</v>
      </c>
      <c r="AM240" s="46">
        <v>1.0215176186781367</v>
      </c>
      <c r="AN240" s="46">
        <v>0.85082825787750715</v>
      </c>
      <c r="AO240" s="46">
        <v>1.0013397006658209</v>
      </c>
    </row>
    <row r="241" spans="1:41" x14ac:dyDescent="0.25">
      <c r="A241" s="48">
        <v>12</v>
      </c>
      <c r="B241" s="46">
        <v>14</v>
      </c>
      <c r="C241" s="46">
        <v>592.25838419391698</v>
      </c>
      <c r="D241" s="46">
        <v>730.99402996086906</v>
      </c>
      <c r="E241" s="46">
        <v>905.99687076649695</v>
      </c>
      <c r="F241" s="46">
        <v>710.74693773101103</v>
      </c>
      <c r="G241" s="46">
        <v>635.33940791424197</v>
      </c>
      <c r="H241" s="46">
        <v>866.81877331619899</v>
      </c>
      <c r="I241" s="46">
        <v>670.193503284592</v>
      </c>
      <c r="J241" s="46">
        <v>687.94973685812602</v>
      </c>
      <c r="K241" s="46">
        <v>737.80500882354499</v>
      </c>
      <c r="M241" s="46">
        <v>1.082210326853662</v>
      </c>
      <c r="N241" s="46">
        <v>1.3357164865951641</v>
      </c>
      <c r="O241" s="46">
        <v>1.6554922577838553</v>
      </c>
      <c r="P241" s="46">
        <v>1.2987197755570701</v>
      </c>
      <c r="Q241" s="46">
        <v>1.1609305780241344</v>
      </c>
      <c r="R241" s="46">
        <v>1.5839036694603688</v>
      </c>
      <c r="S241" s="46">
        <v>1.2246180883229927</v>
      </c>
      <c r="T241" s="46">
        <v>1.2570633518298282</v>
      </c>
      <c r="U241" s="46">
        <v>1.3481619189569229</v>
      </c>
      <c r="X241" s="46">
        <v>1.1615702794894969</v>
      </c>
      <c r="Y241" s="46">
        <v>1.4635821061376237</v>
      </c>
      <c r="Z241" s="46">
        <v>1.5297324528374356</v>
      </c>
      <c r="AA241" s="46">
        <v>1.2000622645441497</v>
      </c>
      <c r="AB241" s="46">
        <v>1.1315897270019186</v>
      </c>
      <c r="AC241" s="46">
        <v>1.0727402513329714</v>
      </c>
      <c r="AD241" s="46">
        <v>1.2342485129286533</v>
      </c>
      <c r="AE241" s="46">
        <v>1.2457485254982448</v>
      </c>
      <c r="AH241" s="46">
        <v>0.96792501006664511</v>
      </c>
      <c r="AI241" s="46">
        <v>1.2195884741810239</v>
      </c>
      <c r="AJ241" s="46">
        <v>1.0284870622088009</v>
      </c>
      <c r="AK241" s="46">
        <v>0.80683946440392129</v>
      </c>
      <c r="AL241" s="46">
        <v>0.94294251259684381</v>
      </c>
      <c r="AM241" s="46">
        <v>0.89390382734887319</v>
      </c>
      <c r="AN241" s="46">
        <v>0.83329009631000739</v>
      </c>
      <c r="AO241" s="46">
        <v>1.0380699087904819</v>
      </c>
    </row>
    <row r="242" spans="1:41" x14ac:dyDescent="0.25">
      <c r="A242" s="48">
        <v>14</v>
      </c>
      <c r="B242" s="46">
        <v>16</v>
      </c>
      <c r="C242" s="46">
        <v>636.79376006613597</v>
      </c>
      <c r="D242" s="46">
        <v>757.26278666146698</v>
      </c>
      <c r="E242" s="46">
        <v>941.93277171899194</v>
      </c>
      <c r="F242" s="46">
        <v>740.99601023694697</v>
      </c>
      <c r="G242" s="46">
        <v>745.73291621333499</v>
      </c>
      <c r="H242" s="46">
        <v>923.70048496590402</v>
      </c>
      <c r="I242" s="46">
        <v>717.18474685956005</v>
      </c>
      <c r="J242" s="46">
        <v>795.69292895229</v>
      </c>
      <c r="K242" s="46">
        <v>819.730156716941</v>
      </c>
      <c r="M242" s="46">
        <v>1.1635880582045182</v>
      </c>
      <c r="N242" s="46">
        <v>1.3837163470170395</v>
      </c>
      <c r="O242" s="46">
        <v>1.7211565086471186</v>
      </c>
      <c r="P242" s="46">
        <v>1.353992709663733</v>
      </c>
      <c r="Q242" s="46">
        <v>1.362648270651627</v>
      </c>
      <c r="R242" s="46">
        <v>1.6878413719889798</v>
      </c>
      <c r="S242" s="46">
        <v>1.3104833296192231</v>
      </c>
      <c r="T242" s="46">
        <v>1.4539382264526324</v>
      </c>
      <c r="U242" s="46">
        <v>1.4978605022870959</v>
      </c>
      <c r="X242" s="46">
        <v>1.2495300344489102</v>
      </c>
      <c r="Y242" s="46">
        <v>1.4505488949357332</v>
      </c>
      <c r="Z242" s="46">
        <v>1.4791802790610966</v>
      </c>
      <c r="AA242" s="46">
        <v>1.1636357902753143</v>
      </c>
      <c r="AB242" s="46">
        <v>1.1262433645472198</v>
      </c>
      <c r="AC242" s="46">
        <v>1.1710744717974071</v>
      </c>
      <c r="AD242" s="46">
        <v>1.1891806015542918</v>
      </c>
      <c r="AE242" s="46">
        <v>1.2872773072270771</v>
      </c>
      <c r="AH242" s="46">
        <v>1.0738154024579063</v>
      </c>
      <c r="AI242" s="46">
        <v>1.2465660708085782</v>
      </c>
      <c r="AJ242" s="46">
        <v>1.0219525830096148</v>
      </c>
      <c r="AK242" s="46">
        <v>0.80394568423337776</v>
      </c>
      <c r="AL242" s="46">
        <v>0.96786586830639909</v>
      </c>
      <c r="AM242" s="46">
        <v>1.0063926200828981</v>
      </c>
      <c r="AN242" s="46">
        <v>0.85937542344190165</v>
      </c>
      <c r="AO242" s="46">
        <v>1.1062544809854205</v>
      </c>
    </row>
    <row r="243" spans="1:41" x14ac:dyDescent="0.25">
      <c r="A243" s="48">
        <v>16</v>
      </c>
      <c r="B243" s="46">
        <v>18</v>
      </c>
      <c r="C243" s="46">
        <v>683.00836721979294</v>
      </c>
      <c r="D243" s="46">
        <v>840.82877814488302</v>
      </c>
      <c r="E243" s="46">
        <v>882.49826513412097</v>
      </c>
      <c r="F243" s="46">
        <v>816.26089783300904</v>
      </c>
      <c r="G243" s="46">
        <v>946.20697629303299</v>
      </c>
      <c r="H243" s="46">
        <v>1026.0084419428299</v>
      </c>
      <c r="I243" s="46">
        <v>722.35914177901498</v>
      </c>
      <c r="J243" s="46">
        <v>816.71851283689398</v>
      </c>
      <c r="K243" s="46">
        <v>778.03393843471099</v>
      </c>
      <c r="M243" s="46">
        <v>1.2480341824771926</v>
      </c>
      <c r="N243" s="46">
        <v>1.5364131789583961</v>
      </c>
      <c r="O243" s="46">
        <v>1.6125541848739537</v>
      </c>
      <c r="P243" s="46">
        <v>1.4915212627070098</v>
      </c>
      <c r="Q243" s="46">
        <v>1.7289665936582546</v>
      </c>
      <c r="R243" s="46">
        <v>1.8747846563975594</v>
      </c>
      <c r="S243" s="46">
        <v>1.3199382968539624</v>
      </c>
      <c r="T243" s="46">
        <v>1.4923574445089802</v>
      </c>
      <c r="U243" s="46">
        <v>1.4216706513368402</v>
      </c>
      <c r="X243" s="46">
        <v>1.1957664825708834</v>
      </c>
      <c r="Y243" s="46">
        <v>1.5021901504943922</v>
      </c>
      <c r="Z243" s="46">
        <v>1.2920753353672048</v>
      </c>
      <c r="AA243" s="46">
        <v>1.1950964834525011</v>
      </c>
      <c r="AB243" s="46">
        <v>1.0576138982299743</v>
      </c>
      <c r="AC243" s="46">
        <v>1.3853519542441306</v>
      </c>
      <c r="AD243" s="46">
        <v>1.2310665849783116</v>
      </c>
      <c r="AE243" s="46">
        <v>1.1391279752570567</v>
      </c>
      <c r="AH243" s="46">
        <v>1.0005606234539715</v>
      </c>
      <c r="AI243" s="46">
        <v>1.2569614012709096</v>
      </c>
      <c r="AJ243" s="46">
        <v>1.0300980732717888</v>
      </c>
      <c r="AK243" s="46">
        <v>0.9527823581807211</v>
      </c>
      <c r="AL243" s="46">
        <v>0.88496109968849135</v>
      </c>
      <c r="AM243" s="46">
        <v>1.1591967455564782</v>
      </c>
      <c r="AN243" s="46">
        <v>0.83675252487657814</v>
      </c>
      <c r="AO243" s="46">
        <v>0.95316820945388647</v>
      </c>
    </row>
    <row r="244" spans="1:41" x14ac:dyDescent="0.25">
      <c r="A244" s="48">
        <v>18</v>
      </c>
      <c r="B244" s="46">
        <v>20</v>
      </c>
      <c r="C244" s="46">
        <v>755.79072296089305</v>
      </c>
      <c r="D244" s="46">
        <v>948.35793220567405</v>
      </c>
      <c r="E244" s="46">
        <v>1052.82147608114</v>
      </c>
      <c r="F244" s="46">
        <v>879.67506302211996</v>
      </c>
      <c r="G244" s="46">
        <v>1097.87219155972</v>
      </c>
      <c r="H244" s="46">
        <v>1052.2373453636501</v>
      </c>
      <c r="I244" s="46">
        <v>811.57338019562803</v>
      </c>
      <c r="J244" s="46">
        <v>935.76254109696401</v>
      </c>
      <c r="K244" s="46">
        <v>955.54449586898897</v>
      </c>
      <c r="M244" s="46">
        <v>1.381026503224088</v>
      </c>
      <c r="N244" s="46">
        <v>1.7328969503461302</v>
      </c>
      <c r="O244" s="46">
        <v>1.9237790534600046</v>
      </c>
      <c r="P244" s="46">
        <v>1.6073954592873825</v>
      </c>
      <c r="Q244" s="46">
        <v>2.006098444496438</v>
      </c>
      <c r="R244" s="46">
        <v>1.9227116944971419</v>
      </c>
      <c r="S244" s="46">
        <v>1.4829559470781111</v>
      </c>
      <c r="T244" s="46">
        <v>1.7098818902095672</v>
      </c>
      <c r="U244" s="46">
        <v>1.7460286739630377</v>
      </c>
      <c r="X244" s="46">
        <v>1.2381238783019348</v>
      </c>
      <c r="Y244" s="46">
        <v>1.3922337406331144</v>
      </c>
      <c r="Z244" s="46">
        <v>1.3930066142603554</v>
      </c>
      <c r="AA244" s="46">
        <v>1.1639135494755697</v>
      </c>
      <c r="AB244" s="46">
        <v>1.0738070150109813</v>
      </c>
      <c r="AC244" s="46">
        <v>1.4526140083576116</v>
      </c>
      <c r="AD244" s="46">
        <v>1.2547890618323256</v>
      </c>
      <c r="AE244" s="46">
        <v>1.2642977306277836</v>
      </c>
      <c r="AH244" s="46">
        <v>1.0637593134471219</v>
      </c>
      <c r="AI244" s="46">
        <v>1.196165936259115</v>
      </c>
      <c r="AJ244" s="46">
        <v>1.07807754484661</v>
      </c>
      <c r="AK244" s="46">
        <v>0.90077753327724197</v>
      </c>
      <c r="AL244" s="46">
        <v>0.9225831381504338</v>
      </c>
      <c r="AM244" s="46">
        <v>1.2480428714075227</v>
      </c>
      <c r="AN244" s="46">
        <v>0.8591703399711903</v>
      </c>
      <c r="AO244" s="46">
        <v>1.0862471110482772</v>
      </c>
    </row>
    <row r="245" spans="1:41" x14ac:dyDescent="0.25">
      <c r="A245" s="48">
        <v>20</v>
      </c>
      <c r="B245" s="46">
        <v>25</v>
      </c>
      <c r="C245" s="46">
        <v>840.221764053995</v>
      </c>
      <c r="D245" s="46">
        <v>1005.07510731383</v>
      </c>
      <c r="E245" s="46">
        <v>1153.4472922380501</v>
      </c>
      <c r="F245" s="46">
        <v>1031.22937846946</v>
      </c>
      <c r="G245" s="46">
        <v>1094.49418625363</v>
      </c>
      <c r="H245" s="46">
        <v>1228.3787210190901</v>
      </c>
      <c r="I245" s="46">
        <v>852.95740209819598</v>
      </c>
      <c r="J245" s="46">
        <v>989.77692989289596</v>
      </c>
      <c r="K245" s="46">
        <v>1082.4569209594099</v>
      </c>
      <c r="M245" s="46">
        <v>1.5353040061121581</v>
      </c>
      <c r="N245" s="46">
        <v>1.8365340017583345</v>
      </c>
      <c r="O245" s="46">
        <v>2.1076486284619698</v>
      </c>
      <c r="P245" s="46">
        <v>1.8843246672707812</v>
      </c>
      <c r="Q245" s="46">
        <v>1.9999259489708703</v>
      </c>
      <c r="R245" s="46">
        <v>2.2445678653979053</v>
      </c>
      <c r="S245" s="46">
        <v>1.5585753339284174</v>
      </c>
      <c r="T245" s="46">
        <v>1.8085802470647518</v>
      </c>
      <c r="U245" s="46">
        <v>1.9779307300661821</v>
      </c>
      <c r="X245" s="46">
        <v>1.1779948725885303</v>
      </c>
      <c r="Y245" s="46">
        <v>1.4619696532166371</v>
      </c>
      <c r="Z245" s="46">
        <v>1.3727891154268248</v>
      </c>
      <c r="AA245" s="46">
        <v>1.2273300009438821</v>
      </c>
      <c r="AB245" s="46">
        <v>1.0151574722163261</v>
      </c>
      <c r="AC245" s="46">
        <v>1.3026253699651784</v>
      </c>
      <c r="AD245" s="46">
        <v>1.1962021817483426</v>
      </c>
      <c r="AE245" s="46">
        <v>1.2882990744451226</v>
      </c>
      <c r="AH245" s="46">
        <v>0.959802882421671</v>
      </c>
      <c r="AI245" s="46">
        <v>1.1911789429837978</v>
      </c>
      <c r="AJ245" s="46">
        <v>0.97463777535658658</v>
      </c>
      <c r="AK245" s="46">
        <v>0.87136630696290296</v>
      </c>
      <c r="AL245" s="46">
        <v>0.82712674784745421</v>
      </c>
      <c r="AM245" s="46">
        <v>1.0613489191687566</v>
      </c>
      <c r="AN245" s="46">
        <v>0.8147767912712528</v>
      </c>
      <c r="AO245" s="46">
        <v>1.0496761860741217</v>
      </c>
    </row>
    <row r="246" spans="1:41" x14ac:dyDescent="0.25">
      <c r="A246" s="48">
        <v>25</v>
      </c>
      <c r="B246" s="46">
        <v>30</v>
      </c>
      <c r="C246" s="46">
        <v>877.74909504700895</v>
      </c>
      <c r="D246" s="46">
        <v>1088.36553589246</v>
      </c>
      <c r="E246" s="46">
        <v>1145.4913229997701</v>
      </c>
      <c r="F246" s="46">
        <v>1098.5956933367099</v>
      </c>
      <c r="G246" s="46">
        <v>1200.49789983767</v>
      </c>
      <c r="H246" s="46">
        <v>1200.03505729171</v>
      </c>
      <c r="I246" s="46">
        <v>846.29617676134501</v>
      </c>
      <c r="J246" s="46">
        <v>1047.4157949314499</v>
      </c>
      <c r="K246" s="46">
        <v>1156.2895806670399</v>
      </c>
      <c r="M246" s="46">
        <v>1.6038762141614709</v>
      </c>
      <c r="N246" s="46">
        <v>1.9887273084998527</v>
      </c>
      <c r="O246" s="46">
        <v>2.0931110004611182</v>
      </c>
      <c r="P246" s="46">
        <v>2.0074204706854322</v>
      </c>
      <c r="Q246" s="46">
        <v>2.1936223432931246</v>
      </c>
      <c r="R246" s="46">
        <v>2.192776609410223</v>
      </c>
      <c r="S246" s="46">
        <v>1.5464035402629703</v>
      </c>
      <c r="T246" s="46">
        <v>1.9139014660420823</v>
      </c>
      <c r="U246" s="46">
        <v>2.1128422297208798</v>
      </c>
      <c r="X246" s="46">
        <v>1.1932974933746348</v>
      </c>
      <c r="Y246" s="46">
        <v>1.3671732207567138</v>
      </c>
      <c r="Z246" s="46">
        <v>1.3050327587502917</v>
      </c>
      <c r="AA246" s="46">
        <v>1.2516056120546308</v>
      </c>
      <c r="AB246" s="46">
        <v>0.96416639052874276</v>
      </c>
      <c r="AC246" s="46">
        <v>1.3677005269636602</v>
      </c>
      <c r="AD246" s="46">
        <v>1.2399506214633822</v>
      </c>
      <c r="AE246" s="46">
        <v>1.3173349732762907</v>
      </c>
      <c r="AH246" s="46">
        <v>0.95341334513171638</v>
      </c>
      <c r="AI246" s="46">
        <v>1.0923354829900191</v>
      </c>
      <c r="AJ246" s="46">
        <v>0.9906879687347232</v>
      </c>
      <c r="AK246" s="46">
        <v>0.9501298822956501</v>
      </c>
      <c r="AL246" s="46">
        <v>0.77034361402868035</v>
      </c>
      <c r="AM246" s="46">
        <v>1.0927567867952017</v>
      </c>
      <c r="AN246" s="46">
        <v>0.7989737265226895</v>
      </c>
      <c r="AO246" s="46">
        <v>1.0525160326772256</v>
      </c>
    </row>
    <row r="247" spans="1:41" x14ac:dyDescent="0.25">
      <c r="A247" s="48">
        <v>30</v>
      </c>
      <c r="B247" s="46">
        <v>35</v>
      </c>
      <c r="C247" s="46">
        <v>912.66547718820402</v>
      </c>
      <c r="D247" s="46">
        <v>1129.8084413895599</v>
      </c>
      <c r="E247" s="46">
        <v>1213.8631969435601</v>
      </c>
      <c r="F247" s="46">
        <v>1048.9214125375499</v>
      </c>
      <c r="G247" s="46">
        <v>1094.1746857406999</v>
      </c>
      <c r="H247" s="46">
        <v>1334.33219869083</v>
      </c>
      <c r="I247" s="46">
        <v>771.54415104116595</v>
      </c>
      <c r="J247" s="46">
        <v>1058.7536153133001</v>
      </c>
      <c r="K247" s="46">
        <v>1135.9395544404499</v>
      </c>
      <c r="M247" s="46">
        <v>1.6676775386138032</v>
      </c>
      <c r="N247" s="46">
        <v>2.0644542910141213</v>
      </c>
      <c r="O247" s="46">
        <v>2.218044222215358</v>
      </c>
      <c r="P247" s="46">
        <v>1.9166526215598416</v>
      </c>
      <c r="Q247" s="46">
        <v>1.9993421383170142</v>
      </c>
      <c r="R247" s="46">
        <v>2.4381724656239996</v>
      </c>
      <c r="S247" s="46">
        <v>1.4098121194463409</v>
      </c>
      <c r="T247" s="46">
        <v>1.9346186169152608</v>
      </c>
      <c r="U247" s="46">
        <v>2.0756574314606873</v>
      </c>
      <c r="X247" s="46">
        <v>1.1600675622958516</v>
      </c>
      <c r="Y247" s="46">
        <v>1.4620167323538114</v>
      </c>
      <c r="Z247" s="46">
        <v>1.3300198454786571</v>
      </c>
      <c r="AA247" s="46">
        <v>1.1492944991949641</v>
      </c>
      <c r="AB247" s="46">
        <v>0.84537453242801153</v>
      </c>
      <c r="AC247" s="46">
        <v>1.1988781356250053</v>
      </c>
      <c r="AD247" s="46">
        <v>1.2379217463887682</v>
      </c>
      <c r="AE247" s="46">
        <v>1.2446395561494474</v>
      </c>
      <c r="AH247" s="46">
        <v>1.0093736314829955</v>
      </c>
      <c r="AI247" s="46">
        <v>1.2720993038580597</v>
      </c>
      <c r="AJ247" s="46">
        <v>1.0771144795836785</v>
      </c>
      <c r="AK247" s="46">
        <v>0.93075434219799613</v>
      </c>
      <c r="AL247" s="46">
        <v>0.73555953936972918</v>
      </c>
      <c r="AM247" s="46">
        <v>1.0431426727133668</v>
      </c>
      <c r="AN247" s="46">
        <v>0.87009900482466496</v>
      </c>
      <c r="AO247" s="46">
        <v>1.082959639171047</v>
      </c>
    </row>
    <row r="248" spans="1:41" x14ac:dyDescent="0.25">
      <c r="A248" s="48">
        <v>35</v>
      </c>
      <c r="B248" s="46">
        <v>40</v>
      </c>
      <c r="C248" s="46">
        <v>913.29128214538605</v>
      </c>
      <c r="D248" s="46">
        <v>1055.8961094637</v>
      </c>
      <c r="E248" s="46">
        <v>1251.23972931557</v>
      </c>
      <c r="F248" s="46">
        <v>1117.70005947801</v>
      </c>
      <c r="G248" s="46">
        <v>1239.88195505313</v>
      </c>
      <c r="H248" s="46">
        <v>1201.52128377234</v>
      </c>
      <c r="I248" s="46">
        <v>725.27403228362198</v>
      </c>
      <c r="J248" s="46">
        <v>1029.1531420276301</v>
      </c>
      <c r="K248" s="46">
        <v>1164.2486014185299</v>
      </c>
      <c r="M248" s="46">
        <v>1.6688210472670075</v>
      </c>
      <c r="N248" s="46">
        <v>1.9293972094653844</v>
      </c>
      <c r="O248" s="46">
        <v>2.2863408819072628</v>
      </c>
      <c r="P248" s="46">
        <v>2.0423291235266201</v>
      </c>
      <c r="Q248" s="46">
        <v>2.2655872700970821</v>
      </c>
      <c r="R248" s="46">
        <v>2.1954923322911584</v>
      </c>
      <c r="S248" s="46">
        <v>1.3252645610148774</v>
      </c>
      <c r="T248" s="46">
        <v>1.8805308425174236</v>
      </c>
      <c r="U248" s="46">
        <v>2.1273854336311597</v>
      </c>
      <c r="X248" s="46">
        <v>1.1268618918709881</v>
      </c>
      <c r="Y248" s="46">
        <v>1.3155948241944029</v>
      </c>
      <c r="Z248" s="46">
        <v>1.3700335848781116</v>
      </c>
      <c r="AA248" s="46">
        <v>1.223815535447194</v>
      </c>
      <c r="AB248" s="46">
        <v>0.79413221878117768</v>
      </c>
      <c r="AC248" s="46">
        <v>1.3575974930370072</v>
      </c>
      <c r="AD248" s="46">
        <v>1.1561438613355917</v>
      </c>
      <c r="AE248" s="46">
        <v>1.2747834389523869</v>
      </c>
      <c r="AH248" s="46">
        <v>0.92077756755982176</v>
      </c>
      <c r="AI248" s="46">
        <v>1.0749943811700935</v>
      </c>
      <c r="AJ248" s="46">
        <v>0.94470435114481988</v>
      </c>
      <c r="AK248" s="46">
        <v>0.84387994140921074</v>
      </c>
      <c r="AL248" s="46">
        <v>0.64889862547054045</v>
      </c>
      <c r="AM248" s="46">
        <v>1.1093154594911461</v>
      </c>
      <c r="AN248" s="46">
        <v>0.81711660870082869</v>
      </c>
      <c r="AO248" s="46">
        <v>1.0416467204647544</v>
      </c>
    </row>
    <row r="249" spans="1:41" x14ac:dyDescent="0.25">
      <c r="A249" s="48">
        <v>40</v>
      </c>
      <c r="B249" s="46">
        <v>45</v>
      </c>
      <c r="C249" s="46">
        <v>884.62184063826203</v>
      </c>
      <c r="D249" s="46">
        <v>1067.6613634666301</v>
      </c>
      <c r="E249" s="46">
        <v>1204.2449272599399</v>
      </c>
      <c r="F249" s="46">
        <v>1025.87831269092</v>
      </c>
      <c r="G249" s="46">
        <v>954.94351787224105</v>
      </c>
      <c r="H249" s="46">
        <v>1259.5100941471001</v>
      </c>
      <c r="I249" s="46">
        <v>819.49017757962304</v>
      </c>
      <c r="J249" s="46">
        <v>1069.18618159934</v>
      </c>
      <c r="K249" s="46">
        <v>1138.8377083519399</v>
      </c>
      <c r="M249" s="46">
        <v>1.6164345104240305</v>
      </c>
      <c r="N249" s="46">
        <v>1.9508953928931405</v>
      </c>
      <c r="O249" s="46">
        <v>2.2004691383400248</v>
      </c>
      <c r="P249" s="46">
        <v>1.8745468763610063</v>
      </c>
      <c r="Q249" s="46">
        <v>1.7449305306329477</v>
      </c>
      <c r="R249" s="46">
        <v>2.3014529925440934</v>
      </c>
      <c r="S249" s="46">
        <v>1.4974219978985284</v>
      </c>
      <c r="T249" s="46">
        <v>1.9536816327739626</v>
      </c>
      <c r="U249" s="46">
        <v>2.0809531135067836</v>
      </c>
      <c r="X249" s="46">
        <v>1.2086364279994639</v>
      </c>
      <c r="Y249" s="46">
        <v>1.4237836285370855</v>
      </c>
      <c r="Z249" s="46">
        <v>1.3613104175577071</v>
      </c>
      <c r="AA249" s="46">
        <v>1.1596800639137965</v>
      </c>
      <c r="AB249" s="46">
        <v>0.9263734399643061</v>
      </c>
      <c r="AC249" s="46">
        <v>1.0794934897642154</v>
      </c>
      <c r="AD249" s="46">
        <v>1.2069127331248157</v>
      </c>
      <c r="AE249" s="46">
        <v>1.2873723618786745</v>
      </c>
      <c r="AH249" s="46">
        <v>1.0422154054459165</v>
      </c>
      <c r="AI249" s="46">
        <v>1.2277382985544889</v>
      </c>
      <c r="AJ249" s="46">
        <v>1.0407290516417209</v>
      </c>
      <c r="AK249" s="46">
        <v>0.88658157431139595</v>
      </c>
      <c r="AL249" s="46">
        <v>0.79881811267660729</v>
      </c>
      <c r="AM249" s="46">
        <v>0.93085457218350376</v>
      </c>
      <c r="AN249" s="46">
        <v>0.86230679574253155</v>
      </c>
      <c r="AO249" s="46">
        <v>1.1101099362990947</v>
      </c>
    </row>
    <row r="250" spans="1:41" x14ac:dyDescent="0.25">
      <c r="A250" s="48">
        <v>45</v>
      </c>
      <c r="B250" s="46">
        <v>50</v>
      </c>
      <c r="C250" s="46">
        <v>900.33885078133505</v>
      </c>
      <c r="D250" s="46">
        <v>1146.19848490649</v>
      </c>
      <c r="E250" s="46">
        <v>1129.75310257715</v>
      </c>
      <c r="F250" s="46">
        <v>1111.91645269845</v>
      </c>
      <c r="G250" s="46">
        <v>1119.1666773457</v>
      </c>
      <c r="H250" s="46">
        <v>1286.9090274259499</v>
      </c>
      <c r="I250" s="46">
        <v>870.29001422004296</v>
      </c>
      <c r="J250" s="46">
        <v>1050.72370103872</v>
      </c>
      <c r="K250" s="46">
        <v>1154.72685533044</v>
      </c>
      <c r="M250" s="46">
        <v>1.6451535815896459</v>
      </c>
      <c r="N250" s="46">
        <v>2.0944031694512653</v>
      </c>
      <c r="O250" s="46">
        <v>2.0643531725903661</v>
      </c>
      <c r="P250" s="46">
        <v>2.0317609675488546</v>
      </c>
      <c r="Q250" s="46">
        <v>2.0450090163644772</v>
      </c>
      <c r="R250" s="46">
        <v>2.3515179799389152</v>
      </c>
      <c r="S250" s="46">
        <v>1.590246530707069</v>
      </c>
      <c r="T250" s="46">
        <v>1.9199458720734504</v>
      </c>
      <c r="U250" s="46">
        <v>2.1099867235052843</v>
      </c>
      <c r="X250" s="46">
        <v>1.1670313906001919</v>
      </c>
      <c r="Y250" s="46">
        <v>1.4293607637936987</v>
      </c>
      <c r="Z250" s="46">
        <v>1.2548087884874943</v>
      </c>
      <c r="AA250" s="46">
        <v>1.2349977474964042</v>
      </c>
      <c r="AB250" s="46">
        <v>0.96662496954872601</v>
      </c>
      <c r="AC250" s="46">
        <v>1.2430505207838816</v>
      </c>
      <c r="AD250" s="46">
        <v>1.273074558441849</v>
      </c>
      <c r="AE250" s="46">
        <v>1.2825469592124576</v>
      </c>
      <c r="AH250" s="46">
        <v>0.9449664122594601</v>
      </c>
      <c r="AI250" s="46">
        <v>1.1573792476069762</v>
      </c>
      <c r="AJ250" s="46">
        <v>1.0308314820999749</v>
      </c>
      <c r="AK250" s="46">
        <v>1.0145566162127153</v>
      </c>
      <c r="AL250" s="46">
        <v>0.78269371058228621</v>
      </c>
      <c r="AM250" s="46">
        <v>1.0065204760930146</v>
      </c>
      <c r="AN250" s="46">
        <v>0.80971807602662171</v>
      </c>
      <c r="AO250" s="46">
        <v>1.0385014562273054</v>
      </c>
    </row>
    <row r="251" spans="1:41" x14ac:dyDescent="0.25">
      <c r="A251" s="48">
        <v>50</v>
      </c>
      <c r="B251" s="46">
        <v>55</v>
      </c>
      <c r="C251" s="46">
        <v>904.22453003236501</v>
      </c>
      <c r="D251" s="46">
        <v>1059.6552633439501</v>
      </c>
      <c r="E251" s="46">
        <v>1168.1133013353201</v>
      </c>
      <c r="F251" s="46">
        <v>1061.98196881986</v>
      </c>
      <c r="G251" s="46">
        <v>1073.0830769096899</v>
      </c>
      <c r="H251" s="46">
        <v>1242.2402393622399</v>
      </c>
      <c r="I251" s="46">
        <v>826.06309174732201</v>
      </c>
      <c r="J251" s="46">
        <v>1027.22282958346</v>
      </c>
      <c r="K251" s="46">
        <v>1201.94972673598</v>
      </c>
      <c r="M251" s="46">
        <v>1.6522537296407858</v>
      </c>
      <c r="N251" s="46">
        <v>1.9362661627094582</v>
      </c>
      <c r="O251" s="46">
        <v>2.1344472469743905</v>
      </c>
      <c r="P251" s="46">
        <v>1.9405176596249529</v>
      </c>
      <c r="Q251" s="46">
        <v>1.9608022754868017</v>
      </c>
      <c r="R251" s="46">
        <v>2.2698964697658202</v>
      </c>
      <c r="S251" s="46">
        <v>1.50943242405651</v>
      </c>
      <c r="T251" s="46">
        <v>1.8770036589149863</v>
      </c>
      <c r="U251" s="46">
        <v>2.1962752091774855</v>
      </c>
      <c r="X251" s="46">
        <v>1.136026280493289</v>
      </c>
      <c r="Y251" s="46">
        <v>1.3738183361579188</v>
      </c>
      <c r="Z251" s="46">
        <v>1.291839872220133</v>
      </c>
      <c r="AA251" s="46">
        <v>1.1744671080553946</v>
      </c>
      <c r="AB251" s="46">
        <v>0.91355970150218624</v>
      </c>
      <c r="AC251" s="46">
        <v>1.1867440456092038</v>
      </c>
      <c r="AD251" s="46">
        <v>1.1718939579155432</v>
      </c>
      <c r="AE251" s="46">
        <v>1.3292602520891117</v>
      </c>
      <c r="AH251" s="46">
        <v>0.96726955799915659</v>
      </c>
      <c r="AI251" s="46">
        <v>1.1697375999167803</v>
      </c>
      <c r="AJ251" s="46">
        <v>0.99780909135538765</v>
      </c>
      <c r="AK251" s="46">
        <v>0.90715109752847856</v>
      </c>
      <c r="AL251" s="46">
        <v>0.77785039294527236</v>
      </c>
      <c r="AM251" s="46">
        <v>1.0104531982799729</v>
      </c>
      <c r="AN251" s="46">
        <v>0.85144998369152658</v>
      </c>
      <c r="AO251" s="46">
        <v>1.1317986199630685</v>
      </c>
    </row>
    <row r="252" spans="1:41" x14ac:dyDescent="0.25">
      <c r="A252" s="48">
        <v>55</v>
      </c>
      <c r="B252" s="46">
        <v>60</v>
      </c>
      <c r="C252" s="46">
        <v>925.32696222953302</v>
      </c>
      <c r="D252" s="46">
        <v>1126.9141252316299</v>
      </c>
      <c r="E252" s="46">
        <v>1197.6523826047201</v>
      </c>
      <c r="F252" s="46">
        <v>985.05978360340896</v>
      </c>
      <c r="G252" s="46">
        <v>1100.2736762377799</v>
      </c>
      <c r="H252" s="46">
        <v>1184.5535003268801</v>
      </c>
      <c r="I252" s="46">
        <v>821.53285771547905</v>
      </c>
      <c r="J252" s="46">
        <v>1037.0989296549001</v>
      </c>
      <c r="K252" s="46">
        <v>1195.9364223184</v>
      </c>
      <c r="M252" s="46">
        <v>1.6908133695800105</v>
      </c>
      <c r="N252" s="46">
        <v>2.059165621543356</v>
      </c>
      <c r="O252" s="46">
        <v>2.1884228421684084</v>
      </c>
      <c r="P252" s="46">
        <v>1.7999607921714111</v>
      </c>
      <c r="Q252" s="46">
        <v>2.0104865824911657</v>
      </c>
      <c r="R252" s="46">
        <v>2.1644877725271194</v>
      </c>
      <c r="S252" s="46">
        <v>1.5011545065408347</v>
      </c>
      <c r="T252" s="46">
        <v>1.8950498660630697</v>
      </c>
      <c r="U252" s="46">
        <v>2.1852873357882774</v>
      </c>
      <c r="X252" s="46">
        <v>1.1207918627552553</v>
      </c>
      <c r="Y252" s="46">
        <v>1.2801458821352754</v>
      </c>
      <c r="Z252" s="46">
        <v>1.2943018322075381</v>
      </c>
      <c r="AA252" s="46">
        <v>1.0645532053123714</v>
      </c>
      <c r="AB252" s="46">
        <v>0.88782980638112308</v>
      </c>
      <c r="AC252" s="46">
        <v>1.1890647534864009</v>
      </c>
      <c r="AD252" s="46">
        <v>1.2178550622975275</v>
      </c>
      <c r="AE252" s="46">
        <v>1.2924473954988254</v>
      </c>
      <c r="AH252" s="46">
        <v>1.0528284139883659</v>
      </c>
      <c r="AI252" s="46">
        <v>1.2025194003898028</v>
      </c>
      <c r="AJ252" s="46">
        <v>1.1440058197374672</v>
      </c>
      <c r="AK252" s="46">
        <v>0.94093590226970136</v>
      </c>
      <c r="AL252" s="46">
        <v>0.83399289199510473</v>
      </c>
      <c r="AM252" s="46">
        <v>1.1169613200661908</v>
      </c>
      <c r="AN252" s="46">
        <v>0.93936122216321771</v>
      </c>
      <c r="AO252" s="46">
        <v>1.2140749650174443</v>
      </c>
    </row>
    <row r="253" spans="1:41" x14ac:dyDescent="0.25">
      <c r="A253" s="48">
        <v>60</v>
      </c>
      <c r="B253" s="46">
        <v>70</v>
      </c>
      <c r="C253" s="46">
        <v>879.58346933624102</v>
      </c>
      <c r="D253" s="46">
        <v>1039.26244648998</v>
      </c>
      <c r="E253" s="46">
        <v>1187.2696634798499</v>
      </c>
      <c r="F253" s="46">
        <v>998.78588839834902</v>
      </c>
      <c r="G253" s="46">
        <v>1007.5515713513601</v>
      </c>
      <c r="H253" s="46">
        <v>1166.0637342590501</v>
      </c>
      <c r="I253" s="46">
        <v>785.87293412336896</v>
      </c>
      <c r="J253" s="46">
        <v>1010.06849386772</v>
      </c>
      <c r="K253" s="46">
        <v>1108.8902043278399</v>
      </c>
      <c r="M253" s="46">
        <v>1.6072280937668963</v>
      </c>
      <c r="N253" s="46">
        <v>1.8990031748278446</v>
      </c>
      <c r="O253" s="46">
        <v>2.1694509100562978</v>
      </c>
      <c r="P253" s="46">
        <v>1.8250419607170911</v>
      </c>
      <c r="Q253" s="46">
        <v>1.8410591465718507</v>
      </c>
      <c r="R253" s="46">
        <v>2.1307021540981834</v>
      </c>
      <c r="S253" s="46">
        <v>1.4359945381957375</v>
      </c>
      <c r="T253" s="46">
        <v>1.8456582195639577</v>
      </c>
      <c r="U253" s="46">
        <v>2.0262312235626116</v>
      </c>
      <c r="X253" s="46">
        <v>1.1483486548808686</v>
      </c>
      <c r="Y253" s="46">
        <v>1.3256999192344932</v>
      </c>
      <c r="Z253" s="46">
        <v>1.3498089776241449</v>
      </c>
      <c r="AA253" s="46">
        <v>1.135521440792949</v>
      </c>
      <c r="AB253" s="46">
        <v>0.89346032698455702</v>
      </c>
      <c r="AC253" s="46">
        <v>1.1454871612260829</v>
      </c>
      <c r="AD253" s="46">
        <v>1.1815393111858246</v>
      </c>
      <c r="AE253" s="46">
        <v>1.260699232063377</v>
      </c>
      <c r="AH253" s="46">
        <v>1.0112963204631011</v>
      </c>
      <c r="AI253" s="46">
        <v>1.167481186712547</v>
      </c>
      <c r="AJ253" s="46">
        <v>1.0405257608880909</v>
      </c>
      <c r="AK253" s="46">
        <v>0.87533816323069735</v>
      </c>
      <c r="AL253" s="46">
        <v>0.78682823140762748</v>
      </c>
      <c r="AM253" s="46">
        <v>1.0087763384072914</v>
      </c>
      <c r="AN253" s="46">
        <v>0.88065267997202012</v>
      </c>
      <c r="AO253" s="46">
        <v>1.1102381573552806</v>
      </c>
    </row>
    <row r="254" spans="1:41" x14ac:dyDescent="0.25">
      <c r="A254" s="48">
        <v>70</v>
      </c>
      <c r="B254" s="46">
        <v>80</v>
      </c>
      <c r="C254" s="46">
        <v>854.10260556201297</v>
      </c>
      <c r="D254" s="46">
        <v>1012.36007010892</v>
      </c>
      <c r="E254" s="46">
        <v>1177.2780184784999</v>
      </c>
      <c r="F254" s="46">
        <v>963.48454101992297</v>
      </c>
      <c r="G254" s="46">
        <v>857.52629937769404</v>
      </c>
      <c r="H254" s="46">
        <v>1258.9825450917001</v>
      </c>
      <c r="I254" s="46">
        <v>713.89786044561004</v>
      </c>
      <c r="J254" s="46">
        <v>931.15868305154095</v>
      </c>
      <c r="K254" s="46">
        <v>1109.89017102854</v>
      </c>
      <c r="M254" s="46">
        <v>1.560667918935176</v>
      </c>
      <c r="N254" s="46">
        <v>1.8498455262179188</v>
      </c>
      <c r="O254" s="46">
        <v>2.1511935722265703</v>
      </c>
      <c r="P254" s="46">
        <v>1.7605372045087391</v>
      </c>
      <c r="Q254" s="46">
        <v>1.566923899267743</v>
      </c>
      <c r="R254" s="46">
        <v>2.3004890230150634</v>
      </c>
      <c r="S254" s="46">
        <v>1.3044773320423158</v>
      </c>
      <c r="T254" s="46">
        <v>1.7014694424450556</v>
      </c>
      <c r="U254" s="46">
        <v>2.028058423174957</v>
      </c>
      <c r="X254" s="46">
        <v>1.090218759418049</v>
      </c>
      <c r="Y254" s="46">
        <v>1.4740413351897805</v>
      </c>
      <c r="Z254" s="46">
        <v>1.3783800808145672</v>
      </c>
      <c r="AA254" s="46">
        <v>1.1280665048269405</v>
      </c>
      <c r="AB254" s="46">
        <v>0.83584554806018185</v>
      </c>
      <c r="AC254" s="46">
        <v>1.0040085275391804</v>
      </c>
      <c r="AD254" s="46">
        <v>1.1852909281815984</v>
      </c>
      <c r="AE254" s="46">
        <v>1.2994810738204161</v>
      </c>
      <c r="AH254" s="46">
        <v>0.96644901231714353</v>
      </c>
      <c r="AI254" s="46">
        <v>1.306697192836088</v>
      </c>
      <c r="AJ254" s="46">
        <v>1.0507278809447824</v>
      </c>
      <c r="AK254" s="46">
        <v>0.85991588581368583</v>
      </c>
      <c r="AL254" s="46">
        <v>0.74095414098693668</v>
      </c>
      <c r="AM254" s="46">
        <v>0.89002600754749639</v>
      </c>
      <c r="AN254" s="46">
        <v>0.88647255788648072</v>
      </c>
      <c r="AO254" s="46">
        <v>1.1519543114346549</v>
      </c>
    </row>
    <row r="255" spans="1:41" x14ac:dyDescent="0.25">
      <c r="A255" s="48">
        <v>80</v>
      </c>
      <c r="B255" s="46">
        <v>90</v>
      </c>
      <c r="C255" s="46">
        <v>851.61276072192402</v>
      </c>
      <c r="D255" s="46">
        <v>1061.27605825862</v>
      </c>
      <c r="E255" s="46">
        <v>1099.5249864943401</v>
      </c>
      <c r="F255" s="46">
        <v>915.40744524575905</v>
      </c>
      <c r="G255" s="46">
        <v>948.03493498700595</v>
      </c>
      <c r="H255" s="46">
        <v>1201.4297224609099</v>
      </c>
      <c r="I255" s="46">
        <v>807.84976189112297</v>
      </c>
      <c r="J255" s="46">
        <v>957.67511760966602</v>
      </c>
      <c r="K255" s="46">
        <v>1060.91830885728</v>
      </c>
      <c r="M255" s="46">
        <v>1.5561183239102361</v>
      </c>
      <c r="N255" s="46">
        <v>1.9392277771689221</v>
      </c>
      <c r="O255" s="46">
        <v>2.0091185313270397</v>
      </c>
      <c r="P255" s="46">
        <v>1.6726878284247744</v>
      </c>
      <c r="Q255" s="46">
        <v>1.7323067503001428</v>
      </c>
      <c r="R255" s="46">
        <v>2.1953250259272226</v>
      </c>
      <c r="S255" s="46">
        <v>1.4761519265864782</v>
      </c>
      <c r="T255" s="46">
        <v>1.7499218748225207</v>
      </c>
      <c r="U255" s="46">
        <v>1.93857407583368</v>
      </c>
      <c r="X255" s="46">
        <v>1.1245429399130087</v>
      </c>
      <c r="Y255" s="46">
        <v>1.4107699859293339</v>
      </c>
      <c r="Z255" s="46">
        <v>1.2911091017028178</v>
      </c>
      <c r="AA255" s="46">
        <v>1.0749104375441196</v>
      </c>
      <c r="AB255" s="46">
        <v>0.94861162156177348</v>
      </c>
      <c r="AC255" s="46">
        <v>1.1132230266058289</v>
      </c>
      <c r="AD255" s="46">
        <v>1.2461955799710673</v>
      </c>
      <c r="AE255" s="46">
        <v>1.2457754953764721</v>
      </c>
      <c r="AH255" s="46">
        <v>1.0461736165501248</v>
      </c>
      <c r="AI255" s="46">
        <v>1.3124535185950585</v>
      </c>
      <c r="AJ255" s="46">
        <v>1.1593482921407741</v>
      </c>
      <c r="AK255" s="46">
        <v>0.96521322506942686</v>
      </c>
      <c r="AL255" s="46">
        <v>0.88250294017899311</v>
      </c>
      <c r="AM255" s="46">
        <v>1.0356425872552166</v>
      </c>
      <c r="AN255" s="46">
        <v>0.93031006591091459</v>
      </c>
      <c r="AO255" s="46">
        <v>1.158957483213888</v>
      </c>
    </row>
    <row r="256" spans="1:41" x14ac:dyDescent="0.25">
      <c r="A256" s="48">
        <v>90</v>
      </c>
      <c r="B256" s="46">
        <v>100</v>
      </c>
      <c r="C256" s="46">
        <v>830.54159746106097</v>
      </c>
      <c r="D256" s="46">
        <v>1031.93721709636</v>
      </c>
      <c r="E256" s="46">
        <v>1091.7840232989799</v>
      </c>
      <c r="F256" s="46">
        <v>914.28642856143597</v>
      </c>
      <c r="G256" s="46">
        <v>879.81211667304797</v>
      </c>
      <c r="H256" s="46">
        <v>1095.8655849213001</v>
      </c>
      <c r="I256" s="46">
        <v>794.745081303951</v>
      </c>
      <c r="J256" s="46">
        <v>973.10898373579403</v>
      </c>
      <c r="K256" s="46">
        <v>1064.80682518239</v>
      </c>
      <c r="M256" s="46">
        <v>1.5176158204619115</v>
      </c>
      <c r="N256" s="46">
        <v>1.8856180728049545</v>
      </c>
      <c r="O256" s="46">
        <v>1.9949737753668271</v>
      </c>
      <c r="P256" s="46">
        <v>1.6706394389638113</v>
      </c>
      <c r="Q256" s="46">
        <v>1.6076458920044627</v>
      </c>
      <c r="R256" s="46">
        <v>2.0024318515296091</v>
      </c>
      <c r="S256" s="46">
        <v>1.4522062619238187</v>
      </c>
      <c r="T256" s="46">
        <v>1.778123568121815</v>
      </c>
      <c r="U256" s="46">
        <v>1.945679407958105</v>
      </c>
      <c r="X256" s="46">
        <v>1.1716559251343424</v>
      </c>
      <c r="Y256" s="46">
        <v>1.3194589991293946</v>
      </c>
      <c r="Z256" s="46">
        <v>1.3145446617442507</v>
      </c>
      <c r="AA256" s="46">
        <v>1.1008315915257951</v>
      </c>
      <c r="AB256" s="46">
        <v>0.95689979133310266</v>
      </c>
      <c r="AC256" s="46">
        <v>1.0593233612411532</v>
      </c>
      <c r="AD256" s="46">
        <v>1.2424870954699427</v>
      </c>
      <c r="AE256" s="46">
        <v>1.2820632084382892</v>
      </c>
      <c r="AH256" s="46">
        <v>1.0643371194592828</v>
      </c>
      <c r="AI256" s="46">
        <v>1.1986020471129226</v>
      </c>
      <c r="AJ256" s="46">
        <v>1.1286804494298783</v>
      </c>
      <c r="AK256" s="46">
        <v>0.94518439093678586</v>
      </c>
      <c r="AL256" s="46">
        <v>0.8692517535827643</v>
      </c>
      <c r="AM256" s="46">
        <v>0.96229375082967072</v>
      </c>
      <c r="AN256" s="46">
        <v>0.90840416254221179</v>
      </c>
      <c r="AO256" s="46">
        <v>1.1646315551875652</v>
      </c>
    </row>
    <row r="257" spans="1:41" x14ac:dyDescent="0.25">
      <c r="A257" s="48">
        <v>100</v>
      </c>
      <c r="B257" s="46">
        <v>110</v>
      </c>
      <c r="C257" s="46">
        <v>819.26594764789195</v>
      </c>
      <c r="D257" s="46">
        <v>962.66322636574603</v>
      </c>
      <c r="E257" s="46">
        <v>1062.2772728539801</v>
      </c>
      <c r="F257" s="46">
        <v>950.04522503841804</v>
      </c>
      <c r="G257" s="46">
        <v>950.67530453419397</v>
      </c>
      <c r="H257" s="46">
        <v>1094.2994614546999</v>
      </c>
      <c r="I257" s="46">
        <v>875.33556075586</v>
      </c>
      <c r="J257" s="46">
        <v>916.82702555183198</v>
      </c>
      <c r="K257" s="46">
        <v>1030.5742044004601</v>
      </c>
      <c r="M257" s="46">
        <v>1.4970122714105878</v>
      </c>
      <c r="N257" s="46">
        <v>1.7590364487168964</v>
      </c>
      <c r="O257" s="46">
        <v>1.9410572570098368</v>
      </c>
      <c r="P257" s="46">
        <v>1.7359800738218867</v>
      </c>
      <c r="Q257" s="46">
        <v>1.7371313931704433</v>
      </c>
      <c r="R257" s="46">
        <v>1.9995701360454299</v>
      </c>
      <c r="S257" s="46">
        <v>1.5994660583852016</v>
      </c>
      <c r="T257" s="46">
        <v>1.6752817713862083</v>
      </c>
      <c r="U257" s="46">
        <v>1.8831274936008406</v>
      </c>
      <c r="X257" s="46">
        <v>1.1190835261541596</v>
      </c>
      <c r="Y257" s="46">
        <v>1.3357072445112941</v>
      </c>
      <c r="Z257" s="46">
        <v>1.2966208053731176</v>
      </c>
      <c r="AA257" s="46">
        <v>1.159629821996133</v>
      </c>
      <c r="AB257" s="46">
        <v>1.0684388424405331</v>
      </c>
      <c r="AC257" s="46">
        <v>1.1603989000929156</v>
      </c>
      <c r="AD257" s="46">
        <v>1.1750314157808546</v>
      </c>
      <c r="AE257" s="46">
        <v>1.2579238858385766</v>
      </c>
      <c r="AH257" s="46">
        <v>0.96503513873748192</v>
      </c>
      <c r="AI257" s="46">
        <v>1.1518393362910155</v>
      </c>
      <c r="AJ257" s="46">
        <v>1.0132814743917247</v>
      </c>
      <c r="AK257" s="46">
        <v>0.90622594586759375</v>
      </c>
      <c r="AL257" s="46">
        <v>0.92136199170988209</v>
      </c>
      <c r="AM257" s="46">
        <v>1.0006632100021875</v>
      </c>
      <c r="AN257" s="46">
        <v>0.8623441558950653</v>
      </c>
      <c r="AO257" s="46">
        <v>1.0847633115137079</v>
      </c>
    </row>
    <row r="258" spans="1:41" x14ac:dyDescent="0.25">
      <c r="A258" s="48">
        <v>110</v>
      </c>
      <c r="B258" s="46">
        <v>120</v>
      </c>
      <c r="C258" s="46">
        <v>793.87711917184595</v>
      </c>
      <c r="D258" s="46">
        <v>920.60448197074504</v>
      </c>
      <c r="E258" s="46">
        <v>1074.64390724128</v>
      </c>
      <c r="F258" s="46">
        <v>914.02697535086202</v>
      </c>
      <c r="G258" s="46">
        <v>945.31808594087602</v>
      </c>
      <c r="H258" s="46">
        <v>1038.52938948208</v>
      </c>
      <c r="I258" s="46">
        <v>695.64779872866598</v>
      </c>
      <c r="J258" s="46">
        <v>891.10258646038096</v>
      </c>
      <c r="K258" s="46">
        <v>992.68578589521098</v>
      </c>
      <c r="M258" s="46">
        <v>1.4506202690400531</v>
      </c>
      <c r="N258" s="46">
        <v>1.6821841681354774</v>
      </c>
      <c r="O258" s="46">
        <v>1.9636543190346736</v>
      </c>
      <c r="P258" s="46">
        <v>1.6701653503712108</v>
      </c>
      <c r="Q258" s="46">
        <v>1.7273423594655142</v>
      </c>
      <c r="R258" s="46">
        <v>1.8976636887432337</v>
      </c>
      <c r="S258" s="46">
        <v>1.271129715895565</v>
      </c>
      <c r="T258" s="46">
        <v>1.6282765210085772</v>
      </c>
      <c r="U258" s="46">
        <v>1.8138954846182396</v>
      </c>
      <c r="X258" s="46">
        <v>1.1224691642328202</v>
      </c>
      <c r="Y258" s="46">
        <v>1.308173978569189</v>
      </c>
      <c r="Z258" s="46">
        <v>1.3536652981790473</v>
      </c>
      <c r="AA258" s="46">
        <v>1.1513456595201454</v>
      </c>
      <c r="AB258" s="46">
        <v>0.87626634138838699</v>
      </c>
      <c r="AC258" s="46">
        <v>1.1907612187223757</v>
      </c>
      <c r="AD258" s="46">
        <v>1.1596309551421486</v>
      </c>
      <c r="AE258" s="46">
        <v>1.2504275056204637</v>
      </c>
      <c r="AH258" s="46">
        <v>0.97491935193523016</v>
      </c>
      <c r="AI258" s="46">
        <v>1.1362130631685416</v>
      </c>
      <c r="AJ258" s="46">
        <v>1.0071961843547979</v>
      </c>
      <c r="AK258" s="46">
        <v>0.85666003014340841</v>
      </c>
      <c r="AL258" s="46">
        <v>0.76108016228036579</v>
      </c>
      <c r="AM258" s="46">
        <v>1.0342343403792897</v>
      </c>
      <c r="AN258" s="46">
        <v>0.8685488947053287</v>
      </c>
      <c r="AO258" s="46">
        <v>1.0860574279157951</v>
      </c>
    </row>
    <row r="259" spans="1:41" x14ac:dyDescent="0.25">
      <c r="A259" s="48">
        <v>120</v>
      </c>
      <c r="B259" s="46">
        <v>150</v>
      </c>
      <c r="C259" s="46">
        <v>768.03499339628695</v>
      </c>
      <c r="D259" s="46">
        <v>926.85449440523701</v>
      </c>
      <c r="E259" s="46">
        <v>971.18034825534596</v>
      </c>
      <c r="F259" s="46">
        <v>869.92699298541095</v>
      </c>
      <c r="G259" s="46">
        <v>859.65100291820602</v>
      </c>
      <c r="H259" s="46">
        <v>1029.7464599274599</v>
      </c>
      <c r="I259" s="46">
        <v>647.86431019144004</v>
      </c>
      <c r="J259" s="46">
        <v>841.86724437459702</v>
      </c>
      <c r="K259" s="46">
        <v>943.42339599754496</v>
      </c>
      <c r="M259" s="46">
        <v>1.4033999744380197</v>
      </c>
      <c r="N259" s="46">
        <v>1.6936045687242791</v>
      </c>
      <c r="O259" s="46">
        <v>1.7745994487688777</v>
      </c>
      <c r="P259" s="46">
        <v>1.5895831963593068</v>
      </c>
      <c r="Q259" s="46">
        <v>1.5708062860340768</v>
      </c>
      <c r="R259" s="46">
        <v>1.8816149888553046</v>
      </c>
      <c r="S259" s="46">
        <v>1.183816836706086</v>
      </c>
      <c r="T259" s="46">
        <v>1.5383107272377925</v>
      </c>
      <c r="U259" s="46">
        <v>1.7238802674503046</v>
      </c>
      <c r="X259" s="46">
        <v>1.0961313633013261</v>
      </c>
      <c r="Y259" s="46">
        <v>1.3407546124609147</v>
      </c>
      <c r="Z259" s="46">
        <v>1.2645001290380542</v>
      </c>
      <c r="AA259" s="46">
        <v>1.132665829636945</v>
      </c>
      <c r="AB259" s="46">
        <v>0.84353488546993605</v>
      </c>
      <c r="AC259" s="46">
        <v>1.1192862438686404</v>
      </c>
      <c r="AD259" s="46">
        <v>1.2067868031723954</v>
      </c>
      <c r="AE259" s="46">
        <v>1.2283599108234409</v>
      </c>
      <c r="AH259" s="46">
        <v>0.96774470865133333</v>
      </c>
      <c r="AI259" s="46">
        <v>1.183715953442922</v>
      </c>
      <c r="AJ259" s="46">
        <v>1.0654394010978583</v>
      </c>
      <c r="AK259" s="46">
        <v>0.95435878214614089</v>
      </c>
      <c r="AL259" s="46">
        <v>0.7447341160987575</v>
      </c>
      <c r="AM259" s="46">
        <v>0.98818752590727199</v>
      </c>
      <c r="AN259" s="46">
        <v>0.88287293024504099</v>
      </c>
      <c r="AO259" s="46">
        <v>1.0844857138642283</v>
      </c>
    </row>
    <row r="260" spans="1:41" x14ac:dyDescent="0.25">
      <c r="A260" s="48">
        <v>150</v>
      </c>
      <c r="B260" s="46">
        <v>180</v>
      </c>
      <c r="C260" s="46">
        <v>730.74135108593805</v>
      </c>
      <c r="D260" s="46">
        <v>842.89660981930501</v>
      </c>
      <c r="E260" s="46">
        <v>971.19116339068</v>
      </c>
      <c r="F260" s="46">
        <v>785.86053347618099</v>
      </c>
      <c r="G260" s="46">
        <v>799.88279228157603</v>
      </c>
      <c r="H260" s="46">
        <v>975.91327464943299</v>
      </c>
      <c r="I260" s="46">
        <v>691.79165421967502</v>
      </c>
      <c r="J260" s="46">
        <v>785.89473601857605</v>
      </c>
      <c r="K260" s="46">
        <v>889.30094655461505</v>
      </c>
      <c r="M260" s="46">
        <v>1.3352547764782188</v>
      </c>
      <c r="N260" s="46">
        <v>1.5401916460126031</v>
      </c>
      <c r="O260" s="46">
        <v>1.7746192108380305</v>
      </c>
      <c r="P260" s="46">
        <v>1.435971878983467</v>
      </c>
      <c r="Q260" s="46">
        <v>1.461594198042178</v>
      </c>
      <c r="R260" s="46">
        <v>1.7832477380233902</v>
      </c>
      <c r="S260" s="46">
        <v>1.2640835355107152</v>
      </c>
      <c r="T260" s="46">
        <v>1.4360343759367771</v>
      </c>
      <c r="U260" s="46">
        <v>1.624984455647704</v>
      </c>
      <c r="X260" s="46">
        <v>1.0754759325590044</v>
      </c>
      <c r="Y260" s="46">
        <v>1.3355112218559282</v>
      </c>
      <c r="Z260" s="46">
        <v>1.3290491388607131</v>
      </c>
      <c r="AA260" s="46">
        <v>1.0754291272942629</v>
      </c>
      <c r="AB260" s="46">
        <v>0.94669838129677375</v>
      </c>
      <c r="AC260" s="46">
        <v>1.0946182135346363</v>
      </c>
      <c r="AD260" s="46">
        <v>1.1534814727080869</v>
      </c>
      <c r="AE260" s="46">
        <v>1.2169845667458741</v>
      </c>
      <c r="AH260" s="46">
        <v>1.0000435224075241</v>
      </c>
      <c r="AI260" s="46">
        <v>1.2418402923640552</v>
      </c>
      <c r="AJ260" s="46">
        <v>1.0725778607189118</v>
      </c>
      <c r="AK260" s="46">
        <v>0.86789979315352761</v>
      </c>
      <c r="AL260" s="46">
        <v>0.88029825236241221</v>
      </c>
      <c r="AM260" s="46">
        <v>1.0178431899911919</v>
      </c>
      <c r="AN260" s="46">
        <v>0.92986136847154244</v>
      </c>
      <c r="AO260" s="46">
        <v>1.1316269346430659</v>
      </c>
    </row>
    <row r="261" spans="1:41" x14ac:dyDescent="0.25">
      <c r="A261" s="48">
        <v>180</v>
      </c>
      <c r="B261" s="46">
        <v>210</v>
      </c>
      <c r="C261" s="46">
        <v>680.50948028523499</v>
      </c>
      <c r="D261" s="46">
        <v>820.74060256673602</v>
      </c>
      <c r="E261" s="46">
        <v>878.14864098515</v>
      </c>
      <c r="F261" s="46">
        <v>732.58080946254302</v>
      </c>
      <c r="G261" s="46">
        <v>782.24623534227601</v>
      </c>
      <c r="H261" s="46">
        <v>901.28246989981005</v>
      </c>
      <c r="I261" s="46">
        <v>619.33419965421001</v>
      </c>
      <c r="J261" s="46">
        <v>779.52505235070396</v>
      </c>
      <c r="K261" s="46">
        <v>824.61295844198196</v>
      </c>
      <c r="M261" s="46">
        <v>1.2434680651905643</v>
      </c>
      <c r="N261" s="46">
        <v>1.4997068500342248</v>
      </c>
      <c r="O261" s="46">
        <v>1.604606288655726</v>
      </c>
      <c r="P261" s="46">
        <v>1.3386159460354699</v>
      </c>
      <c r="Q261" s="46">
        <v>1.4293676149169252</v>
      </c>
      <c r="R261" s="46">
        <v>1.6468778194930402</v>
      </c>
      <c r="S261" s="46">
        <v>1.1316848938350881</v>
      </c>
      <c r="T261" s="46">
        <v>1.4243953048351594</v>
      </c>
      <c r="U261" s="46">
        <v>1.506782652807616</v>
      </c>
      <c r="X261" s="46">
        <v>1.1455021200056856</v>
      </c>
      <c r="Y261" s="46">
        <v>1.3244230918311943</v>
      </c>
      <c r="Z261" s="46">
        <v>1.290428225360027</v>
      </c>
      <c r="AA261" s="46">
        <v>1.0765181539505995</v>
      </c>
      <c r="AB261" s="46">
        <v>0.91010370552753594</v>
      </c>
      <c r="AC261" s="46">
        <v>1.1495008636975905</v>
      </c>
      <c r="AD261" s="46">
        <v>1.2060678452601767</v>
      </c>
      <c r="AE261" s="46">
        <v>1.2117582228190944</v>
      </c>
      <c r="AH261" s="46">
        <v>1.0640806342205462</v>
      </c>
      <c r="AI261" s="46">
        <v>1.230284029090299</v>
      </c>
      <c r="AJ261" s="46">
        <v>1.1203413902813961</v>
      </c>
      <c r="AK261" s="46">
        <v>0.93462605789150821</v>
      </c>
      <c r="AL261" s="46">
        <v>0.84541417363714966</v>
      </c>
      <c r="AM261" s="46">
        <v>1.06779515002061</v>
      </c>
      <c r="AN261" s="46">
        <v>0.92892070266553928</v>
      </c>
      <c r="AO261" s="46">
        <v>1.1256272998018584</v>
      </c>
    </row>
    <row r="262" spans="1:41" x14ac:dyDescent="0.25">
      <c r="A262" s="48">
        <v>210</v>
      </c>
      <c r="B262" s="46">
        <v>240</v>
      </c>
      <c r="C262" s="46">
        <v>650.32327722419996</v>
      </c>
      <c r="D262" s="46">
        <v>742.55872880449897</v>
      </c>
      <c r="E262" s="46">
        <v>827.51582239029199</v>
      </c>
      <c r="F262" s="46">
        <v>716.67404557739701</v>
      </c>
      <c r="G262" s="46">
        <v>747.85609908783204</v>
      </c>
      <c r="H262" s="46">
        <v>859.39401009980304</v>
      </c>
      <c r="I262" s="46">
        <v>603.03811068058701</v>
      </c>
      <c r="J262" s="46">
        <v>706.99609106484502</v>
      </c>
      <c r="K262" s="46">
        <v>756.50352019986201</v>
      </c>
      <c r="M262" s="46">
        <v>1.1883100099346378</v>
      </c>
      <c r="N262" s="46">
        <v>1.3568482035105149</v>
      </c>
      <c r="O262" s="46">
        <v>1.5120869413177536</v>
      </c>
      <c r="P262" s="46">
        <v>1.3095501453600478</v>
      </c>
      <c r="Q262" s="46">
        <v>1.3665278787650803</v>
      </c>
      <c r="R262" s="46">
        <v>1.5703366932188034</v>
      </c>
      <c r="S262" s="46">
        <v>1.1019076948198581</v>
      </c>
      <c r="T262" s="46">
        <v>1.2918660017568153</v>
      </c>
      <c r="U262" s="46">
        <v>1.3823289694340257</v>
      </c>
      <c r="X262" s="46">
        <v>1.0871456025417756</v>
      </c>
      <c r="Y262" s="46">
        <v>1.3214873897302089</v>
      </c>
      <c r="Z262" s="46">
        <v>1.2724684035952241</v>
      </c>
      <c r="AA262" s="46">
        <v>1.1020273618936178</v>
      </c>
      <c r="AB262" s="46">
        <v>0.92728975234372346</v>
      </c>
      <c r="AC262" s="46">
        <v>1.1499759047222409</v>
      </c>
      <c r="AD262" s="46">
        <v>1.1418301555712278</v>
      </c>
      <c r="AE262" s="46">
        <v>1.1632730161972293</v>
      </c>
      <c r="AH262" s="46">
        <v>0.98649601646344698</v>
      </c>
      <c r="AI262" s="46">
        <v>1.1991420861452042</v>
      </c>
      <c r="AJ262" s="46">
        <v>1.0361177907681136</v>
      </c>
      <c r="AK262" s="46">
        <v>0.89733478045121462</v>
      </c>
      <c r="AL262" s="46">
        <v>0.84143986293621409</v>
      </c>
      <c r="AM262" s="46">
        <v>1.0435093941281393</v>
      </c>
      <c r="AN262" s="46">
        <v>0.90741848576399786</v>
      </c>
      <c r="AO262" s="46">
        <v>1.0555754388878082</v>
      </c>
    </row>
    <row r="263" spans="1:41" x14ac:dyDescent="0.25">
      <c r="A263" s="48">
        <v>240</v>
      </c>
      <c r="B263" s="46">
        <v>270</v>
      </c>
      <c r="C263" s="46">
        <v>617.44457467105497</v>
      </c>
      <c r="D263" s="46">
        <v>726.69603437340697</v>
      </c>
      <c r="E263" s="46">
        <v>783.28716914616496</v>
      </c>
      <c r="F263" s="46">
        <v>715.63520596610397</v>
      </c>
      <c r="G263" s="46">
        <v>641.05690709452995</v>
      </c>
      <c r="H263" s="46">
        <v>789.00439113389905</v>
      </c>
      <c r="I263" s="46">
        <v>614.01289094960805</v>
      </c>
      <c r="J263" s="46">
        <v>686.81193018016995</v>
      </c>
      <c r="K263" s="46">
        <v>726.05799748117499</v>
      </c>
      <c r="M263" s="46">
        <v>1.1282320568213338</v>
      </c>
      <c r="N263" s="46">
        <v>1.3278629292059285</v>
      </c>
      <c r="O263" s="46">
        <v>1.4312696720970408</v>
      </c>
      <c r="P263" s="46">
        <v>1.3076519148152561</v>
      </c>
      <c r="Q263" s="46">
        <v>1.1713779381997211</v>
      </c>
      <c r="R263" s="46">
        <v>1.4417165257696345</v>
      </c>
      <c r="S263" s="46">
        <v>1.1219614768498911</v>
      </c>
      <c r="T263" s="46">
        <v>1.2549842826773954</v>
      </c>
      <c r="U263" s="46">
        <v>1.3266970696214722</v>
      </c>
      <c r="X263" s="46">
        <v>1.1123458822940837</v>
      </c>
      <c r="Y263" s="46">
        <v>1.2778546018551429</v>
      </c>
      <c r="Z263" s="46">
        <v>1.2685951116559135</v>
      </c>
      <c r="AA263" s="46">
        <v>1.1590274420134963</v>
      </c>
      <c r="AB263" s="46">
        <v>0.99444211859295195</v>
      </c>
      <c r="AC263" s="46">
        <v>1.0382420275310613</v>
      </c>
      <c r="AD263" s="46">
        <v>1.1769413226451233</v>
      </c>
      <c r="AE263" s="46">
        <v>1.1759079717689382</v>
      </c>
      <c r="AH263" s="46">
        <v>0.95972350780727345</v>
      </c>
      <c r="AI263" s="46">
        <v>1.1025231634164043</v>
      </c>
      <c r="AJ263" s="46">
        <v>1.015455959006895</v>
      </c>
      <c r="AK263" s="46">
        <v>0.92775174035539731</v>
      </c>
      <c r="AL263" s="46">
        <v>0.85799704350863193</v>
      </c>
      <c r="AM263" s="46">
        <v>0.895787269477759</v>
      </c>
      <c r="AN263" s="46">
        <v>0.86279234101892444</v>
      </c>
      <c r="AO263" s="46">
        <v>1.0145643917853375</v>
      </c>
    </row>
    <row r="264" spans="1:41" x14ac:dyDescent="0.25">
      <c r="A264" s="48">
        <v>270</v>
      </c>
      <c r="B264" s="46">
        <v>300</v>
      </c>
      <c r="C264" s="46">
        <v>592.48520305139402</v>
      </c>
      <c r="D264" s="46">
        <v>682.45685493042697</v>
      </c>
      <c r="E264" s="46">
        <v>754.52186926009801</v>
      </c>
      <c r="F264" s="46">
        <v>632.03597251706401</v>
      </c>
      <c r="G264" s="46">
        <v>694.05281816115803</v>
      </c>
      <c r="H264" s="46">
        <v>734.79996868914895</v>
      </c>
      <c r="I264" s="46">
        <v>556.56915303077005</v>
      </c>
      <c r="J264" s="46">
        <v>636.714354075085</v>
      </c>
      <c r="K264" s="46">
        <v>692.49522091482197</v>
      </c>
      <c r="M264" s="46">
        <v>1.082624783983249</v>
      </c>
      <c r="N264" s="46">
        <v>1.24702642587827</v>
      </c>
      <c r="O264" s="46">
        <v>1.3787079770285731</v>
      </c>
      <c r="P264" s="46">
        <v>1.1548943411445407</v>
      </c>
      <c r="Q264" s="46">
        <v>1.2682152709719405</v>
      </c>
      <c r="R264" s="46">
        <v>1.3426709279421154</v>
      </c>
      <c r="S264" s="46">
        <v>1.0169968059428645</v>
      </c>
      <c r="T264" s="46">
        <v>1.1634429627768759</v>
      </c>
      <c r="U264" s="46">
        <v>1.2653691351129135</v>
      </c>
      <c r="X264" s="46">
        <v>1.0746502204542894</v>
      </c>
      <c r="Y264" s="46">
        <v>1.2401996959667703</v>
      </c>
      <c r="Z264" s="46">
        <v>1.2734864353981992</v>
      </c>
      <c r="AA264" s="46">
        <v>1.0667540206269746</v>
      </c>
      <c r="AB264" s="46">
        <v>0.93938068016610277</v>
      </c>
      <c r="AC264" s="46">
        <v>1.1714264163673194</v>
      </c>
      <c r="AD264" s="46">
        <v>1.1518546816286119</v>
      </c>
      <c r="AE264" s="46">
        <v>1.1687974946013171</v>
      </c>
      <c r="AH264" s="46">
        <v>1.0074020811495736</v>
      </c>
      <c r="AI264" s="46">
        <v>1.1625920052664573</v>
      </c>
      <c r="AJ264" s="46">
        <v>1.0797753365406773</v>
      </c>
      <c r="AK264" s="46">
        <v>0.90448916424339076</v>
      </c>
      <c r="AL264" s="46">
        <v>0.88059727172529489</v>
      </c>
      <c r="AM264" s="46">
        <v>1.0981223353428979</v>
      </c>
      <c r="AN264" s="46">
        <v>0.93742323034532316</v>
      </c>
      <c r="AO264" s="46">
        <v>1.0956579230086871</v>
      </c>
    </row>
    <row r="265" spans="1:41" x14ac:dyDescent="0.25">
      <c r="A265" s="48">
        <v>300</v>
      </c>
      <c r="B265" s="46">
        <v>360</v>
      </c>
      <c r="C265" s="46">
        <v>545.26923065799303</v>
      </c>
      <c r="D265" s="46">
        <v>611.99465812540905</v>
      </c>
      <c r="E265" s="46">
        <v>690.67074648160406</v>
      </c>
      <c r="F265" s="46">
        <v>589.36211627759894</v>
      </c>
      <c r="G265" s="46">
        <v>663.38334455265795</v>
      </c>
      <c r="H265" s="46">
        <v>695.36220359540698</v>
      </c>
      <c r="I265" s="46">
        <v>473.65823703219303</v>
      </c>
      <c r="J265" s="46">
        <v>608.03485769923395</v>
      </c>
      <c r="K265" s="46">
        <v>630.49743149907101</v>
      </c>
      <c r="M265" s="46">
        <v>0.9963489046031343</v>
      </c>
      <c r="N265" s="46">
        <v>1.1182736398135005</v>
      </c>
      <c r="O265" s="46">
        <v>1.2620353451229309</v>
      </c>
      <c r="P265" s="46">
        <v>1.0769180910119689</v>
      </c>
      <c r="Q265" s="46">
        <v>1.2121741545537095</v>
      </c>
      <c r="R265" s="46">
        <v>1.2706078592013239</v>
      </c>
      <c r="S265" s="46">
        <v>0.86549696753250926</v>
      </c>
      <c r="T265" s="46">
        <v>1.1110380530698551</v>
      </c>
      <c r="U265" s="46">
        <v>1.1520830259780594</v>
      </c>
      <c r="X265" s="46">
        <v>1.1151094239546577</v>
      </c>
      <c r="Y265" s="46">
        <v>1.2752639696105577</v>
      </c>
      <c r="Z265" s="46">
        <v>1.2666600417708342</v>
      </c>
      <c r="AA265" s="46">
        <v>1.080864430157553</v>
      </c>
      <c r="AB265" s="46">
        <v>0.86866855931081088</v>
      </c>
      <c r="AC265" s="46">
        <v>1.2166161361280794</v>
      </c>
      <c r="AD265" s="46">
        <v>1.122371525323181</v>
      </c>
      <c r="AE265" s="46">
        <v>1.1563048051294413</v>
      </c>
      <c r="AH265" s="46">
        <v>1.0316829685958977</v>
      </c>
      <c r="AI265" s="46">
        <v>1.1798556174382275</v>
      </c>
      <c r="AJ265" s="46">
        <v>1.0384017588214811</v>
      </c>
      <c r="AK265" s="46">
        <v>0.88608741754738485</v>
      </c>
      <c r="AL265" s="46">
        <v>0.80367947642072812</v>
      </c>
      <c r="AM265" s="46">
        <v>1.1255954976247469</v>
      </c>
      <c r="AN265" s="46">
        <v>0.9251854091028181</v>
      </c>
      <c r="AO265" s="46">
        <v>1.0697963341812364</v>
      </c>
    </row>
    <row r="266" spans="1:41" x14ac:dyDescent="0.25">
      <c r="A266" s="48">
        <v>360</v>
      </c>
      <c r="B266" s="46">
        <v>420</v>
      </c>
      <c r="C266" s="46">
        <v>502.16796118566702</v>
      </c>
      <c r="D266" s="46">
        <v>592.59844442805797</v>
      </c>
      <c r="E266" s="46">
        <v>627.89756809099299</v>
      </c>
      <c r="F266" s="46">
        <v>530.23821814386804</v>
      </c>
      <c r="G266" s="46">
        <v>529.066146681747</v>
      </c>
      <c r="H266" s="46">
        <v>625.25317107509898</v>
      </c>
      <c r="I266" s="46">
        <v>490.33419673936203</v>
      </c>
      <c r="J266" s="46">
        <v>555.18221511728404</v>
      </c>
      <c r="K266" s="46">
        <v>567.12301181116004</v>
      </c>
      <c r="M266" s="46">
        <v>0.91759165917057106</v>
      </c>
      <c r="N266" s="46">
        <v>1.0828317054731313</v>
      </c>
      <c r="O266" s="46">
        <v>1.1473323983740951</v>
      </c>
      <c r="P266" s="46">
        <v>0.96888332977975344</v>
      </c>
      <c r="Q266" s="46">
        <v>0.96674164994208567</v>
      </c>
      <c r="R266" s="46">
        <v>1.1425003962694791</v>
      </c>
      <c r="S266" s="46">
        <v>0.89596828931861827</v>
      </c>
      <c r="T266" s="46">
        <v>1.0144625091346864</v>
      </c>
      <c r="U266" s="46">
        <v>1.0362814547804462</v>
      </c>
      <c r="X266" s="46">
        <v>1.1055707612378243</v>
      </c>
      <c r="Y266" s="46">
        <v>1.2451076520270545</v>
      </c>
      <c r="Z266" s="46">
        <v>1.2503736132597274</v>
      </c>
      <c r="AA266" s="46">
        <v>1.0558981439037338</v>
      </c>
      <c r="AB266" s="46">
        <v>0.97643464864153351</v>
      </c>
      <c r="AC266" s="46">
        <v>1.0535641211210902</v>
      </c>
      <c r="AD266" s="46">
        <v>1.180080152921098</v>
      </c>
      <c r="AE266" s="46">
        <v>1.129349252931485</v>
      </c>
      <c r="AH266" s="46">
        <v>1.0470430009001124</v>
      </c>
      <c r="AI266" s="46">
        <v>1.1791929545626429</v>
      </c>
      <c r="AJ266" s="46">
        <v>1.1176079432796937</v>
      </c>
      <c r="AK266" s="46">
        <v>0.94378203475089817</v>
      </c>
      <c r="AL266" s="46">
        <v>0.92474321910594726</v>
      </c>
      <c r="AM266" s="46">
        <v>0.99778953794348524</v>
      </c>
      <c r="AN266" s="46">
        <v>0.94706104539868385</v>
      </c>
      <c r="AO266" s="46">
        <v>1.0695626841015149</v>
      </c>
    </row>
    <row r="267" spans="1:41" x14ac:dyDescent="0.25">
      <c r="A267" s="48">
        <v>420</v>
      </c>
      <c r="B267" s="46">
        <v>480</v>
      </c>
      <c r="C267" s="46">
        <v>469.57853808721399</v>
      </c>
      <c r="D267" s="46">
        <v>505.34757567221999</v>
      </c>
      <c r="E267" s="46">
        <v>557.71491511351599</v>
      </c>
      <c r="F267" s="46">
        <v>503.90759973855597</v>
      </c>
      <c r="G267" s="46">
        <v>528.50600535707997</v>
      </c>
      <c r="H267" s="46">
        <v>545.74971525015997</v>
      </c>
      <c r="I267" s="46">
        <v>473.52578189921599</v>
      </c>
      <c r="J267" s="46">
        <v>507.96136591905997</v>
      </c>
      <c r="K267" s="46">
        <v>530.80134834591502</v>
      </c>
      <c r="M267" s="46">
        <v>0.85804229496638018</v>
      </c>
      <c r="N267" s="46">
        <v>0.9234016429962022</v>
      </c>
      <c r="O267" s="46">
        <v>1.0190904116919037</v>
      </c>
      <c r="P267" s="46">
        <v>0.92077043191093766</v>
      </c>
      <c r="Q267" s="46">
        <v>0.96571812584815953</v>
      </c>
      <c r="R267" s="46">
        <v>0.99722687509948249</v>
      </c>
      <c r="S267" s="46">
        <v>0.86525493750544991</v>
      </c>
      <c r="T267" s="46">
        <v>0.92817771856195297</v>
      </c>
      <c r="U267" s="46">
        <v>0.96991231533113209</v>
      </c>
      <c r="X267" s="46">
        <v>1.0817388886387249</v>
      </c>
      <c r="Y267" s="46">
        <v>1.1622117941616805</v>
      </c>
      <c r="Z267" s="46">
        <v>1.1876925154742328</v>
      </c>
      <c r="AA267" s="46">
        <v>1.073106112964997</v>
      </c>
      <c r="AB267" s="46">
        <v>1.0084059289167702</v>
      </c>
      <c r="AC267" s="46">
        <v>1.125490120374542</v>
      </c>
      <c r="AD267" s="46">
        <v>1.0761726413875472</v>
      </c>
      <c r="AE267" s="46">
        <v>1.1303782121476136</v>
      </c>
      <c r="AH267" s="46">
        <v>1.0080446617249019</v>
      </c>
      <c r="AI267" s="46">
        <v>1.0830352936397727</v>
      </c>
      <c r="AJ267" s="46">
        <v>1.0028576190047762</v>
      </c>
      <c r="AK267" s="46">
        <v>0.9061037493848676</v>
      </c>
      <c r="AL267" s="46">
        <v>0.93970756175318038</v>
      </c>
      <c r="AM267" s="46">
        <v>1.0488153098530097</v>
      </c>
      <c r="AN267" s="46">
        <v>0.9318742926894672</v>
      </c>
      <c r="AO267" s="46">
        <v>1.0533703969166419</v>
      </c>
    </row>
    <row r="268" spans="1:41" x14ac:dyDescent="0.25">
      <c r="A268" s="48">
        <v>480</v>
      </c>
      <c r="B268" s="46">
        <v>540</v>
      </c>
      <c r="C268" s="46">
        <v>429.16108886440497</v>
      </c>
      <c r="D268" s="46">
        <v>472.09223704841497</v>
      </c>
      <c r="E268" s="46">
        <v>514.27204517986695</v>
      </c>
      <c r="F268" s="46">
        <v>465.69553315654701</v>
      </c>
      <c r="G268" s="46">
        <v>504.31561633857899</v>
      </c>
      <c r="H268" s="46">
        <v>498.180094537716</v>
      </c>
      <c r="I268" s="46">
        <v>463.225040076955</v>
      </c>
      <c r="J268" s="46">
        <v>478.21545528679002</v>
      </c>
      <c r="K268" s="46">
        <v>487.859241480793</v>
      </c>
      <c r="M268" s="46">
        <v>0.78418908815439181</v>
      </c>
      <c r="N268" s="46">
        <v>0.86263547768360838</v>
      </c>
      <c r="O268" s="46">
        <v>0.93970897324364333</v>
      </c>
      <c r="P268" s="46">
        <v>0.85094703359509394</v>
      </c>
      <c r="Q268" s="46">
        <v>0.92151598451070982</v>
      </c>
      <c r="R268" s="46">
        <v>0.91030478812964577</v>
      </c>
      <c r="S268" s="46">
        <v>0.84643279927691895</v>
      </c>
      <c r="T268" s="46">
        <v>0.87382419225143537</v>
      </c>
      <c r="U268" s="46">
        <v>0.89144590143723845</v>
      </c>
      <c r="X268" s="46">
        <v>1.1143029218985974</v>
      </c>
      <c r="Y268" s="46">
        <v>1.1608230742818295</v>
      </c>
      <c r="Z268" s="46">
        <v>1.1983193689359688</v>
      </c>
      <c r="AA268" s="46">
        <v>1.0851299086522852</v>
      </c>
      <c r="AB268" s="46">
        <v>1.0793733451061138</v>
      </c>
      <c r="AC268" s="46">
        <v>1.1751196215692317</v>
      </c>
      <c r="AD268" s="46">
        <v>1.1000350434789168</v>
      </c>
      <c r="AE268" s="46">
        <v>1.1367741720753577</v>
      </c>
      <c r="AH268" s="46">
        <v>1.0268843509092331</v>
      </c>
      <c r="AI268" s="46">
        <v>1.0697549344331998</v>
      </c>
      <c r="AJ268" s="46">
        <v>1.0137358068446787</v>
      </c>
      <c r="AK268" s="46">
        <v>0.91798152645707276</v>
      </c>
      <c r="AL268" s="46">
        <v>0.99469504664808206</v>
      </c>
      <c r="AM268" s="46">
        <v>1.082929898254037</v>
      </c>
      <c r="AN268" s="46">
        <v>0.9215486477946081</v>
      </c>
      <c r="AO268" s="46">
        <v>1.047592701123881</v>
      </c>
    </row>
    <row r="269" spans="1:41" x14ac:dyDescent="0.25">
      <c r="A269" s="48">
        <v>540</v>
      </c>
      <c r="B269" s="46">
        <v>600</v>
      </c>
      <c r="C269" s="46">
        <v>400.04138764892599</v>
      </c>
      <c r="D269" s="46">
        <v>446.07200096556801</v>
      </c>
      <c r="E269" s="46">
        <v>467.62455926123999</v>
      </c>
      <c r="F269" s="46">
        <v>434.11042662558202</v>
      </c>
      <c r="G269" s="46">
        <v>460.32396990299799</v>
      </c>
      <c r="H269" s="46">
        <v>463.48379682285099</v>
      </c>
      <c r="I269" s="46">
        <v>447.43305746208199</v>
      </c>
      <c r="J269" s="46">
        <v>461.31395044935999</v>
      </c>
      <c r="K269" s="46">
        <v>435.07223691311901</v>
      </c>
      <c r="M269" s="46">
        <v>0.7309798095501292</v>
      </c>
      <c r="N269" s="46">
        <v>0.81508972915975575</v>
      </c>
      <c r="O269" s="46">
        <v>0.85447186672026842</v>
      </c>
      <c r="P269" s="46">
        <v>0.79323281734283135</v>
      </c>
      <c r="Q269" s="46">
        <v>0.84113178845972913</v>
      </c>
      <c r="R269" s="46">
        <v>0.8469056152471528</v>
      </c>
      <c r="S269" s="46">
        <v>0.81757673387808227</v>
      </c>
      <c r="T269" s="46">
        <v>0.84294074076711656</v>
      </c>
      <c r="U269" s="46">
        <v>0.79499029525015263</v>
      </c>
      <c r="X269" s="46">
        <v>1.1531655590951166</v>
      </c>
      <c r="Y269" s="46">
        <v>1.1585896138066636</v>
      </c>
      <c r="Z269" s="46">
        <v>1.1689404489108126</v>
      </c>
      <c r="AA269" s="46">
        <v>1.0851637856194891</v>
      </c>
      <c r="AB269" s="46">
        <v>1.1184669168649786</v>
      </c>
      <c r="AC269" s="46">
        <v>1.1506908637837634</v>
      </c>
      <c r="AD269" s="46">
        <v>1.115064627655572</v>
      </c>
      <c r="AE269" s="46">
        <v>1.0875680625699056</v>
      </c>
      <c r="AH269" s="46">
        <v>1.0626649860387731</v>
      </c>
      <c r="AI269" s="46">
        <v>1.0676633602781518</v>
      </c>
      <c r="AJ269" s="46">
        <v>1.027554220323537</v>
      </c>
      <c r="AK269" s="46">
        <v>0.95391055095626065</v>
      </c>
      <c r="AL269" s="46">
        <v>1.030689497462798</v>
      </c>
      <c r="AM269" s="46">
        <v>1.0603845051158494</v>
      </c>
      <c r="AN269" s="46">
        <v>0.92151987861364959</v>
      </c>
      <c r="AO269" s="46">
        <v>1.0022155890035016</v>
      </c>
    </row>
    <row r="270" spans="1:41" x14ac:dyDescent="0.25">
      <c r="A270" s="48">
        <v>600</v>
      </c>
      <c r="B270" s="46">
        <v>900</v>
      </c>
      <c r="C270" s="46">
        <v>343.33743255934399</v>
      </c>
      <c r="D270" s="46">
        <v>365.04069537997901</v>
      </c>
      <c r="E270" s="46">
        <v>373.47830382867897</v>
      </c>
      <c r="F270" s="46">
        <v>363.11989829909601</v>
      </c>
      <c r="G270" s="46">
        <v>415.229051434317</v>
      </c>
      <c r="H270" s="46">
        <v>380.99568609306101</v>
      </c>
      <c r="I270" s="46">
        <v>353.48981685610801</v>
      </c>
      <c r="J270" s="46">
        <v>382.49614075655199</v>
      </c>
      <c r="K270" s="46">
        <v>375.07778291626198</v>
      </c>
      <c r="M270" s="46">
        <v>0.62736691455513049</v>
      </c>
      <c r="N270" s="46">
        <v>0.66702442853507637</v>
      </c>
      <c r="O270" s="46">
        <v>0.6824421368205551</v>
      </c>
      <c r="P270" s="46">
        <v>0.66351463197972471</v>
      </c>
      <c r="Q270" s="46">
        <v>0.75873162704732144</v>
      </c>
      <c r="R270" s="46">
        <v>0.69617835218624102</v>
      </c>
      <c r="S270" s="46">
        <v>0.64591796494354958</v>
      </c>
      <c r="T270" s="46">
        <v>0.69892007366311926</v>
      </c>
      <c r="U270" s="46">
        <v>0.68536480171203595</v>
      </c>
      <c r="X270" s="46">
        <v>1.1140531281582284</v>
      </c>
      <c r="Y270" s="46">
        <v>1.1096829240348209</v>
      </c>
      <c r="Z270" s="46">
        <v>1.087787897301659</v>
      </c>
      <c r="AA270" s="46">
        <v>1.0576181443202606</v>
      </c>
      <c r="AB270" s="46">
        <v>1.0295696983025853</v>
      </c>
      <c r="AC270" s="46">
        <v>1.209390564667157</v>
      </c>
      <c r="AD270" s="46">
        <v>1.0632126321294249</v>
      </c>
      <c r="AE270" s="46">
        <v>1.0924465186342065</v>
      </c>
      <c r="AH270" s="46">
        <v>1.0533604535257279</v>
      </c>
      <c r="AI270" s="46">
        <v>1.0492283344363602</v>
      </c>
      <c r="AJ270" s="46">
        <v>1.0052897048327021</v>
      </c>
      <c r="AK270" s="46">
        <v>0.97740803585589153</v>
      </c>
      <c r="AL270" s="46">
        <v>0.97347960966034464</v>
      </c>
      <c r="AM270" s="46">
        <v>1.1435039869181158</v>
      </c>
      <c r="AN270" s="46">
        <v>0.94552084357696775</v>
      </c>
      <c r="AO270" s="46">
        <v>1.0329309538617364</v>
      </c>
    </row>
    <row r="271" spans="1:41" x14ac:dyDescent="0.25">
      <c r="A271" s="48">
        <v>900</v>
      </c>
      <c r="B271" s="46">
        <v>1200</v>
      </c>
      <c r="C271" s="46">
        <v>275.30398441886501</v>
      </c>
      <c r="D271" s="46">
        <v>274.25511861291699</v>
      </c>
      <c r="E271" s="46">
        <v>294.99248526931598</v>
      </c>
      <c r="F271" s="46">
        <v>267.16023473702899</v>
      </c>
      <c r="G271" s="46">
        <v>326.31033937235202</v>
      </c>
      <c r="H271" s="46">
        <v>285.71502565468103</v>
      </c>
      <c r="I271" s="46">
        <v>287.45715674305097</v>
      </c>
      <c r="J271" s="46">
        <v>304.81637418345099</v>
      </c>
      <c r="K271" s="46">
        <v>293.71275225004399</v>
      </c>
      <c r="M271" s="46">
        <v>0.50305208488953201</v>
      </c>
      <c r="N271" s="46">
        <v>0.50113553387569443</v>
      </c>
      <c r="O271" s="46">
        <v>0.5390281039873871</v>
      </c>
      <c r="P271" s="46">
        <v>0.488171333109227</v>
      </c>
      <c r="Q271" s="46">
        <v>0.59625398044556621</v>
      </c>
      <c r="R271" s="46">
        <v>0.52207576887508511</v>
      </c>
      <c r="S271" s="46">
        <v>0.52525909612697841</v>
      </c>
      <c r="T271" s="46">
        <v>0.55697890775221681</v>
      </c>
      <c r="U271" s="46">
        <v>0.5366896984434002</v>
      </c>
      <c r="X271" s="46">
        <v>1.1071992831011264</v>
      </c>
      <c r="Y271" s="46">
        <v>1.0378165294548589</v>
      </c>
      <c r="Z271" s="46">
        <v>1.0715154954695303</v>
      </c>
      <c r="AA271" s="46">
        <v>0.97041906349802187</v>
      </c>
      <c r="AB271" s="46">
        <v>1.044144556606545</v>
      </c>
      <c r="AC271" s="46">
        <v>1.1852728541548556</v>
      </c>
      <c r="AD271" s="46">
        <v>0.99619015391963162</v>
      </c>
      <c r="AE271" s="46">
        <v>1.0668670592255967</v>
      </c>
      <c r="AH271" s="46">
        <v>1.1409496420134817</v>
      </c>
      <c r="AI271" s="46">
        <v>1.0694519187554836</v>
      </c>
      <c r="AJ271" s="46">
        <v>1.0265566613342425</v>
      </c>
      <c r="AK271" s="46">
        <v>0.92970205109643178</v>
      </c>
      <c r="AL271" s="46">
        <v>1.0759728408907885</v>
      </c>
      <c r="AM271" s="46">
        <v>1.2214031017510731</v>
      </c>
      <c r="AN271" s="46">
        <v>1.0304826415871811</v>
      </c>
      <c r="AO271" s="46">
        <v>1.0993879854131403</v>
      </c>
    </row>
    <row r="272" spans="1:41" x14ac:dyDescent="0.25">
      <c r="A272" s="48">
        <v>1200</v>
      </c>
      <c r="B272" s="46">
        <v>1500</v>
      </c>
      <c r="C272" s="46">
        <v>235.40607183798599</v>
      </c>
      <c r="D272" s="46">
        <v>224.216856907909</v>
      </c>
      <c r="E272" s="46">
        <v>236.822901983599</v>
      </c>
      <c r="F272" s="46">
        <v>223.189012085429</v>
      </c>
      <c r="G272" s="46">
        <v>292.46146683013598</v>
      </c>
      <c r="H272" s="46">
        <v>233.65028158344199</v>
      </c>
      <c r="I272" s="46">
        <v>255.67870705103499</v>
      </c>
      <c r="J272" s="46">
        <v>267.97294686586798</v>
      </c>
      <c r="K272" s="46">
        <v>244.52068057255599</v>
      </c>
      <c r="M272" s="46">
        <v>0.43014820684026045</v>
      </c>
      <c r="N272" s="46">
        <v>0.40970259683307525</v>
      </c>
      <c r="O272" s="46">
        <v>0.43273712454223079</v>
      </c>
      <c r="P272" s="46">
        <v>0.40782445663113476</v>
      </c>
      <c r="Q272" s="46">
        <v>0.53440327407288002</v>
      </c>
      <c r="R272" s="46">
        <v>0.42693992073411668</v>
      </c>
      <c r="S272" s="46">
        <v>0.46719159156154033</v>
      </c>
      <c r="T272" s="46">
        <v>0.48965636984667377</v>
      </c>
      <c r="U272" s="46">
        <v>0.44680297097873251</v>
      </c>
      <c r="X272" s="46">
        <v>1.1383433943466656</v>
      </c>
      <c r="Y272" s="46">
        <v>0.99254144024053725</v>
      </c>
      <c r="Z272" s="46">
        <v>1.0060186644063629</v>
      </c>
      <c r="AA272" s="46">
        <v>0.9481021893056133</v>
      </c>
      <c r="AB272" s="46">
        <v>1.0861177243847868</v>
      </c>
      <c r="AC272" s="46">
        <v>1.2423701077320441</v>
      </c>
      <c r="AD272" s="46">
        <v>0.95246845231002464</v>
      </c>
      <c r="AE272" s="46">
        <v>1.0387186645756654</v>
      </c>
      <c r="AH272" s="46">
        <v>1.2006547471221265</v>
      </c>
      <c r="AI272" s="46">
        <v>1.0468717944502071</v>
      </c>
      <c r="AJ272" s="46">
        <v>1.0046052662399285</v>
      </c>
      <c r="AK272" s="46">
        <v>0.94677016044435169</v>
      </c>
      <c r="AL272" s="46">
        <v>1.1455703157697121</v>
      </c>
      <c r="AM272" s="46">
        <v>1.3103757398155063</v>
      </c>
      <c r="AN272" s="46">
        <v>1.0547386255192559</v>
      </c>
      <c r="AO272" s="46">
        <v>1.0955766965757345</v>
      </c>
    </row>
    <row r="273" spans="1:41" x14ac:dyDescent="0.25">
      <c r="A273" s="48">
        <v>1500</v>
      </c>
      <c r="B273" s="46">
        <v>1800</v>
      </c>
      <c r="C273" s="46">
        <v>209.49409269586999</v>
      </c>
      <c r="D273" s="46">
        <v>190.47370936470699</v>
      </c>
      <c r="E273" s="46">
        <v>194.806325861071</v>
      </c>
      <c r="F273" s="46">
        <v>194.617287138818</v>
      </c>
      <c r="G273" s="46">
        <v>259.80679555552598</v>
      </c>
      <c r="H273" s="46">
        <v>198.12417494593601</v>
      </c>
      <c r="I273" s="46">
        <v>227.27200675114099</v>
      </c>
      <c r="J273" s="46">
        <v>229.97929041979799</v>
      </c>
      <c r="K273" s="46">
        <v>219.101901614794</v>
      </c>
      <c r="M273" s="46">
        <v>0.3828002719436005</v>
      </c>
      <c r="N273" s="46">
        <v>0.34804507757059822</v>
      </c>
      <c r="O273" s="46">
        <v>0.35596189637771947</v>
      </c>
      <c r="P273" s="46">
        <v>0.35561647339535701</v>
      </c>
      <c r="Q273" s="46">
        <v>0.47473468445638617</v>
      </c>
      <c r="R273" s="46">
        <v>0.36202447081888978</v>
      </c>
      <c r="S273" s="46">
        <v>0.41528515133744248</v>
      </c>
      <c r="T273" s="46">
        <v>0.42023206373604111</v>
      </c>
      <c r="U273" s="46">
        <v>0.4003562412772349</v>
      </c>
      <c r="X273" s="46">
        <v>1.0977841306182656</v>
      </c>
      <c r="Y273" s="46">
        <v>0.94572678587916026</v>
      </c>
      <c r="Z273" s="46">
        <v>0.92988935083662838</v>
      </c>
      <c r="AA273" s="46">
        <v>0.9289869925895754</v>
      </c>
      <c r="AB273" s="46">
        <v>1.084861171150443</v>
      </c>
      <c r="AC273" s="46">
        <v>1.2401628714786566</v>
      </c>
      <c r="AD273" s="46">
        <v>0.90920802068258999</v>
      </c>
      <c r="AE273" s="46">
        <v>1.0458619562742135</v>
      </c>
      <c r="AH273" s="46">
        <v>1.1817002168761952</v>
      </c>
      <c r="AI273" s="46">
        <v>1.0180194054632803</v>
      </c>
      <c r="AJ273" s="46">
        <v>0.97870909704359688</v>
      </c>
      <c r="AK273" s="46">
        <v>0.97775936444972589</v>
      </c>
      <c r="AL273" s="46">
        <v>1.1677894091136458</v>
      </c>
      <c r="AM273" s="46">
        <v>1.3349625789933508</v>
      </c>
      <c r="AN273" s="46">
        <v>1.0764413366138463</v>
      </c>
      <c r="AO273" s="46">
        <v>1.1258090421253866</v>
      </c>
    </row>
    <row r="274" spans="1:41" x14ac:dyDescent="0.25">
      <c r="A274" s="48">
        <v>1800</v>
      </c>
      <c r="B274" s="46">
        <v>2100</v>
      </c>
      <c r="C274" s="46">
        <v>187.33570492724701</v>
      </c>
      <c r="D274" s="46">
        <v>173.831127090927</v>
      </c>
      <c r="E274" s="46">
        <v>172.39333196328801</v>
      </c>
      <c r="F274" s="46">
        <v>164.71597134960101</v>
      </c>
      <c r="G274" s="46">
        <v>247.878768171677</v>
      </c>
      <c r="H274" s="46">
        <v>183.14075094463001</v>
      </c>
      <c r="I274" s="46">
        <v>188.25852269615601</v>
      </c>
      <c r="J274" s="46">
        <v>220.941906154658</v>
      </c>
      <c r="K274" s="46">
        <v>198.15931962483199</v>
      </c>
      <c r="M274" s="46">
        <v>0.34231112614236492</v>
      </c>
      <c r="N274" s="46">
        <v>0.3176347450487384</v>
      </c>
      <c r="O274" s="46">
        <v>0.31500751886409167</v>
      </c>
      <c r="P274" s="46">
        <v>0.30097898138645041</v>
      </c>
      <c r="Q274" s="46">
        <v>0.45293907166592523</v>
      </c>
      <c r="R274" s="46">
        <v>0.33464585260327806</v>
      </c>
      <c r="S274" s="46">
        <v>0.34399735456220676</v>
      </c>
      <c r="T274" s="46">
        <v>0.40371840881701337</v>
      </c>
      <c r="U274" s="46">
        <v>0.36208868930097504</v>
      </c>
      <c r="X274" s="46">
        <v>1.1793902622058201</v>
      </c>
      <c r="Y274" s="46">
        <v>0.97760729069642049</v>
      </c>
      <c r="Z274" s="46">
        <v>0.92023745302711002</v>
      </c>
      <c r="AA274" s="46">
        <v>0.87925561981667877</v>
      </c>
      <c r="AB274" s="46">
        <v>1.0049260111374252</v>
      </c>
      <c r="AC274" s="46">
        <v>1.3231795202518508</v>
      </c>
      <c r="AD274" s="46">
        <v>0.92791241882285813</v>
      </c>
      <c r="AE274" s="46">
        <v>1.0577765712189697</v>
      </c>
      <c r="AH274" s="46">
        <v>1.3413508377139725</v>
      </c>
      <c r="AI274" s="46">
        <v>1.1118578814432232</v>
      </c>
      <c r="AJ274" s="46">
        <v>1.0553386272541814</v>
      </c>
      <c r="AK274" s="46">
        <v>1.0083402015104921</v>
      </c>
      <c r="AL274" s="46">
        <v>1.142928163879064</v>
      </c>
      <c r="AM274" s="46">
        <v>1.5048860541007727</v>
      </c>
      <c r="AN274" s="46">
        <v>1.1373256848884241</v>
      </c>
      <c r="AO274" s="46">
        <v>1.2030364633205437</v>
      </c>
    </row>
    <row r="275" spans="1:41" x14ac:dyDescent="0.25">
      <c r="A275" s="48">
        <v>2100</v>
      </c>
      <c r="B275" s="46">
        <v>2400</v>
      </c>
      <c r="C275" s="46">
        <v>176.04427868532801</v>
      </c>
      <c r="D275" s="46">
        <v>159.423861203874</v>
      </c>
      <c r="E275" s="46">
        <v>162.589575400927</v>
      </c>
      <c r="F275" s="46">
        <v>175.02951858412999</v>
      </c>
      <c r="G275" s="46">
        <v>238.62010948423799</v>
      </c>
      <c r="H275" s="46">
        <v>161.15127481053099</v>
      </c>
      <c r="I275" s="46">
        <v>185.353003241046</v>
      </c>
      <c r="J275" s="46">
        <v>207.173096789243</v>
      </c>
      <c r="K275" s="46">
        <v>180.05028156894599</v>
      </c>
      <c r="M275" s="46">
        <v>0.32167874944660474</v>
      </c>
      <c r="N275" s="46">
        <v>0.29130891777334056</v>
      </c>
      <c r="O275" s="46">
        <v>0.29709350214960206</v>
      </c>
      <c r="P275" s="46">
        <v>0.3198245184384777</v>
      </c>
      <c r="Q275" s="46">
        <v>0.43602109074447803</v>
      </c>
      <c r="R275" s="46">
        <v>0.2944653523528461</v>
      </c>
      <c r="S275" s="46">
        <v>0.33868821374949559</v>
      </c>
      <c r="T275" s="46">
        <v>0.37855920789829284</v>
      </c>
      <c r="U275" s="46">
        <v>0.3289987601138365</v>
      </c>
      <c r="X275" s="46">
        <v>1.1768237987418864</v>
      </c>
      <c r="Y275" s="46">
        <v>0.91540194327236468</v>
      </c>
      <c r="Z275" s="46">
        <v>0.9235720502541821</v>
      </c>
      <c r="AA275" s="46">
        <v>0.99423576779219358</v>
      </c>
      <c r="AB275" s="46">
        <v>1.0528771774080596</v>
      </c>
      <c r="AC275" s="46">
        <v>1.3554550665674385</v>
      </c>
      <c r="AD275" s="46">
        <v>0.90558956186720307</v>
      </c>
      <c r="AE275" s="46">
        <v>1.022755655074588</v>
      </c>
      <c r="AH275" s="46">
        <v>1.1836466126692957</v>
      </c>
      <c r="AI275" s="46">
        <v>0.92070912446160758</v>
      </c>
      <c r="AJ275" s="46">
        <v>0.91083985429146375</v>
      </c>
      <c r="AK275" s="46">
        <v>0.98052941469804122</v>
      </c>
      <c r="AL275" s="46">
        <v>1.0589813920556144</v>
      </c>
      <c r="AM275" s="46">
        <v>1.3633135222819139</v>
      </c>
      <c r="AN275" s="46">
        <v>1.0057976512156734</v>
      </c>
      <c r="AO275" s="46">
        <v>1.0286852356415681</v>
      </c>
    </row>
    <row r="276" spans="1:41" x14ac:dyDescent="0.25">
      <c r="A276" s="48">
        <v>2400</v>
      </c>
      <c r="B276" s="46">
        <v>2700</v>
      </c>
      <c r="C276" s="46">
        <v>167.51794709491799</v>
      </c>
      <c r="D276" s="46">
        <v>160.16181305595001</v>
      </c>
      <c r="E276" s="46">
        <v>140.16429805025101</v>
      </c>
      <c r="F276" s="46">
        <v>149.175401332283</v>
      </c>
      <c r="G276" s="46">
        <v>208.17117322233199</v>
      </c>
      <c r="H276" s="46">
        <v>159.43140416292999</v>
      </c>
      <c r="I276" s="46">
        <v>187.87233581763701</v>
      </c>
      <c r="J276" s="46">
        <v>185.6399916121</v>
      </c>
      <c r="K276" s="46">
        <v>174.64304770681599</v>
      </c>
      <c r="M276" s="46">
        <v>0.30609892087249518</v>
      </c>
      <c r="N276" s="46">
        <v>0.2926573480131664</v>
      </c>
      <c r="O276" s="46">
        <v>0.25611667956820494</v>
      </c>
      <c r="P276" s="46">
        <v>0.27258231228598001</v>
      </c>
      <c r="Q276" s="46">
        <v>0.38038295349937584</v>
      </c>
      <c r="R276" s="46">
        <v>0.29132270072416627</v>
      </c>
      <c r="S276" s="46">
        <v>0.34329169054936642</v>
      </c>
      <c r="T276" s="46">
        <v>0.33921261625206933</v>
      </c>
      <c r="U276" s="46">
        <v>0.31911833548586888</v>
      </c>
      <c r="X276" s="46">
        <v>1.1081797194357559</v>
      </c>
      <c r="Y276" s="46">
        <v>0.95172730401593297</v>
      </c>
      <c r="Z276" s="46">
        <v>0.83671212834784792</v>
      </c>
      <c r="AA276" s="46">
        <v>0.8905039962539546</v>
      </c>
      <c r="AB276" s="46">
        <v>1.1215057196897593</v>
      </c>
      <c r="AC276" s="46">
        <v>1.2426798252510778</v>
      </c>
      <c r="AD276" s="46">
        <v>0.95608748694371304</v>
      </c>
      <c r="AE276" s="46">
        <v>1.042533356786308</v>
      </c>
      <c r="AH276" s="46">
        <v>1.2444410402395594</v>
      </c>
      <c r="AI276" s="46">
        <v>1.0687513004091211</v>
      </c>
      <c r="AJ276" s="46">
        <v>1.0736476096296543</v>
      </c>
      <c r="AK276" s="46">
        <v>1.1426719591498942</v>
      </c>
      <c r="AL276" s="46">
        <v>1.2594055999833238</v>
      </c>
      <c r="AM276" s="46">
        <v>1.3954792235392615</v>
      </c>
      <c r="AN276" s="46">
        <v>1.1229595871626155</v>
      </c>
      <c r="AO276" s="46">
        <v>1.1707228279400079</v>
      </c>
    </row>
    <row r="277" spans="1:41" x14ac:dyDescent="0.25">
      <c r="A277" s="48">
        <v>2700</v>
      </c>
      <c r="B277" s="46">
        <v>3000</v>
      </c>
      <c r="C277" s="46">
        <v>162.01753617765101</v>
      </c>
      <c r="D277" s="46">
        <v>146.75011780661799</v>
      </c>
      <c r="E277" s="46">
        <v>128.95294802726499</v>
      </c>
      <c r="F277" s="46">
        <v>139.11519200182099</v>
      </c>
      <c r="G277" s="46">
        <v>218.517485659481</v>
      </c>
      <c r="H277" s="46">
        <v>152.07734187308901</v>
      </c>
      <c r="I277" s="46">
        <v>212.460546236824</v>
      </c>
      <c r="J277" s="46">
        <v>173.38994585259201</v>
      </c>
      <c r="K277" s="46">
        <v>162.63382222672701</v>
      </c>
      <c r="M277" s="46">
        <v>0.29604823749600467</v>
      </c>
      <c r="N277" s="46">
        <v>0.26815068759805766</v>
      </c>
      <c r="O277" s="46">
        <v>0.23563062298099433</v>
      </c>
      <c r="P277" s="46">
        <v>0.25419968956877947</v>
      </c>
      <c r="Q277" s="46">
        <v>0.39928836111057658</v>
      </c>
      <c r="R277" s="46">
        <v>0.27788491349009786</v>
      </c>
      <c r="S277" s="46">
        <v>0.38822075520196986</v>
      </c>
      <c r="T277" s="46">
        <v>0.31682859201674707</v>
      </c>
      <c r="U277" s="46">
        <v>0.29717435262481562</v>
      </c>
      <c r="X277" s="46">
        <v>1.0701924615275673</v>
      </c>
      <c r="Y277" s="46">
        <v>0.93864741719277445</v>
      </c>
      <c r="Z277" s="46">
        <v>0.79591969529686624</v>
      </c>
      <c r="AA277" s="46">
        <v>0.85864280672236759</v>
      </c>
      <c r="AB277" s="46">
        <v>1.3113429030537942</v>
      </c>
      <c r="AC277" s="46">
        <v>1.3487273712141765</v>
      </c>
      <c r="AD277" s="46">
        <v>0.90576687727004801</v>
      </c>
      <c r="AE277" s="46">
        <v>1.0038038231145563</v>
      </c>
      <c r="AH277" s="46">
        <v>1.2463767857238941</v>
      </c>
      <c r="AI277" s="46">
        <v>1.0931756602909217</v>
      </c>
      <c r="AJ277" s="46">
        <v>1.0548820419605722</v>
      </c>
      <c r="AK277" s="46">
        <v>1.1380128958012661</v>
      </c>
      <c r="AL277" s="46">
        <v>1.5272274952834981</v>
      </c>
      <c r="AM277" s="46">
        <v>1.5707665174096921</v>
      </c>
      <c r="AN277" s="46">
        <v>1.1646286350633095</v>
      </c>
      <c r="AO277" s="46">
        <v>1.1690586763852373</v>
      </c>
    </row>
    <row r="278" spans="1:41" x14ac:dyDescent="0.25">
      <c r="A278" s="48">
        <v>3000</v>
      </c>
      <c r="B278" s="46">
        <v>3300</v>
      </c>
      <c r="C278" s="46">
        <v>158.211067648284</v>
      </c>
      <c r="D278" s="46">
        <v>143.741956512972</v>
      </c>
      <c r="E278" s="46">
        <v>136.230780580128</v>
      </c>
      <c r="F278" s="46">
        <v>142.82436711290501</v>
      </c>
      <c r="G278" s="46">
        <v>184.25668640980899</v>
      </c>
      <c r="H278" s="46">
        <v>137.59996021836599</v>
      </c>
      <c r="I278" s="46">
        <v>175.03215244917001</v>
      </c>
      <c r="J278" s="46">
        <v>173.411099389963</v>
      </c>
      <c r="K278" s="46">
        <v>159.41959592141799</v>
      </c>
      <c r="M278" s="46">
        <v>0.28909282806447573</v>
      </c>
      <c r="N278" s="46">
        <v>0.26265399341236717</v>
      </c>
      <c r="O278" s="46">
        <v>0.24892911863089515</v>
      </c>
      <c r="P278" s="46">
        <v>0.26097731858417461</v>
      </c>
      <c r="Q278" s="46">
        <v>0.33668495735341614</v>
      </c>
      <c r="R278" s="46">
        <v>0.25143096644489543</v>
      </c>
      <c r="S278" s="46">
        <v>0.31982933119591928</v>
      </c>
      <c r="T278" s="46">
        <v>0.31686724503914965</v>
      </c>
      <c r="U278" s="46">
        <v>0.29130112399136293</v>
      </c>
      <c r="X278" s="46">
        <v>1.0960743895330376</v>
      </c>
      <c r="Y278" s="46">
        <v>0.8697239849506726</v>
      </c>
      <c r="Z278" s="46">
        <v>0.86106985184487883</v>
      </c>
      <c r="AA278" s="46">
        <v>0.9027457385624571</v>
      </c>
      <c r="AB278" s="46">
        <v>1.1063205314958158</v>
      </c>
      <c r="AC278" s="46">
        <v>1.1646257695411455</v>
      </c>
      <c r="AD278" s="46">
        <v>0.90854551865184296</v>
      </c>
      <c r="AE278" s="46">
        <v>1.0076387087900869</v>
      </c>
      <c r="AH278" s="46">
        <v>1.2141562598550055</v>
      </c>
      <c r="AI278" s="46">
        <v>0.96342075935537641</v>
      </c>
      <c r="AJ278" s="46">
        <v>1.0064245997977475</v>
      </c>
      <c r="AK278" s="46">
        <v>1.0551356741909446</v>
      </c>
      <c r="AL278" s="46">
        <v>1.2255062352966999</v>
      </c>
      <c r="AM278" s="46">
        <v>1.2900927911282187</v>
      </c>
      <c r="AN278" s="46">
        <v>1.1077316206359631</v>
      </c>
      <c r="AO278" s="46">
        <v>1.1161932599035722</v>
      </c>
    </row>
    <row r="279" spans="1:41" x14ac:dyDescent="0.25">
      <c r="A279" s="48">
        <v>3300</v>
      </c>
      <c r="B279" s="46">
        <v>3600</v>
      </c>
      <c r="C279" s="46">
        <v>151.87477455931901</v>
      </c>
      <c r="D279" s="46">
        <v>124.332067465337</v>
      </c>
      <c r="E279" s="46">
        <v>136.11375859794799</v>
      </c>
      <c r="F279" s="46">
        <v>132.34050532614501</v>
      </c>
      <c r="G279" s="46">
        <v>216.38663129160099</v>
      </c>
      <c r="H279" s="46">
        <v>130.676576492522</v>
      </c>
      <c r="I279" s="46">
        <v>170.867877264616</v>
      </c>
      <c r="J279" s="46">
        <v>166.24101195099701</v>
      </c>
      <c r="K279" s="46">
        <v>152.33460032321199</v>
      </c>
      <c r="M279" s="46">
        <v>0.27751477024739263</v>
      </c>
      <c r="N279" s="46">
        <v>0.22718707064516369</v>
      </c>
      <c r="O279" s="46">
        <v>0.24871528899004261</v>
      </c>
      <c r="P279" s="46">
        <v>0.2418205724852906</v>
      </c>
      <c r="Q279" s="46">
        <v>0.3953947351806042</v>
      </c>
      <c r="R279" s="46">
        <v>0.23878014112128851</v>
      </c>
      <c r="S279" s="46">
        <v>0.31222011581145753</v>
      </c>
      <c r="T279" s="46">
        <v>0.30376562777550598</v>
      </c>
      <c r="U279" s="46">
        <v>0.27835499168370986</v>
      </c>
      <c r="X279" s="46">
        <v>1.0945926499865641</v>
      </c>
      <c r="Y279" s="46">
        <v>0.86042318002903473</v>
      </c>
      <c r="Z279" s="46">
        <v>0.89622360917339106</v>
      </c>
      <c r="AA279" s="46">
        <v>0.87137910630745108</v>
      </c>
      <c r="AB279" s="46">
        <v>1.1250576520057891</v>
      </c>
      <c r="AC279" s="46">
        <v>1.4247700575653204</v>
      </c>
      <c r="AD279" s="46">
        <v>0.81864857298455174</v>
      </c>
      <c r="AE279" s="46">
        <v>1.0030276638449487</v>
      </c>
      <c r="AH279" s="46">
        <v>1.2561612300127334</v>
      </c>
      <c r="AI279" s="46">
        <v>0.98742691189275456</v>
      </c>
      <c r="AJ279" s="46">
        <v>0.93948611695964357</v>
      </c>
      <c r="AK279" s="46">
        <v>0.91344232020356098</v>
      </c>
      <c r="AL279" s="46">
        <v>1.2911230529422768</v>
      </c>
      <c r="AM279" s="46">
        <v>1.6350748454400224</v>
      </c>
      <c r="AN279" s="46">
        <v>1.147606125464256</v>
      </c>
      <c r="AO279" s="46">
        <v>1.1510806910385658</v>
      </c>
    </row>
    <row r="280" spans="1:41" x14ac:dyDescent="0.25">
      <c r="X280" s="49">
        <v>1.120875546905105</v>
      </c>
      <c r="Y280" s="49">
        <v>0.91892185335953336</v>
      </c>
      <c r="Z280" s="49">
        <v>0.87228913132404606</v>
      </c>
      <c r="AA280" s="49">
        <v>0.89946050590918381</v>
      </c>
      <c r="AB280" s="49">
        <v>1.1203383324651071</v>
      </c>
      <c r="AC280" s="49">
        <v>1.3099062683985017</v>
      </c>
      <c r="AD280" s="49">
        <v>0.9037584060900361</v>
      </c>
      <c r="AE280" s="49">
        <v>1.0229226298049097</v>
      </c>
      <c r="AH280" s="49">
        <v>1.2476887943690766</v>
      </c>
      <c r="AI280" s="49">
        <v>1.0242236063088341</v>
      </c>
      <c r="AJ280" s="49">
        <v>1.0067698083155439</v>
      </c>
      <c r="AK280" s="49">
        <v>1.0396887442590332</v>
      </c>
      <c r="AL280" s="49">
        <v>1.2508619899067461</v>
      </c>
      <c r="AM280" s="49">
        <v>1.4599354923166468</v>
      </c>
      <c r="AN280" s="49">
        <v>1.1143415507383736</v>
      </c>
      <c r="AO280" s="49">
        <v>1.1397961923715825</v>
      </c>
    </row>
    <row r="283" spans="1:41" x14ac:dyDescent="0.25">
      <c r="A283" s="45" t="s">
        <v>114</v>
      </c>
    </row>
    <row r="284" spans="1:41" x14ac:dyDescent="0.25">
      <c r="D284" s="46" t="s">
        <v>119</v>
      </c>
      <c r="E284" s="46" t="s">
        <v>120</v>
      </c>
    </row>
    <row r="285" spans="1:41" x14ac:dyDescent="0.25">
      <c r="A285" s="46" t="s">
        <v>144</v>
      </c>
      <c r="D285" s="46">
        <v>15.24</v>
      </c>
      <c r="E285" s="46">
        <v>31.4</v>
      </c>
    </row>
    <row r="287" spans="1:41" x14ac:dyDescent="0.25">
      <c r="A287" s="48" t="s">
        <v>99</v>
      </c>
      <c r="B287" s="46" t="s">
        <v>100</v>
      </c>
      <c r="C287" s="46" t="s">
        <v>122</v>
      </c>
      <c r="D287" s="46" t="s">
        <v>123</v>
      </c>
      <c r="E287" s="46" t="s">
        <v>124</v>
      </c>
      <c r="F287" s="46" t="s">
        <v>125</v>
      </c>
      <c r="G287" s="46" t="s">
        <v>126</v>
      </c>
      <c r="H287" s="46" t="s">
        <v>127</v>
      </c>
      <c r="I287" s="46" t="s">
        <v>128</v>
      </c>
      <c r="J287" s="46" t="s">
        <v>129</v>
      </c>
      <c r="K287" s="46" t="s">
        <v>130</v>
      </c>
      <c r="M287" s="46" t="s">
        <v>122</v>
      </c>
      <c r="N287" s="46" t="s">
        <v>123</v>
      </c>
      <c r="O287" s="46" t="s">
        <v>124</v>
      </c>
      <c r="P287" s="46" t="s">
        <v>125</v>
      </c>
      <c r="Q287" s="46" t="s">
        <v>126</v>
      </c>
      <c r="R287" s="46" t="s">
        <v>127</v>
      </c>
      <c r="S287" s="46" t="s">
        <v>128</v>
      </c>
      <c r="T287" s="46" t="s">
        <v>129</v>
      </c>
      <c r="U287" s="46" t="s">
        <v>130</v>
      </c>
      <c r="X287" s="46" t="s">
        <v>131</v>
      </c>
      <c r="Y287" s="46" t="s">
        <v>132</v>
      </c>
      <c r="Z287" s="46" t="s">
        <v>133</v>
      </c>
      <c r="AA287" s="46" t="s">
        <v>134</v>
      </c>
      <c r="AB287" s="46" t="s">
        <v>135</v>
      </c>
      <c r="AC287" s="46" t="s">
        <v>136</v>
      </c>
      <c r="AD287" s="46" t="s">
        <v>137</v>
      </c>
      <c r="AE287" s="46" t="s">
        <v>138</v>
      </c>
      <c r="AH287" s="46" t="s">
        <v>129</v>
      </c>
      <c r="AI287" s="46" t="s">
        <v>127</v>
      </c>
      <c r="AJ287" s="46" t="s">
        <v>123</v>
      </c>
      <c r="AK287" s="46" t="s">
        <v>124</v>
      </c>
      <c r="AL287" s="46" t="s">
        <v>128</v>
      </c>
      <c r="AM287" s="46" t="s">
        <v>126</v>
      </c>
      <c r="AN287" s="46" t="s">
        <v>122</v>
      </c>
      <c r="AO287" s="46" t="s">
        <v>130</v>
      </c>
    </row>
    <row r="288" spans="1:41" x14ac:dyDescent="0.25">
      <c r="A288" s="48">
        <v>0</v>
      </c>
      <c r="B288" s="46">
        <v>2</v>
      </c>
      <c r="C288" s="46">
        <v>-5.4479247577855196E-12</v>
      </c>
      <c r="D288" s="46">
        <v>1.4642619243514201E-12</v>
      </c>
      <c r="E288" s="46">
        <v>-6.7406181229226697E-12</v>
      </c>
      <c r="F288" s="46">
        <v>-5.0464893742338303E-12</v>
      </c>
      <c r="G288" s="46">
        <v>-5.2759689975252497E-12</v>
      </c>
      <c r="H288" s="46">
        <v>-2.88940078302504E-12</v>
      </c>
      <c r="I288" s="46">
        <v>-2.7140539030349099E-12</v>
      </c>
      <c r="J288" s="46">
        <v>-4.0060792145009198E-12</v>
      </c>
      <c r="K288" s="46">
        <v>4.7358990952219002E-12</v>
      </c>
      <c r="M288" s="46">
        <v>-1.1224726863153892E-14</v>
      </c>
      <c r="N288" s="46">
        <v>3.0169176131649993E-15</v>
      </c>
      <c r="O288" s="46">
        <v>-1.3888150200772429E-14</v>
      </c>
      <c r="P288" s="46">
        <v>-1.0397622463972591E-14</v>
      </c>
      <c r="Q288" s="46">
        <v>-1.087043481117407E-14</v>
      </c>
      <c r="R288" s="46">
        <v>-5.9532273351040843E-15</v>
      </c>
      <c r="S288" s="46">
        <v>-5.5919483304000108E-15</v>
      </c>
      <c r="T288" s="46">
        <v>-8.2539952319769609E-15</v>
      </c>
      <c r="U288" s="46">
        <v>9.7576923615464338E-15</v>
      </c>
      <c r="X288" s="46">
        <v>0.73534040806564238</v>
      </c>
      <c r="Y288" s="46">
        <v>0.53036723366927108</v>
      </c>
      <c r="Z288" s="46">
        <v>1.2372817949237989</v>
      </c>
      <c r="AA288" s="46">
        <v>0.92631407345007732</v>
      </c>
      <c r="AB288" s="46">
        <v>0.49818123849018109</v>
      </c>
      <c r="AC288" s="46">
        <v>0.96843646564418284</v>
      </c>
      <c r="AD288" s="46">
        <v>-0.26877425615301914</v>
      </c>
      <c r="AE288" s="46">
        <v>-0.8693033229678736</v>
      </c>
      <c r="AH288" s="46">
        <v>0.79383486567018324</v>
      </c>
      <c r="AI288" s="46">
        <v>0.57255659702319606</v>
      </c>
      <c r="AJ288" s="46">
        <v>-0.29015456404755191</v>
      </c>
      <c r="AK288" s="46">
        <v>-0.21722962162356257</v>
      </c>
      <c r="AL288" s="46">
        <v>0.53781028785916429</v>
      </c>
      <c r="AM288" s="46">
        <v>1.0454731212678436</v>
      </c>
      <c r="AN288" s="46">
        <v>1.079547454434626</v>
      </c>
      <c r="AO288" s="46">
        <v>-0.93845418944152936</v>
      </c>
    </row>
    <row r="289" spans="1:41" x14ac:dyDescent="0.25">
      <c r="A289" s="48">
        <v>2</v>
      </c>
      <c r="B289" s="46">
        <v>4</v>
      </c>
      <c r="C289" s="46">
        <v>5.6823942736079601E-12</v>
      </c>
      <c r="D289" s="46">
        <v>-3.62648744267025E-13</v>
      </c>
      <c r="E289" s="46">
        <v>3.3365024820910801E-12</v>
      </c>
      <c r="F289" s="46">
        <v>7.4710934927895593E-12</v>
      </c>
      <c r="G289" s="46">
        <v>4.5274171536006401E-12</v>
      </c>
      <c r="H289" s="46">
        <v>5.2455188496185803E-12</v>
      </c>
      <c r="I289" s="46">
        <v>8.4420594615748596E-12</v>
      </c>
      <c r="J289" s="46">
        <v>-5.2300266042568404E-12</v>
      </c>
      <c r="K289" s="46">
        <v>1.19274902924966E-12</v>
      </c>
      <c r="M289" s="46">
        <v>1.1707820222525586E-14</v>
      </c>
      <c r="N289" s="46">
        <v>-7.47189669946495E-16</v>
      </c>
      <c r="O289" s="46">
        <v>6.8744211245183673E-15</v>
      </c>
      <c r="P289" s="46">
        <v>1.5393197878844631E-14</v>
      </c>
      <c r="Q289" s="46">
        <v>9.3281429542690356E-15</v>
      </c>
      <c r="R289" s="46">
        <v>1.0807696317455605E-14</v>
      </c>
      <c r="S289" s="46">
        <v>1.7393744559937702E-14</v>
      </c>
      <c r="T289" s="46">
        <v>-1.0775776599321836E-14</v>
      </c>
      <c r="U289" s="46">
        <v>2.4575012807374883E-15</v>
      </c>
      <c r="X289" s="46">
        <v>-0.92039136188557802</v>
      </c>
      <c r="Y289" s="46">
        <v>0.92311772063785502</v>
      </c>
      <c r="Z289" s="46">
        <v>0.5871649029331808</v>
      </c>
      <c r="AA289" s="46">
        <v>1.3147791464399545</v>
      </c>
      <c r="AB289" s="46">
        <v>1.4856518317963683</v>
      </c>
      <c r="AC289" s="46">
        <v>0.79674463537814622</v>
      </c>
      <c r="AD289" s="46">
        <v>-6.3819708173253178E-2</v>
      </c>
      <c r="AE289" s="46">
        <v>0.20990254667639244</v>
      </c>
      <c r="AH289" s="46">
        <v>-0.70003495596787824</v>
      </c>
      <c r="AI289" s="46">
        <v>0.70210858084979022</v>
      </c>
      <c r="AJ289" s="46">
        <v>-4.854024977963689E-2</v>
      </c>
      <c r="AK289" s="46">
        <v>-0.10869128562426329</v>
      </c>
      <c r="AL289" s="46">
        <v>1.1299630328174037</v>
      </c>
      <c r="AM289" s="46">
        <v>0.60599123247086972</v>
      </c>
      <c r="AN289" s="46">
        <v>0.76058401345025406</v>
      </c>
      <c r="AO289" s="46">
        <v>0.15964852138455987</v>
      </c>
    </row>
    <row r="290" spans="1:41" x14ac:dyDescent="0.25">
      <c r="A290" s="48">
        <v>4</v>
      </c>
      <c r="B290" s="46">
        <v>6</v>
      </c>
      <c r="C290" s="46">
        <v>-1.1884905386009899E-12</v>
      </c>
      <c r="D290" s="46">
        <v>4.9531717358713999E-12</v>
      </c>
      <c r="E290" s="46">
        <v>-5.0959009783461599E-12</v>
      </c>
      <c r="F290" s="46">
        <v>4.1438340259269096E-12</v>
      </c>
      <c r="G290" s="46">
        <v>-1.9159932120256099E-12</v>
      </c>
      <c r="H290" s="46">
        <v>-2.30610941363099E-12</v>
      </c>
      <c r="I290" s="46">
        <v>6.44273109231165E-12</v>
      </c>
      <c r="J290" s="46">
        <v>5.5985372700501102E-12</v>
      </c>
      <c r="K290" s="46">
        <v>-3.2760175847401502E-13</v>
      </c>
      <c r="M290" s="46">
        <v>-2.4487272252015149E-15</v>
      </c>
      <c r="N290" s="46">
        <v>1.0205353839000128E-14</v>
      </c>
      <c r="O290" s="46">
        <v>-1.0499428524938938E-14</v>
      </c>
      <c r="P290" s="46">
        <v>8.5378207620803779E-15</v>
      </c>
      <c r="Q290" s="46">
        <v>-3.9476500562732382E-15</v>
      </c>
      <c r="R290" s="46">
        <v>-4.7514327813656881E-15</v>
      </c>
      <c r="S290" s="46">
        <v>1.3274393457912454E-14</v>
      </c>
      <c r="T290" s="46">
        <v>1.1535043981599308E-14</v>
      </c>
      <c r="U290" s="46">
        <v>-6.7498000105538523E-16</v>
      </c>
      <c r="X290" s="46">
        <v>-4.7106283880394422</v>
      </c>
      <c r="Y290" s="46">
        <v>1.9403683401178649</v>
      </c>
      <c r="Z290" s="46">
        <v>4.2877084947977009</v>
      </c>
      <c r="AA290" s="46">
        <v>-3.4866361080204715</v>
      </c>
      <c r="AB290" s="46">
        <v>-5.4209359545222746</v>
      </c>
      <c r="AC290" s="46">
        <v>1.6121232351424408</v>
      </c>
      <c r="AD290" s="46">
        <v>-4.1676156225037655</v>
      </c>
      <c r="AE290" s="46">
        <v>0.27564523892604603</v>
      </c>
      <c r="AH290" s="46">
        <v>1.3510524878702899</v>
      </c>
      <c r="AI290" s="46">
        <v>-0.55651587375417388</v>
      </c>
      <c r="AJ290" s="46">
        <v>1.1953113239769428</v>
      </c>
      <c r="AK290" s="46">
        <v>-0.97199136264985242</v>
      </c>
      <c r="AL290" s="46">
        <v>1.5547753727589304</v>
      </c>
      <c r="AM290" s="46">
        <v>-0.46237209309970678</v>
      </c>
      <c r="AN290" s="46">
        <v>-0.28680939708610642</v>
      </c>
      <c r="AO290" s="46">
        <v>-7.9057644786035011E-2</v>
      </c>
    </row>
    <row r="291" spans="1:41" x14ac:dyDescent="0.25">
      <c r="A291" s="48">
        <v>6</v>
      </c>
      <c r="B291" s="46">
        <v>8</v>
      </c>
      <c r="C291" s="46">
        <v>1.65559731082219E-20</v>
      </c>
      <c r="D291" s="46">
        <v>1.65559731082219E-20</v>
      </c>
      <c r="E291" s="46">
        <v>1.65559731082219E-20</v>
      </c>
      <c r="F291" s="46">
        <v>1.65559731082219E-20</v>
      </c>
      <c r="G291" s="46">
        <v>1.65559731082219E-20</v>
      </c>
      <c r="H291" s="46">
        <v>1.65559731082219E-20</v>
      </c>
      <c r="I291" s="46">
        <v>1.65559731082219E-20</v>
      </c>
      <c r="J291" s="46">
        <v>1.65559731082219E-20</v>
      </c>
      <c r="K291" s="46">
        <v>1.65559731082219E-20</v>
      </c>
      <c r="M291" s="46">
        <v>3.4111388162609427E-23</v>
      </c>
      <c r="N291" s="46">
        <v>3.4111388162609427E-23</v>
      </c>
      <c r="O291" s="46">
        <v>3.4111388162609427E-23</v>
      </c>
      <c r="P291" s="46">
        <v>3.4111388162609427E-23</v>
      </c>
      <c r="Q291" s="46">
        <v>3.4111388162609427E-23</v>
      </c>
      <c r="R291" s="46">
        <v>3.4111388162609427E-23</v>
      </c>
      <c r="S291" s="46">
        <v>3.4111388162609427E-23</v>
      </c>
      <c r="T291" s="46">
        <v>3.4111388162609427E-23</v>
      </c>
      <c r="U291" s="46">
        <v>3.4111388162609427E-23</v>
      </c>
      <c r="X291" s="46">
        <v>1</v>
      </c>
      <c r="Y291" s="46">
        <v>1</v>
      </c>
      <c r="Z291" s="46">
        <v>1</v>
      </c>
      <c r="AA291" s="46">
        <v>1</v>
      </c>
      <c r="AB291" s="46">
        <v>1</v>
      </c>
      <c r="AC291" s="46">
        <v>1</v>
      </c>
      <c r="AD291" s="46">
        <v>1</v>
      </c>
      <c r="AE291" s="46">
        <v>1</v>
      </c>
      <c r="AH291" s="46">
        <v>1</v>
      </c>
      <c r="AI291" s="46">
        <v>1</v>
      </c>
      <c r="AJ291" s="46">
        <v>1</v>
      </c>
      <c r="AK291" s="46">
        <v>1</v>
      </c>
      <c r="AL291" s="46">
        <v>1</v>
      </c>
      <c r="AM291" s="46">
        <v>1</v>
      </c>
      <c r="AN291" s="46">
        <v>1</v>
      </c>
      <c r="AO291" s="46">
        <v>1</v>
      </c>
    </row>
    <row r="292" spans="1:41" x14ac:dyDescent="0.25">
      <c r="A292" s="48">
        <v>8</v>
      </c>
      <c r="B292" s="46">
        <v>10</v>
      </c>
      <c r="C292" s="46">
        <v>2.4130079219393801E-6</v>
      </c>
      <c r="D292" s="46">
        <v>8.3348644374444402E-7</v>
      </c>
      <c r="E292" s="46">
        <v>5.0205851066480796E-4</v>
      </c>
      <c r="F292" s="46">
        <v>2.96560955794918E-4</v>
      </c>
      <c r="G292" s="46">
        <v>5.5087320811127605E-4</v>
      </c>
      <c r="H292" s="46">
        <v>8.8141321295965105E-4</v>
      </c>
      <c r="I292" s="46">
        <v>1.09135959303478E-5</v>
      </c>
      <c r="J292" s="46">
        <v>1.01832911755172E-3</v>
      </c>
      <c r="K292" s="46">
        <v>1.1256387975353801E-7</v>
      </c>
      <c r="M292" s="46">
        <v>4.9716829887727384E-9</v>
      </c>
      <c r="N292" s="46">
        <v>1.7172883420981327E-9</v>
      </c>
      <c r="O292" s="46">
        <v>1.0344250154117434E-6</v>
      </c>
      <c r="P292" s="46">
        <v>6.1102454146721949E-7</v>
      </c>
      <c r="Q292" s="46">
        <v>1.1350012293106341E-6</v>
      </c>
      <c r="R292" s="46">
        <v>1.8160350975677848E-6</v>
      </c>
      <c r="S292" s="46">
        <v>2.2486017861740218E-8</v>
      </c>
      <c r="T292" s="46">
        <v>2.0981321713335965E-6</v>
      </c>
      <c r="U292" s="46">
        <v>2.3192295434784077E-10</v>
      </c>
      <c r="X292" s="46">
        <v>422.01648336623344</v>
      </c>
      <c r="Y292" s="46">
        <v>365.27572286262642</v>
      </c>
      <c r="Z292" s="46">
        <v>208.0633495232349</v>
      </c>
      <c r="AA292" s="46">
        <v>122.90094578577526</v>
      </c>
      <c r="AB292" s="46">
        <v>4.5228181105913388</v>
      </c>
      <c r="AC292" s="46">
        <v>228.29316186766962</v>
      </c>
      <c r="AD292" s="46">
        <v>0.34541388619833258</v>
      </c>
      <c r="AE292" s="46">
        <v>4.6648781684507812E-2</v>
      </c>
      <c r="AH292" s="46">
        <v>3.4337936186580449</v>
      </c>
      <c r="AI292" s="46">
        <v>2.9721148240740711</v>
      </c>
      <c r="AJ292" s="46">
        <v>2.8105063308496627E-3</v>
      </c>
      <c r="AK292" s="46">
        <v>1.6601380636706486E-3</v>
      </c>
      <c r="AL292" s="46">
        <v>3.6800515095098775E-2</v>
      </c>
      <c r="AM292" s="46">
        <v>1.8575378766051174</v>
      </c>
      <c r="AN292" s="46">
        <v>8.1366338851701619E-3</v>
      </c>
      <c r="AO292" s="46">
        <v>3.7956405775607145E-4</v>
      </c>
    </row>
    <row r="293" spans="1:41" x14ac:dyDescent="0.25">
      <c r="A293" s="48">
        <v>10</v>
      </c>
      <c r="B293" s="46">
        <v>12</v>
      </c>
      <c r="C293" s="46">
        <v>199.469920677104</v>
      </c>
      <c r="D293" s="46">
        <v>150.99951194635801</v>
      </c>
      <c r="E293" s="46">
        <v>125.336833667619</v>
      </c>
      <c r="F293" s="46">
        <v>208.07031582412199</v>
      </c>
      <c r="G293" s="46">
        <v>205.11653502452401</v>
      </c>
      <c r="H293" s="46">
        <v>224.38358018755801</v>
      </c>
      <c r="I293" s="46">
        <v>195.557392125191</v>
      </c>
      <c r="J293" s="46">
        <v>192.92458718262299</v>
      </c>
      <c r="K293" s="46">
        <v>194.90710030540501</v>
      </c>
      <c r="M293" s="46">
        <v>0.41098133262867886</v>
      </c>
      <c r="N293" s="46">
        <v>0.31111447999446468</v>
      </c>
      <c r="O293" s="46">
        <v>0.2582399328847268</v>
      </c>
      <c r="P293" s="46">
        <v>0.42870130688172114</v>
      </c>
      <c r="Q293" s="46">
        <v>0.42261543305577781</v>
      </c>
      <c r="R293" s="46">
        <v>0.462312625845756</v>
      </c>
      <c r="S293" s="46">
        <v>0.40292008613720454</v>
      </c>
      <c r="T293" s="46">
        <v>0.39749554052062741</v>
      </c>
      <c r="U293" s="46">
        <v>0.40158024603607068</v>
      </c>
      <c r="X293" s="46">
        <v>0.96718636337617836</v>
      </c>
      <c r="Y293" s="46">
        <v>1.1248993303144863</v>
      </c>
      <c r="Z293" s="46">
        <v>0.62834954384180342</v>
      </c>
      <c r="AA293" s="46">
        <v>1.0431162509005056</v>
      </c>
      <c r="AB293" s="46">
        <v>0.98038537069332632</v>
      </c>
      <c r="AC293" s="46">
        <v>1.0283080994279863</v>
      </c>
      <c r="AD293" s="46">
        <v>0.75700392035945885</v>
      </c>
      <c r="AE293" s="46">
        <v>0.97712527103730518</v>
      </c>
      <c r="AH293" s="46">
        <v>0.92720860454548737</v>
      </c>
      <c r="AI293" s="46">
        <v>1.0784026510404556</v>
      </c>
      <c r="AJ293" s="46">
        <v>0.72571385951081613</v>
      </c>
      <c r="AK293" s="46">
        <v>1.204749693508246</v>
      </c>
      <c r="AL293" s="46">
        <v>0.93986204303401</v>
      </c>
      <c r="AM293" s="46">
        <v>0.98580392984987464</v>
      </c>
      <c r="AN293" s="46">
        <v>0.95866591967742409</v>
      </c>
      <c r="AO293" s="46">
        <v>0.93673669659903047</v>
      </c>
    </row>
    <row r="294" spans="1:41" x14ac:dyDescent="0.25">
      <c r="A294" s="48">
        <v>12</v>
      </c>
      <c r="B294" s="46">
        <v>14</v>
      </c>
      <c r="C294" s="46">
        <v>240.58211649064501</v>
      </c>
      <c r="D294" s="46">
        <v>257.55755599329899</v>
      </c>
      <c r="E294" s="46">
        <v>285.730268186204</v>
      </c>
      <c r="F294" s="46">
        <v>199.15672580991199</v>
      </c>
      <c r="G294" s="46">
        <v>251.58385244081899</v>
      </c>
      <c r="H294" s="46">
        <v>270.00339993235502</v>
      </c>
      <c r="I294" s="46">
        <v>332.51154489006501</v>
      </c>
      <c r="J294" s="46">
        <v>260.39747657159</v>
      </c>
      <c r="K294" s="46">
        <v>266.41964268107398</v>
      </c>
      <c r="M294" s="46">
        <v>0.49568756284817928</v>
      </c>
      <c r="N294" s="46">
        <v>0.53066320591795202</v>
      </c>
      <c r="O294" s="46">
        <v>0.58870934521304497</v>
      </c>
      <c r="P294" s="46">
        <v>0.41033603611753516</v>
      </c>
      <c r="Q294" s="46">
        <v>0.5183551815381704</v>
      </c>
      <c r="R294" s="46">
        <v>0.5563062177083955</v>
      </c>
      <c r="S294" s="46">
        <v>0.68509596519344096</v>
      </c>
      <c r="T294" s="46">
        <v>0.53651448584960149</v>
      </c>
      <c r="U294" s="46">
        <v>0.54892236090457502</v>
      </c>
      <c r="X294" s="46">
        <v>1.0823642271087739</v>
      </c>
      <c r="Y294" s="46">
        <v>1.122292063395552</v>
      </c>
      <c r="Z294" s="46">
        <v>1.1876621269865442</v>
      </c>
      <c r="AA294" s="46">
        <v>0.82781184534826457</v>
      </c>
      <c r="AB294" s="46">
        <v>1.3821124767725397</v>
      </c>
      <c r="AC294" s="46">
        <v>1.0457296498619912</v>
      </c>
      <c r="AD294" s="46">
        <v>1.0705598560286755</v>
      </c>
      <c r="AE294" s="46">
        <v>1.107395872009604</v>
      </c>
      <c r="AH294" s="46">
        <v>1.3075002890945804</v>
      </c>
      <c r="AI294" s="46">
        <v>1.3557332740550458</v>
      </c>
      <c r="AJ294" s="46">
        <v>1.2932405619036362</v>
      </c>
      <c r="AK294" s="46">
        <v>0.9014010228186764</v>
      </c>
      <c r="AL294" s="46">
        <v>1.6695973662844581</v>
      </c>
      <c r="AM294" s="46">
        <v>1.263245574146197</v>
      </c>
      <c r="AN294" s="46">
        <v>1.2080039753227922</v>
      </c>
      <c r="AO294" s="46">
        <v>1.3377386156436517</v>
      </c>
    </row>
    <row r="295" spans="1:41" x14ac:dyDescent="0.25">
      <c r="A295" s="48">
        <v>14</v>
      </c>
      <c r="B295" s="46">
        <v>16</v>
      </c>
      <c r="C295" s="46">
        <v>335.089904951748</v>
      </c>
      <c r="D295" s="46">
        <v>290.58867720017503</v>
      </c>
      <c r="E295" s="46">
        <v>378.956695647544</v>
      </c>
      <c r="F295" s="46">
        <v>353.01748384800499</v>
      </c>
      <c r="G295" s="46">
        <v>297.89252841522</v>
      </c>
      <c r="H295" s="46">
        <v>392.99880452753501</v>
      </c>
      <c r="I295" s="46">
        <v>341.002705972895</v>
      </c>
      <c r="J295" s="46">
        <v>356.02965890072801</v>
      </c>
      <c r="K295" s="46">
        <v>386.92098484900998</v>
      </c>
      <c r="M295" s="46">
        <v>0.69040833434940208</v>
      </c>
      <c r="N295" s="46">
        <v>0.59871945302398266</v>
      </c>
      <c r="O295" s="46">
        <v>0.78079004221344361</v>
      </c>
      <c r="P295" s="46">
        <v>0.72734573443749051</v>
      </c>
      <c r="Q295" s="46">
        <v>0.61376807035681802</v>
      </c>
      <c r="R295" s="46">
        <v>0.80972194633625971</v>
      </c>
      <c r="S295" s="46">
        <v>0.70259087713575474</v>
      </c>
      <c r="T295" s="46">
        <v>0.73355192188207741</v>
      </c>
      <c r="U295" s="46">
        <v>0.79719940447893134</v>
      </c>
      <c r="X295" s="46">
        <v>1.0624899575891291</v>
      </c>
      <c r="Y295" s="46">
        <v>1.1728160076446521</v>
      </c>
      <c r="Z295" s="46">
        <v>1.1309105110227438</v>
      </c>
      <c r="AA295" s="46">
        <v>1.0535008027139419</v>
      </c>
      <c r="AB295" s="46">
        <v>1.0176454167486735</v>
      </c>
      <c r="AC295" s="46">
        <v>0.88899284643658749</v>
      </c>
      <c r="AD295" s="46">
        <v>0.86719615513937665</v>
      </c>
      <c r="AE295" s="46">
        <v>1.1546781300520692</v>
      </c>
      <c r="AH295" s="46">
        <v>1.008532651187384</v>
      </c>
      <c r="AI295" s="46">
        <v>1.1132559221818723</v>
      </c>
      <c r="AJ295" s="46">
        <v>0.82315661545333185</v>
      </c>
      <c r="AK295" s="46">
        <v>0.76681235755349375</v>
      </c>
      <c r="AL295" s="46">
        <v>0.96596548775957214</v>
      </c>
      <c r="AM295" s="46">
        <v>0.84384638734630046</v>
      </c>
      <c r="AN295" s="46">
        <v>0.94921617280583226</v>
      </c>
      <c r="AO295" s="46">
        <v>1.0960391554306201</v>
      </c>
    </row>
    <row r="296" spans="1:41" x14ac:dyDescent="0.25">
      <c r="A296" s="48">
        <v>16</v>
      </c>
      <c r="B296" s="46">
        <v>18</v>
      </c>
      <c r="C296" s="46">
        <v>352.20452384861699</v>
      </c>
      <c r="D296" s="46">
        <v>350.50514715206498</v>
      </c>
      <c r="E296" s="46">
        <v>449.43953805963997</v>
      </c>
      <c r="F296" s="46">
        <v>364.85074629521</v>
      </c>
      <c r="G296" s="46">
        <v>402.88832563714197</v>
      </c>
      <c r="H296" s="46">
        <v>394.35533958374299</v>
      </c>
      <c r="I296" s="46">
        <v>385.49146359632698</v>
      </c>
      <c r="J296" s="46">
        <v>442.19202266959701</v>
      </c>
      <c r="K296" s="46">
        <v>444.33644002913599</v>
      </c>
      <c r="M296" s="46">
        <v>0.72567073811329219</v>
      </c>
      <c r="N296" s="46">
        <v>0.72216939767551447</v>
      </c>
      <c r="O296" s="46">
        <v>0.92601059678954689</v>
      </c>
      <c r="P296" s="46">
        <v>0.75172660325915963</v>
      </c>
      <c r="Q296" s="46">
        <v>0.83009799376681481</v>
      </c>
      <c r="R296" s="46">
        <v>0.81251690701637336</v>
      </c>
      <c r="S296" s="46">
        <v>0.79425406541500443</v>
      </c>
      <c r="T296" s="46">
        <v>0.91107805195704372</v>
      </c>
      <c r="U296" s="46">
        <v>0.91549633969257671</v>
      </c>
      <c r="X296" s="46">
        <v>1.2554978506172114</v>
      </c>
      <c r="Y296" s="46">
        <v>1.1196770991880931</v>
      </c>
      <c r="Z296" s="46">
        <v>1.2760754267109191</v>
      </c>
      <c r="AA296" s="46">
        <v>1.0359059057743067</v>
      </c>
      <c r="AB296" s="46">
        <v>1.0945102560977247</v>
      </c>
      <c r="AC296" s="46">
        <v>1.1439044599276915</v>
      </c>
      <c r="AD296" s="46">
        <v>0.99517502876458674</v>
      </c>
      <c r="AE296" s="46">
        <v>1.2615864077319994</v>
      </c>
      <c r="AH296" s="46">
        <v>1.2119805897609655</v>
      </c>
      <c r="AI296" s="46">
        <v>1.0808675700629102</v>
      </c>
      <c r="AJ296" s="46">
        <v>0.960680910512548</v>
      </c>
      <c r="AK296" s="46">
        <v>0.77987163449236518</v>
      </c>
      <c r="AL296" s="46">
        <v>1.0565730439384</v>
      </c>
      <c r="AM296" s="46">
        <v>1.1042551775710356</v>
      </c>
      <c r="AN296" s="46">
        <v>0.96533864169114059</v>
      </c>
      <c r="AO296" s="46">
        <v>1.2178581092160137</v>
      </c>
    </row>
    <row r="297" spans="1:41" x14ac:dyDescent="0.25">
      <c r="A297" s="48">
        <v>18</v>
      </c>
      <c r="B297" s="46">
        <v>20</v>
      </c>
      <c r="C297" s="46">
        <v>395.99149536118398</v>
      </c>
      <c r="D297" s="46">
        <v>381.80479417765298</v>
      </c>
      <c r="E297" s="46">
        <v>375.13608078327502</v>
      </c>
      <c r="F297" s="46">
        <v>368.89266280786001</v>
      </c>
      <c r="G297" s="46">
        <v>373.339262000752</v>
      </c>
      <c r="H297" s="46">
        <v>501.679371979454</v>
      </c>
      <c r="I297" s="46">
        <v>446.47669673759498</v>
      </c>
      <c r="J297" s="46">
        <v>412.773636039743</v>
      </c>
      <c r="K297" s="46">
        <v>443.43271354369</v>
      </c>
      <c r="M297" s="46">
        <v>0.81588798912999849</v>
      </c>
      <c r="N297" s="46">
        <v>0.78665817173085983</v>
      </c>
      <c r="O297" s="46">
        <v>0.77291817169257448</v>
      </c>
      <c r="P297" s="46">
        <v>0.76005443649388471</v>
      </c>
      <c r="Q297" s="46">
        <v>0.7692160647522055</v>
      </c>
      <c r="R297" s="46">
        <v>1.0336438504038619</v>
      </c>
      <c r="S297" s="46">
        <v>0.9199060549580369</v>
      </c>
      <c r="T297" s="46">
        <v>0.85046536559369612</v>
      </c>
      <c r="U297" s="46">
        <v>0.91363433105458436</v>
      </c>
      <c r="X297" s="46">
        <v>1.0423800532969831</v>
      </c>
      <c r="Y297" s="46">
        <v>1.2668943092373033</v>
      </c>
      <c r="Z297" s="46">
        <v>0.94733368059107748</v>
      </c>
      <c r="AA297" s="46">
        <v>0.93156713497443389</v>
      </c>
      <c r="AB297" s="46">
        <v>1.1274906202982047</v>
      </c>
      <c r="AC297" s="46">
        <v>0.94279616197370386</v>
      </c>
      <c r="AD297" s="46">
        <v>0.96417422760407689</v>
      </c>
      <c r="AE297" s="46">
        <v>1.1198036289623716</v>
      </c>
      <c r="AH297" s="46">
        <v>1.118953228556727</v>
      </c>
      <c r="AI297" s="46">
        <v>1.3599602880709958</v>
      </c>
      <c r="AJ297" s="46">
        <v>1.0350024076692421</v>
      </c>
      <c r="AK297" s="46">
        <v>1.0177767848415269</v>
      </c>
      <c r="AL297" s="46">
        <v>1.2103160126287063</v>
      </c>
      <c r="AM297" s="46">
        <v>1.0120539106390631</v>
      </c>
      <c r="AN297" s="46">
        <v>1.0734599391244564</v>
      </c>
      <c r="AO297" s="46">
        <v>1.2020643353772928</v>
      </c>
    </row>
    <row r="298" spans="1:41" x14ac:dyDescent="0.25">
      <c r="A298" s="48">
        <v>20</v>
      </c>
      <c r="B298" s="46">
        <v>25</v>
      </c>
      <c r="C298" s="46">
        <v>369.90577167767702</v>
      </c>
      <c r="D298" s="46">
        <v>374.43850511823302</v>
      </c>
      <c r="E298" s="46">
        <v>445.13911009010599</v>
      </c>
      <c r="F298" s="46">
        <v>391.27741739417098</v>
      </c>
      <c r="G298" s="46">
        <v>390.790854405235</v>
      </c>
      <c r="H298" s="46">
        <v>471.43813033191498</v>
      </c>
      <c r="I298" s="46">
        <v>311.81273016812298</v>
      </c>
      <c r="J298" s="46">
        <v>384.327585076525</v>
      </c>
      <c r="K298" s="46">
        <v>432.71326956280001</v>
      </c>
      <c r="M298" s="46">
        <v>0.7621418130366836</v>
      </c>
      <c r="N298" s="46">
        <v>0.77148090949557191</v>
      </c>
      <c r="O298" s="46">
        <v>0.91715013496255438</v>
      </c>
      <c r="P298" s="46">
        <v>0.80617525631082465</v>
      </c>
      <c r="Q298" s="46">
        <v>0.80517275776406683</v>
      </c>
      <c r="R298" s="46">
        <v>0.97133578034265944</v>
      </c>
      <c r="S298" s="46">
        <v>0.64244880100256307</v>
      </c>
      <c r="T298" s="46">
        <v>0.79185604799231524</v>
      </c>
      <c r="U298" s="46">
        <v>0.89154833755065088</v>
      </c>
      <c r="X298" s="46">
        <v>1.0389878031192621</v>
      </c>
      <c r="Y298" s="46">
        <v>1.2744816827100218</v>
      </c>
      <c r="Z298" s="46">
        <v>1.2033851433872318</v>
      </c>
      <c r="AA298" s="46">
        <v>1.0577759184982831</v>
      </c>
      <c r="AB298" s="46">
        <v>0.84295178405549642</v>
      </c>
      <c r="AC298" s="46">
        <v>1.0564605484062479</v>
      </c>
      <c r="AD298" s="46">
        <v>1.0122537515973276</v>
      </c>
      <c r="AE298" s="46">
        <v>1.1697932357212615</v>
      </c>
      <c r="AH298" s="46">
        <v>0.98223809499681713</v>
      </c>
      <c r="AI298" s="46">
        <v>1.2048692548412281</v>
      </c>
      <c r="AJ298" s="46">
        <v>0.95696426236893062</v>
      </c>
      <c r="AK298" s="46">
        <v>0.84117188678936439</v>
      </c>
      <c r="AL298" s="46">
        <v>0.79690959995783339</v>
      </c>
      <c r="AM298" s="46">
        <v>0.99875647566839809</v>
      </c>
      <c r="AN298" s="46">
        <v>0.9453798129755997</v>
      </c>
      <c r="AO298" s="46">
        <v>1.105898910406288</v>
      </c>
    </row>
    <row r="299" spans="1:41" x14ac:dyDescent="0.25">
      <c r="A299" s="48">
        <v>25</v>
      </c>
      <c r="B299" s="46">
        <v>30</v>
      </c>
      <c r="C299" s="46">
        <v>442.466478418875</v>
      </c>
      <c r="D299" s="46">
        <v>463.47924736923301</v>
      </c>
      <c r="E299" s="46">
        <v>537.54069459739299</v>
      </c>
      <c r="F299" s="46">
        <v>416.31046825364899</v>
      </c>
      <c r="G299" s="46">
        <v>470.404867786919</v>
      </c>
      <c r="H299" s="46">
        <v>600.87081670695704</v>
      </c>
      <c r="I299" s="46">
        <v>369.35824830625199</v>
      </c>
      <c r="J299" s="46">
        <v>504.05167498345202</v>
      </c>
      <c r="K299" s="46">
        <v>535.60457412905396</v>
      </c>
      <c r="M299" s="46">
        <v>0.91164353165043799</v>
      </c>
      <c r="N299" s="46">
        <v>0.95493755691561133</v>
      </c>
      <c r="O299" s="46">
        <v>1.1075313523857047</v>
      </c>
      <c r="P299" s="46">
        <v>0.85775253957772812</v>
      </c>
      <c r="Q299" s="46">
        <v>0.969206879823442</v>
      </c>
      <c r="R299" s="46">
        <v>1.2380146748424179</v>
      </c>
      <c r="S299" s="46">
        <v>0.76101371370185766</v>
      </c>
      <c r="T299" s="46">
        <v>1.0385316663044877</v>
      </c>
      <c r="U299" s="46">
        <v>1.1035422327855835</v>
      </c>
      <c r="X299" s="46">
        <v>1.1391861294999062</v>
      </c>
      <c r="Y299" s="46">
        <v>1.3580030262498746</v>
      </c>
      <c r="Z299" s="46">
        <v>1.2148732634351409</v>
      </c>
      <c r="AA299" s="46">
        <v>0.94088589431973968</v>
      </c>
      <c r="AB299" s="46">
        <v>0.83477114385281692</v>
      </c>
      <c r="AC299" s="46">
        <v>1.0631423864422</v>
      </c>
      <c r="AD299" s="46">
        <v>1.0474900811140446</v>
      </c>
      <c r="AE299" s="46">
        <v>1.2104975184628717</v>
      </c>
      <c r="AH299" s="46">
        <v>1.2107590690617567</v>
      </c>
      <c r="AI299" s="46">
        <v>1.443323823269463</v>
      </c>
      <c r="AJ299" s="46">
        <v>1.1133019289989246</v>
      </c>
      <c r="AK299" s="46">
        <v>0.86222169228763135</v>
      </c>
      <c r="AL299" s="46">
        <v>0.887218257699948</v>
      </c>
      <c r="AM299" s="46">
        <v>1.1299376394741807</v>
      </c>
      <c r="AN299" s="46">
        <v>1.0628281346730146</v>
      </c>
      <c r="AO299" s="46">
        <v>1.2865508195742068</v>
      </c>
    </row>
    <row r="300" spans="1:41" x14ac:dyDescent="0.25">
      <c r="A300" s="48">
        <v>30</v>
      </c>
      <c r="B300" s="46">
        <v>35</v>
      </c>
      <c r="C300" s="46">
        <v>481.98015088474898</v>
      </c>
      <c r="D300" s="46">
        <v>470.998948304549</v>
      </c>
      <c r="E300" s="46">
        <v>587.58249658895704</v>
      </c>
      <c r="F300" s="46">
        <v>462.58348725791399</v>
      </c>
      <c r="G300" s="46">
        <v>453.15732811892099</v>
      </c>
      <c r="H300" s="46">
        <v>630.02039513092404</v>
      </c>
      <c r="I300" s="46">
        <v>419.266292268391</v>
      </c>
      <c r="J300" s="46">
        <v>508.77239992073498</v>
      </c>
      <c r="K300" s="46">
        <v>557.95860921881297</v>
      </c>
      <c r="M300" s="46">
        <v>0.99305621638983721</v>
      </c>
      <c r="N300" s="46">
        <v>0.97043090398706289</v>
      </c>
      <c r="O300" s="46">
        <v>1.2106358525520506</v>
      </c>
      <c r="P300" s="46">
        <v>0.95309196193559709</v>
      </c>
      <c r="Q300" s="46">
        <v>0.93367061042874788</v>
      </c>
      <c r="R300" s="46">
        <v>1.2980735175269695</v>
      </c>
      <c r="S300" s="46">
        <v>0.86384262317765603</v>
      </c>
      <c r="T300" s="46">
        <v>1.0482580943248738</v>
      </c>
      <c r="U300" s="46">
        <v>1.1495997591516225</v>
      </c>
      <c r="X300" s="46">
        <v>1.0555878680622111</v>
      </c>
      <c r="Y300" s="46">
        <v>1.307150084862259</v>
      </c>
      <c r="Z300" s="46">
        <v>1.2191010262774487</v>
      </c>
      <c r="AA300" s="46">
        <v>0.95975630201528128</v>
      </c>
      <c r="AB300" s="46">
        <v>0.86988290181403316</v>
      </c>
      <c r="AC300" s="46">
        <v>0.94019914987594566</v>
      </c>
      <c r="AD300" s="46">
        <v>0.9772164837907904</v>
      </c>
      <c r="AE300" s="46">
        <v>1.1576381479498561</v>
      </c>
      <c r="AH300" s="46">
        <v>1.0998498950678459</v>
      </c>
      <c r="AI300" s="46">
        <v>1.3619604081968784</v>
      </c>
      <c r="AJ300" s="46">
        <v>1.0181923075043597</v>
      </c>
      <c r="AK300" s="46">
        <v>0.80158777880348608</v>
      </c>
      <c r="AL300" s="46">
        <v>0.90635810360136904</v>
      </c>
      <c r="AM300" s="46">
        <v>0.97962279372558447</v>
      </c>
      <c r="AN300" s="46">
        <v>1.0419311630465105</v>
      </c>
      <c r="AO300" s="46">
        <v>1.2061792618804019</v>
      </c>
    </row>
    <row r="301" spans="1:41" x14ac:dyDescent="0.25">
      <c r="A301" s="48">
        <v>35</v>
      </c>
      <c r="B301" s="46">
        <v>40</v>
      </c>
      <c r="C301" s="46">
        <v>507.92064374502701</v>
      </c>
      <c r="D301" s="46">
        <v>489.30000244993602</v>
      </c>
      <c r="E301" s="46">
        <v>552.23161403358404</v>
      </c>
      <c r="F301" s="46">
        <v>498.98147768614001</v>
      </c>
      <c r="G301" s="46">
        <v>571.45558993812995</v>
      </c>
      <c r="H301" s="46">
        <v>656.089763217734</v>
      </c>
      <c r="I301" s="46">
        <v>357.04166665194498</v>
      </c>
      <c r="J301" s="46">
        <v>560.68966541364296</v>
      </c>
      <c r="K301" s="46">
        <v>586.88900882978601</v>
      </c>
      <c r="M301" s="46">
        <v>1.0465031636216435</v>
      </c>
      <c r="N301" s="46">
        <v>1.0081378003233588</v>
      </c>
      <c r="O301" s="46">
        <v>1.1378000446623713</v>
      </c>
      <c r="P301" s="46">
        <v>1.0280851968074012</v>
      </c>
      <c r="Q301" s="46">
        <v>1.1774084989538898</v>
      </c>
      <c r="R301" s="46">
        <v>1.3517859950811579</v>
      </c>
      <c r="S301" s="46">
        <v>0.73563702971594958</v>
      </c>
      <c r="T301" s="46">
        <v>1.1552267384506816</v>
      </c>
      <c r="U301" s="46">
        <v>1.2092070129432597</v>
      </c>
      <c r="X301" s="46">
        <v>1.1038922562381726</v>
      </c>
      <c r="Y301" s="46">
        <v>1.2917170650521679</v>
      </c>
      <c r="Z301" s="46">
        <v>1.0872399474883341</v>
      </c>
      <c r="AA301" s="46">
        <v>0.98240046714192153</v>
      </c>
      <c r="AB301" s="46">
        <v>0.70294773612544414</v>
      </c>
      <c r="AC301" s="46">
        <v>1.125088332154889</v>
      </c>
      <c r="AD301" s="46">
        <v>0.96333946744555154</v>
      </c>
      <c r="AE301" s="46">
        <v>1.1554738246165883</v>
      </c>
      <c r="AH301" s="46">
        <v>1.1236682932874664</v>
      </c>
      <c r="AI301" s="46">
        <v>1.3148579507602791</v>
      </c>
      <c r="AJ301" s="46">
        <v>0.98059752582180282</v>
      </c>
      <c r="AK301" s="46">
        <v>0.88604127329113613</v>
      </c>
      <c r="AL301" s="46">
        <v>0.71554092209515774</v>
      </c>
      <c r="AM301" s="46">
        <v>1.1452440932037486</v>
      </c>
      <c r="AN301" s="46">
        <v>1.0179148254166455</v>
      </c>
      <c r="AO301" s="46">
        <v>1.1761739364580983</v>
      </c>
    </row>
    <row r="302" spans="1:41" x14ac:dyDescent="0.25">
      <c r="A302" s="48">
        <v>40</v>
      </c>
      <c r="B302" s="46">
        <v>45</v>
      </c>
      <c r="C302" s="46">
        <v>514.98842585699902</v>
      </c>
      <c r="D302" s="46">
        <v>530.00361730919099</v>
      </c>
      <c r="E302" s="46">
        <v>625.52509034068805</v>
      </c>
      <c r="F302" s="46">
        <v>513.66098096703399</v>
      </c>
      <c r="G302" s="46">
        <v>540.96447026844999</v>
      </c>
      <c r="H302" s="46">
        <v>711.84685127461205</v>
      </c>
      <c r="I302" s="46">
        <v>386.21803114762702</v>
      </c>
      <c r="J302" s="46">
        <v>525.743948940932</v>
      </c>
      <c r="K302" s="46">
        <v>662.51101077761803</v>
      </c>
      <c r="M302" s="46">
        <v>1.0610653918575965</v>
      </c>
      <c r="N302" s="46">
        <v>1.0920022036422963</v>
      </c>
      <c r="O302" s="46">
        <v>1.2888115378410501</v>
      </c>
      <c r="P302" s="46">
        <v>1.0583303676092433</v>
      </c>
      <c r="Q302" s="46">
        <v>1.1145855883483811</v>
      </c>
      <c r="R302" s="46">
        <v>1.4666660846471664</v>
      </c>
      <c r="S302" s="46">
        <v>0.79575106155088504</v>
      </c>
      <c r="T302" s="46">
        <v>1.0832257215712116</v>
      </c>
      <c r="U302" s="46">
        <v>1.3650161245680581</v>
      </c>
      <c r="X302" s="46">
        <v>1.020884980212972</v>
      </c>
      <c r="Y302" s="46">
        <v>1.3822579606328402</v>
      </c>
      <c r="Z302" s="46">
        <v>1.21463912378175</v>
      </c>
      <c r="AA302" s="46">
        <v>0.99742237917724852</v>
      </c>
      <c r="AB302" s="46">
        <v>0.74995477909026109</v>
      </c>
      <c r="AC302" s="46">
        <v>1.0504400547803068</v>
      </c>
      <c r="AD302" s="46">
        <v>1.0291563668197106</v>
      </c>
      <c r="AE302" s="46">
        <v>1.2864580590818613</v>
      </c>
      <c r="AH302" s="46">
        <v>1.0235232350161194</v>
      </c>
      <c r="AI302" s="46">
        <v>1.385830105168719</v>
      </c>
      <c r="AJ302" s="46">
        <v>1.0318159972193914</v>
      </c>
      <c r="AK302" s="46">
        <v>0.84729393831433375</v>
      </c>
      <c r="AL302" s="46">
        <v>0.75189287381829362</v>
      </c>
      <c r="AM302" s="46">
        <v>1.0531546882342777</v>
      </c>
      <c r="AN302" s="46">
        <v>1.0025842821221616</v>
      </c>
      <c r="AO302" s="46">
        <v>1.2897826296448571</v>
      </c>
    </row>
    <row r="303" spans="1:41" x14ac:dyDescent="0.25">
      <c r="A303" s="48">
        <v>45</v>
      </c>
      <c r="B303" s="46">
        <v>50</v>
      </c>
      <c r="C303" s="46">
        <v>500.18839477800901</v>
      </c>
      <c r="D303" s="46">
        <v>556.83299427387794</v>
      </c>
      <c r="E303" s="46">
        <v>656.76886048661902</v>
      </c>
      <c r="F303" s="46">
        <v>589.25319161213599</v>
      </c>
      <c r="G303" s="46">
        <v>515.24167321760399</v>
      </c>
      <c r="H303" s="46">
        <v>680.95817013220903</v>
      </c>
      <c r="I303" s="46">
        <v>391.775701851299</v>
      </c>
      <c r="J303" s="46">
        <v>522.79795486942601</v>
      </c>
      <c r="K303" s="46">
        <v>650.45560688825003</v>
      </c>
      <c r="M303" s="46">
        <v>1.0305718895032467</v>
      </c>
      <c r="N303" s="46">
        <v>1.1472805787532656</v>
      </c>
      <c r="O303" s="46">
        <v>1.3531851849921153</v>
      </c>
      <c r="P303" s="46">
        <v>1.2140780982034822</v>
      </c>
      <c r="Q303" s="46">
        <v>1.0615871744772154</v>
      </c>
      <c r="R303" s="46">
        <v>1.4030240513222678</v>
      </c>
      <c r="S303" s="46">
        <v>0.80720190538915937</v>
      </c>
      <c r="T303" s="46">
        <v>1.0771558912664028</v>
      </c>
      <c r="U303" s="46">
        <v>1.3401775627487567</v>
      </c>
      <c r="X303" s="46">
        <v>1.045202088507974</v>
      </c>
      <c r="Y303" s="46">
        <v>1.3614033776901768</v>
      </c>
      <c r="Z303" s="46">
        <v>1.3130429800917367</v>
      </c>
      <c r="AA303" s="46">
        <v>1.1780625015773412</v>
      </c>
      <c r="AB303" s="46">
        <v>0.7832562809162632</v>
      </c>
      <c r="AC303" s="46">
        <v>1.0300952173156193</v>
      </c>
      <c r="AD303" s="46">
        <v>1.1132465288823996</v>
      </c>
      <c r="AE303" s="46">
        <v>1.3004212286391248</v>
      </c>
      <c r="AH303" s="46">
        <v>0.88722125278457076</v>
      </c>
      <c r="AI303" s="46">
        <v>1.1556291587817753</v>
      </c>
      <c r="AJ303" s="46">
        <v>0.94498087104193751</v>
      </c>
      <c r="AK303" s="46">
        <v>0.84783708207679687</v>
      </c>
      <c r="AL303" s="46">
        <v>0.66486818812035797</v>
      </c>
      <c r="AM303" s="46">
        <v>0.87439776407142722</v>
      </c>
      <c r="AN303" s="46">
        <v>0.84885139681559485</v>
      </c>
      <c r="AO303" s="46">
        <v>1.1038643763789731</v>
      </c>
    </row>
    <row r="304" spans="1:41" x14ac:dyDescent="0.25">
      <c r="A304" s="48">
        <v>50</v>
      </c>
      <c r="B304" s="46">
        <v>55</v>
      </c>
      <c r="C304" s="46">
        <v>509.67136551071002</v>
      </c>
      <c r="D304" s="46">
        <v>537.37778615062996</v>
      </c>
      <c r="E304" s="46">
        <v>585.19869706823397</v>
      </c>
      <c r="F304" s="46">
        <v>506.84675987429199</v>
      </c>
      <c r="G304" s="46">
        <v>478.75531774075</v>
      </c>
      <c r="H304" s="46">
        <v>691.10868958875096</v>
      </c>
      <c r="I304" s="46">
        <v>417.456022348141</v>
      </c>
      <c r="J304" s="46">
        <v>533.33940613418201</v>
      </c>
      <c r="K304" s="46">
        <v>614.43130456025597</v>
      </c>
      <c r="M304" s="46">
        <v>1.0501102937687856</v>
      </c>
      <c r="N304" s="46">
        <v>1.1071957011240012</v>
      </c>
      <c r="O304" s="46">
        <v>1.2057243496025292</v>
      </c>
      <c r="P304" s="46">
        <v>1.0442905682449322</v>
      </c>
      <c r="Q304" s="46">
        <v>0.98641187513514095</v>
      </c>
      <c r="R304" s="46">
        <v>1.4239378512524135</v>
      </c>
      <c r="S304" s="46">
        <v>0.86011280195089412</v>
      </c>
      <c r="T304" s="46">
        <v>1.0988751543709523</v>
      </c>
      <c r="U304" s="46">
        <v>1.2659542626766429</v>
      </c>
      <c r="X304" s="46">
        <v>1.0464378464733952</v>
      </c>
      <c r="Y304" s="46">
        <v>1.3559888515538514</v>
      </c>
      <c r="Z304" s="46">
        <v>1.1481882967504811</v>
      </c>
      <c r="AA304" s="46">
        <v>0.99445798640544059</v>
      </c>
      <c r="AB304" s="46">
        <v>0.81906901308813818</v>
      </c>
      <c r="AC304" s="46">
        <v>0.93934121109789837</v>
      </c>
      <c r="AD304" s="46">
        <v>1.0543613444168225</v>
      </c>
      <c r="AE304" s="46">
        <v>1.2055440939762674</v>
      </c>
      <c r="AH304" s="46">
        <v>1.0522695385612424</v>
      </c>
      <c r="AI304" s="46">
        <v>1.3635456400276873</v>
      </c>
      <c r="AJ304" s="46">
        <v>1.0602371933558583</v>
      </c>
      <c r="AK304" s="46">
        <v>0.91828260869824163</v>
      </c>
      <c r="AL304" s="46">
        <v>0.8236336017057273</v>
      </c>
      <c r="AM304" s="46">
        <v>0.94457606448838849</v>
      </c>
      <c r="AN304" s="46">
        <v>1.0055728986747761</v>
      </c>
      <c r="AO304" s="46">
        <v>1.2122624690599719</v>
      </c>
    </row>
    <row r="305" spans="1:41" x14ac:dyDescent="0.25">
      <c r="A305" s="48">
        <v>55</v>
      </c>
      <c r="B305" s="46">
        <v>60</v>
      </c>
      <c r="C305" s="46">
        <v>499.17885170300002</v>
      </c>
      <c r="D305" s="46">
        <v>577.60897718630895</v>
      </c>
      <c r="E305" s="46">
        <v>624.78642034435904</v>
      </c>
      <c r="F305" s="46">
        <v>540.61412858657695</v>
      </c>
      <c r="G305" s="46">
        <v>574.66218038218597</v>
      </c>
      <c r="H305" s="46">
        <v>710.05790952698703</v>
      </c>
      <c r="I305" s="46">
        <v>345.32542745145798</v>
      </c>
      <c r="J305" s="46">
        <v>536.25223624225703</v>
      </c>
      <c r="K305" s="46">
        <v>650.69298241845104</v>
      </c>
      <c r="M305" s="46">
        <v>1.0284918598080184</v>
      </c>
      <c r="N305" s="46">
        <v>1.1900867377723163</v>
      </c>
      <c r="O305" s="46">
        <v>1.2872896062213171</v>
      </c>
      <c r="P305" s="46">
        <v>1.1138637557492463</v>
      </c>
      <c r="Q305" s="46">
        <v>1.1840152535433488</v>
      </c>
      <c r="R305" s="46">
        <v>1.4629802072931359</v>
      </c>
      <c r="S305" s="46">
        <v>0.71149727178318767</v>
      </c>
      <c r="T305" s="46">
        <v>1.1048766547248603</v>
      </c>
      <c r="U305" s="46">
        <v>1.3406666435655747</v>
      </c>
      <c r="X305" s="46">
        <v>1.0742687403778772</v>
      </c>
      <c r="Y305" s="46">
        <v>1.4224519069759294</v>
      </c>
      <c r="Z305" s="46">
        <v>1.2516283857235455</v>
      </c>
      <c r="AA305" s="46">
        <v>1.0830068756763558</v>
      </c>
      <c r="AB305" s="46">
        <v>0.69178697429457348</v>
      </c>
      <c r="AC305" s="46">
        <v>1.1512149972332899</v>
      </c>
      <c r="AD305" s="46">
        <v>1.1571182857922295</v>
      </c>
      <c r="AE305" s="46">
        <v>1.3035267423660777</v>
      </c>
      <c r="AH305" s="46">
        <v>0.99193159757825056</v>
      </c>
      <c r="AI305" s="46">
        <v>1.3134283252704049</v>
      </c>
      <c r="AJ305" s="46">
        <v>1.0684311538369413</v>
      </c>
      <c r="AK305" s="46">
        <v>0.92449028720559001</v>
      </c>
      <c r="AL305" s="46">
        <v>0.63876508065799775</v>
      </c>
      <c r="AM305" s="46">
        <v>1.0629803218140577</v>
      </c>
      <c r="AN305" s="46">
        <v>0.92335517203017148</v>
      </c>
      <c r="AO305" s="46">
        <v>1.2036181594433588</v>
      </c>
    </row>
    <row r="306" spans="1:41" x14ac:dyDescent="0.25">
      <c r="A306" s="48">
        <v>60</v>
      </c>
      <c r="B306" s="46">
        <v>70</v>
      </c>
      <c r="C306" s="46">
        <v>484.35006588070399</v>
      </c>
      <c r="D306" s="46">
        <v>545.7788308268</v>
      </c>
      <c r="E306" s="46">
        <v>556.31150059476795</v>
      </c>
      <c r="F306" s="46">
        <v>504.53900251254203</v>
      </c>
      <c r="G306" s="46">
        <v>539.77459384131998</v>
      </c>
      <c r="H306" s="46">
        <v>723.789641028598</v>
      </c>
      <c r="I306" s="46">
        <v>377.64993377497802</v>
      </c>
      <c r="J306" s="46">
        <v>557.95019471528803</v>
      </c>
      <c r="K306" s="46">
        <v>614.12959849455899</v>
      </c>
      <c r="M306" s="46">
        <v>0.99793911211641095</v>
      </c>
      <c r="N306" s="46">
        <v>1.1245049401549554</v>
      </c>
      <c r="O306" s="46">
        <v>1.1462061101493248</v>
      </c>
      <c r="P306" s="46">
        <v>1.0395357400848964</v>
      </c>
      <c r="Q306" s="46">
        <v>1.1121340056835594</v>
      </c>
      <c r="R306" s="46">
        <v>1.491272619967059</v>
      </c>
      <c r="S306" s="46">
        <v>0.77809763258099141</v>
      </c>
      <c r="T306" s="46">
        <v>1.1495824221824174</v>
      </c>
      <c r="U306" s="46">
        <v>1.2653326373181859</v>
      </c>
      <c r="X306" s="46">
        <v>1.1519564753248364</v>
      </c>
      <c r="Y306" s="46">
        <v>1.4943523125417892</v>
      </c>
      <c r="Z306" s="46">
        <v>1.148573190721498</v>
      </c>
      <c r="AA306" s="46">
        <v>1.0416825309915629</v>
      </c>
      <c r="AB306" s="46">
        <v>0.77970451617114811</v>
      </c>
      <c r="AC306" s="46">
        <v>1.1144307224565695</v>
      </c>
      <c r="AD306" s="46">
        <v>1.1268272046879952</v>
      </c>
      <c r="AE306" s="46">
        <v>1.2679457313128968</v>
      </c>
      <c r="AH306" s="46">
        <v>1.1058613743174757</v>
      </c>
      <c r="AI306" s="46">
        <v>1.4345563721024832</v>
      </c>
      <c r="AJ306" s="46">
        <v>1.0817376419045677</v>
      </c>
      <c r="AK306" s="46">
        <v>0.98106695663004062</v>
      </c>
      <c r="AL306" s="46">
        <v>0.74850493597983092</v>
      </c>
      <c r="AM306" s="46">
        <v>1.0698372002031737</v>
      </c>
      <c r="AN306" s="46">
        <v>0.95998537966083963</v>
      </c>
      <c r="AO306" s="46">
        <v>1.2172093642637523</v>
      </c>
    </row>
    <row r="307" spans="1:41" x14ac:dyDescent="0.25">
      <c r="A307" s="48">
        <v>70</v>
      </c>
      <c r="B307" s="46">
        <v>80</v>
      </c>
      <c r="C307" s="46">
        <v>469.03909008484999</v>
      </c>
      <c r="D307" s="46">
        <v>516.28228399451802</v>
      </c>
      <c r="E307" s="46">
        <v>577.19674168363497</v>
      </c>
      <c r="F307" s="46">
        <v>517.96003947581505</v>
      </c>
      <c r="G307" s="46">
        <v>491.68747050336702</v>
      </c>
      <c r="H307" s="46">
        <v>700.55958739129801</v>
      </c>
      <c r="I307" s="46">
        <v>411.830555594131</v>
      </c>
      <c r="J307" s="46">
        <v>490.31223794774399</v>
      </c>
      <c r="K307" s="46">
        <v>658.47233395717205</v>
      </c>
      <c r="M307" s="46">
        <v>0.96639287589660683</v>
      </c>
      <c r="N307" s="46">
        <v>1.0637312150543219</v>
      </c>
      <c r="O307" s="46">
        <v>1.1892373811591954</v>
      </c>
      <c r="P307" s="46">
        <v>1.0671880078438709</v>
      </c>
      <c r="Q307" s="46">
        <v>1.0130568617982758</v>
      </c>
      <c r="R307" s="46">
        <v>1.4434101734965064</v>
      </c>
      <c r="S307" s="46">
        <v>0.84852227333698904</v>
      </c>
      <c r="T307" s="46">
        <v>1.0102233773988951</v>
      </c>
      <c r="U307" s="46">
        <v>1.3566949662897114</v>
      </c>
      <c r="X307" s="46">
        <v>1.0453547440130111</v>
      </c>
      <c r="Y307" s="46">
        <v>1.4936059748550288</v>
      </c>
      <c r="Z307" s="46">
        <v>1.2305941101395601</v>
      </c>
      <c r="AA307" s="46">
        <v>1.1043003673363667</v>
      </c>
      <c r="AB307" s="46">
        <v>0.87803034821603065</v>
      </c>
      <c r="AC307" s="46">
        <v>1.0482867652127243</v>
      </c>
      <c r="AD307" s="46">
        <v>1.1007233616735903</v>
      </c>
      <c r="AE307" s="46">
        <v>1.4038751734701969</v>
      </c>
      <c r="AH307" s="46">
        <v>0.94662174797103815</v>
      </c>
      <c r="AI307" s="46">
        <v>1.3525359757487798</v>
      </c>
      <c r="AJ307" s="46">
        <v>0.99676083992310494</v>
      </c>
      <c r="AK307" s="46">
        <v>0.89446500077004154</v>
      </c>
      <c r="AL307" s="46">
        <v>0.7951010197831303</v>
      </c>
      <c r="AM307" s="46">
        <v>0.94927684189877592</v>
      </c>
      <c r="AN307" s="46">
        <v>0.9055507265763707</v>
      </c>
      <c r="AO307" s="46">
        <v>1.2712801833584653</v>
      </c>
    </row>
    <row r="308" spans="1:41" x14ac:dyDescent="0.25">
      <c r="A308" s="48">
        <v>80</v>
      </c>
      <c r="B308" s="46">
        <v>90</v>
      </c>
      <c r="C308" s="46">
        <v>479.260736736441</v>
      </c>
      <c r="D308" s="46">
        <v>468.76810308065399</v>
      </c>
      <c r="E308" s="46">
        <v>588.35939539916103</v>
      </c>
      <c r="F308" s="46">
        <v>567.45386230258703</v>
      </c>
      <c r="G308" s="46">
        <v>555.61841701966603</v>
      </c>
      <c r="H308" s="46">
        <v>621.08495594188798</v>
      </c>
      <c r="I308" s="46">
        <v>369.77798059639798</v>
      </c>
      <c r="J308" s="46">
        <v>543.44220533418195</v>
      </c>
      <c r="K308" s="46">
        <v>613.19002692438301</v>
      </c>
      <c r="M308" s="46">
        <v>0.98745322398453061</v>
      </c>
      <c r="N308" s="46">
        <v>0.96583454309268602</v>
      </c>
      <c r="O308" s="46">
        <v>1.2122365495756993</v>
      </c>
      <c r="P308" s="46">
        <v>1.1691634695735715</v>
      </c>
      <c r="Q308" s="46">
        <v>1.1447781033082358</v>
      </c>
      <c r="R308" s="46">
        <v>1.2796632294340735</v>
      </c>
      <c r="S308" s="46">
        <v>0.76187851645189597</v>
      </c>
      <c r="T308" s="46">
        <v>1.1196906330376188</v>
      </c>
      <c r="U308" s="46">
        <v>1.2633967746342274</v>
      </c>
      <c r="X308" s="46">
        <v>1.1339176437335323</v>
      </c>
      <c r="Y308" s="46">
        <v>1.2959228835877705</v>
      </c>
      <c r="Z308" s="46">
        <v>1.2276394669958464</v>
      </c>
      <c r="AA308" s="46">
        <v>1.184019091917905</v>
      </c>
      <c r="AB308" s="46">
        <v>0.77155909560717739</v>
      </c>
      <c r="AC308" s="46">
        <v>1.1593238803645547</v>
      </c>
      <c r="AD308" s="46">
        <v>0.97810662787184</v>
      </c>
      <c r="AE308" s="46">
        <v>1.2794497439951846</v>
      </c>
      <c r="AH308" s="46">
        <v>0.95768527000420489</v>
      </c>
      <c r="AI308" s="46">
        <v>1.0945118135625675</v>
      </c>
      <c r="AJ308" s="46">
        <v>0.82609025018969695</v>
      </c>
      <c r="AK308" s="46">
        <v>0.79673768575179693</v>
      </c>
      <c r="AL308" s="46">
        <v>0.65164413384364084</v>
      </c>
      <c r="AM308" s="46">
        <v>0.9791428941290562</v>
      </c>
      <c r="AN308" s="46">
        <v>0.84458097578492075</v>
      </c>
      <c r="AO308" s="46">
        <v>1.0805989132512202</v>
      </c>
    </row>
    <row r="309" spans="1:41" x14ac:dyDescent="0.25">
      <c r="A309" s="48">
        <v>90</v>
      </c>
      <c r="B309" s="46">
        <v>100</v>
      </c>
      <c r="C309" s="46">
        <v>457.29093780837201</v>
      </c>
      <c r="D309" s="46">
        <v>534.72413838546402</v>
      </c>
      <c r="E309" s="46">
        <v>631.43342608675005</v>
      </c>
      <c r="F309" s="46">
        <v>536.72079343954499</v>
      </c>
      <c r="G309" s="46">
        <v>538.90961301705897</v>
      </c>
      <c r="H309" s="46">
        <v>627.74500837605797</v>
      </c>
      <c r="I309" s="46">
        <v>369.26858414237302</v>
      </c>
      <c r="J309" s="46">
        <v>500.26184370751702</v>
      </c>
      <c r="K309" s="46">
        <v>621.51153837415495</v>
      </c>
      <c r="M309" s="46">
        <v>0.9421873653007139</v>
      </c>
      <c r="N309" s="46">
        <v>1.1017282116340923</v>
      </c>
      <c r="O309" s="46">
        <v>1.3009848805199444</v>
      </c>
      <c r="P309" s="46">
        <v>1.1058420547245218</v>
      </c>
      <c r="Q309" s="46">
        <v>1.1103518273448592</v>
      </c>
      <c r="R309" s="46">
        <v>1.2933853847118255</v>
      </c>
      <c r="S309" s="46">
        <v>0.76082897257680526</v>
      </c>
      <c r="T309" s="46">
        <v>1.0307232212871413</v>
      </c>
      <c r="U309" s="46">
        <v>1.2805421459939936</v>
      </c>
      <c r="X309" s="46">
        <v>1.0939684177978439</v>
      </c>
      <c r="Y309" s="46">
        <v>1.3727475365783759</v>
      </c>
      <c r="Z309" s="46">
        <v>1.3808133375941785</v>
      </c>
      <c r="AA309" s="46">
        <v>1.1736965442872129</v>
      </c>
      <c r="AB309" s="46">
        <v>0.80751345284064036</v>
      </c>
      <c r="AC309" s="46">
        <v>1.1784830366415207</v>
      </c>
      <c r="AD309" s="46">
        <v>1.1693302757063173</v>
      </c>
      <c r="AE309" s="46">
        <v>1.3591162364879394</v>
      </c>
      <c r="AH309" s="46">
        <v>0.93207091996868086</v>
      </c>
      <c r="AI309" s="46">
        <v>1.169593233668458</v>
      </c>
      <c r="AJ309" s="46">
        <v>0.99627989994334765</v>
      </c>
      <c r="AK309" s="46">
        <v>0.84684167212902739</v>
      </c>
      <c r="AL309" s="46">
        <v>0.68800871636803207</v>
      </c>
      <c r="AM309" s="46">
        <v>1.0040781344868104</v>
      </c>
      <c r="AN309" s="46">
        <v>0.85200898381046275</v>
      </c>
      <c r="AO309" s="46">
        <v>1.1579792435303899</v>
      </c>
    </row>
    <row r="310" spans="1:41" x14ac:dyDescent="0.25">
      <c r="A310" s="48">
        <v>100</v>
      </c>
      <c r="B310" s="46">
        <v>110</v>
      </c>
      <c r="C310" s="46">
        <v>447.55355796443098</v>
      </c>
      <c r="D310" s="46">
        <v>531.56469244631103</v>
      </c>
      <c r="E310" s="46">
        <v>612.70534050691197</v>
      </c>
      <c r="F310" s="46">
        <v>538.93162918426594</v>
      </c>
      <c r="G310" s="46">
        <v>560.12420131952399</v>
      </c>
      <c r="H310" s="46">
        <v>635.02448847367702</v>
      </c>
      <c r="I310" s="46">
        <v>308.686834697699</v>
      </c>
      <c r="J310" s="46">
        <v>525.92852063228099</v>
      </c>
      <c r="K310" s="46">
        <v>616.01613368339702</v>
      </c>
      <c r="M310" s="46">
        <v>0.92212478478235771</v>
      </c>
      <c r="N310" s="46">
        <v>1.0952185920481736</v>
      </c>
      <c r="O310" s="46">
        <v>1.2623981425142412</v>
      </c>
      <c r="P310" s="46">
        <v>1.1103971887392357</v>
      </c>
      <c r="Q310" s="46">
        <v>1.1540616746347148</v>
      </c>
      <c r="R310" s="46">
        <v>1.3083837885874972</v>
      </c>
      <c r="S310" s="46">
        <v>0.63600830771048211</v>
      </c>
      <c r="T310" s="46">
        <v>1.0836060070770095</v>
      </c>
      <c r="U310" s="46">
        <v>1.2692195930222221</v>
      </c>
      <c r="X310" s="46">
        <v>1.1751186227282295</v>
      </c>
      <c r="Y310" s="46">
        <v>1.4188793210848414</v>
      </c>
      <c r="Z310" s="46">
        <v>1.3690100985759706</v>
      </c>
      <c r="AA310" s="46">
        <v>1.2041723713144901</v>
      </c>
      <c r="AB310" s="46">
        <v>0.68972043502831826</v>
      </c>
      <c r="AC310" s="46">
        <v>1.2515244071951708</v>
      </c>
      <c r="AD310" s="46">
        <v>1.1877119128802831</v>
      </c>
      <c r="AE310" s="46">
        <v>1.3764076337258266</v>
      </c>
      <c r="AH310" s="46">
        <v>0.97587243381564626</v>
      </c>
      <c r="AI310" s="46">
        <v>1.1783025045957285</v>
      </c>
      <c r="AJ310" s="46">
        <v>0.98633047989945288</v>
      </c>
      <c r="AK310" s="46">
        <v>0.86756986972976191</v>
      </c>
      <c r="AL310" s="46">
        <v>0.57277550246017561</v>
      </c>
      <c r="AM310" s="46">
        <v>1.0393233037135627</v>
      </c>
      <c r="AN310" s="46">
        <v>0.83044589281548375</v>
      </c>
      <c r="AO310" s="46">
        <v>1.1430320662674915</v>
      </c>
    </row>
    <row r="311" spans="1:41" x14ac:dyDescent="0.25">
      <c r="A311" s="48">
        <v>110</v>
      </c>
      <c r="B311" s="46">
        <v>120</v>
      </c>
      <c r="C311" s="46">
        <v>436.19283728810501</v>
      </c>
      <c r="D311" s="46">
        <v>553.79595048205397</v>
      </c>
      <c r="E311" s="46">
        <v>579.70626483869796</v>
      </c>
      <c r="F311" s="46">
        <v>570.22510090435901</v>
      </c>
      <c r="G311" s="46">
        <v>397.334779244076</v>
      </c>
      <c r="H311" s="46">
        <v>646.71567269093305</v>
      </c>
      <c r="I311" s="46">
        <v>239.66489891446901</v>
      </c>
      <c r="J311" s="46">
        <v>516.42871102409299</v>
      </c>
      <c r="K311" s="46">
        <v>566.65716783942696</v>
      </c>
      <c r="M311" s="46">
        <v>0.89871752564609564</v>
      </c>
      <c r="N311" s="46">
        <v>1.1410231525680115</v>
      </c>
      <c r="O311" s="46">
        <v>1.1944079209931178</v>
      </c>
      <c r="P311" s="46">
        <v>1.1748732393961201</v>
      </c>
      <c r="Q311" s="46">
        <v>0.81865564752388353</v>
      </c>
      <c r="R311" s="46">
        <v>1.3324719240482479</v>
      </c>
      <c r="S311" s="46">
        <v>0.49379775760592698</v>
      </c>
      <c r="T311" s="46">
        <v>1.0640329085404541</v>
      </c>
      <c r="U311" s="46">
        <v>1.1675219862308404</v>
      </c>
      <c r="X311" s="46">
        <v>1.1839458764037252</v>
      </c>
      <c r="Y311" s="46">
        <v>1.4826370756376677</v>
      </c>
      <c r="Z311" s="46">
        <v>1.3290137188928723</v>
      </c>
      <c r="AA311" s="46">
        <v>1.3072775436881505</v>
      </c>
      <c r="AB311" s="46">
        <v>0.54944712160913023</v>
      </c>
      <c r="AC311" s="46">
        <v>0.91091541464638193</v>
      </c>
      <c r="AD311" s="46">
        <v>1.269612664722122</v>
      </c>
      <c r="AE311" s="46">
        <v>1.2990978287549237</v>
      </c>
      <c r="AH311" s="46">
        <v>0.90565762574298003</v>
      </c>
      <c r="AI311" s="46">
        <v>1.134141011444888</v>
      </c>
      <c r="AJ311" s="46">
        <v>0.97118830722069416</v>
      </c>
      <c r="AK311" s="46">
        <v>0.95530440858034626</v>
      </c>
      <c r="AL311" s="46">
        <v>0.42029875313164583</v>
      </c>
      <c r="AM311" s="46">
        <v>0.6968033827586958</v>
      </c>
      <c r="AN311" s="46">
        <v>0.76494850296193018</v>
      </c>
      <c r="AO311" s="46">
        <v>0.99374293930717283</v>
      </c>
    </row>
    <row r="312" spans="1:41" x14ac:dyDescent="0.25">
      <c r="A312" s="48">
        <v>120</v>
      </c>
      <c r="B312" s="46">
        <v>150</v>
      </c>
      <c r="C312" s="46">
        <v>448.18435490905603</v>
      </c>
      <c r="D312" s="46">
        <v>513.589567968712</v>
      </c>
      <c r="E312" s="46">
        <v>573.40263183593697</v>
      </c>
      <c r="F312" s="46">
        <v>508.629034977716</v>
      </c>
      <c r="G312" s="46">
        <v>487.26166066951902</v>
      </c>
      <c r="H312" s="46">
        <v>623.45973880434099</v>
      </c>
      <c r="I312" s="46">
        <v>325.88223097672801</v>
      </c>
      <c r="J312" s="46">
        <v>491.87758633307101</v>
      </c>
      <c r="K312" s="46">
        <v>586.40328163192805</v>
      </c>
      <c r="M312" s="46">
        <v>0.92342445827718889</v>
      </c>
      <c r="N312" s="46">
        <v>1.0581832305917032</v>
      </c>
      <c r="O312" s="46">
        <v>1.1814201207118387</v>
      </c>
      <c r="P312" s="46">
        <v>1.0479627098622233</v>
      </c>
      <c r="Q312" s="46">
        <v>1.0039380672587204</v>
      </c>
      <c r="R312" s="46">
        <v>1.2845561547543507</v>
      </c>
      <c r="S312" s="46">
        <v>0.67143714256359965</v>
      </c>
      <c r="T312" s="46">
        <v>1.013448570266301</v>
      </c>
      <c r="U312" s="46">
        <v>1.2082062364332375</v>
      </c>
      <c r="X312" s="46">
        <v>1.0974894169005098</v>
      </c>
      <c r="Y312" s="46">
        <v>1.3910787647436984</v>
      </c>
      <c r="Z312" s="46">
        <v>1.2793901115809583</v>
      </c>
      <c r="AA312" s="46">
        <v>1.1348656627715736</v>
      </c>
      <c r="AB312" s="46">
        <v>0.7271164809910754</v>
      </c>
      <c r="AC312" s="46">
        <v>1.0871902495757408</v>
      </c>
      <c r="AD312" s="46">
        <v>1.1459337264749632</v>
      </c>
      <c r="AE312" s="46">
        <v>1.3083974824398297</v>
      </c>
      <c r="AH312" s="46">
        <v>0.96706548880879573</v>
      </c>
      <c r="AI312" s="46">
        <v>1.2257651371232787</v>
      </c>
      <c r="AJ312" s="46">
        <v>1.0097527523005314</v>
      </c>
      <c r="AK312" s="46">
        <v>0.89568749680183057</v>
      </c>
      <c r="AL312" s="46">
        <v>0.6407070941024936</v>
      </c>
      <c r="AM312" s="46">
        <v>0.95799025844221986</v>
      </c>
      <c r="AN312" s="46">
        <v>0.88116156194011186</v>
      </c>
      <c r="AO312" s="46">
        <v>1.1529095692651905</v>
      </c>
    </row>
    <row r="313" spans="1:41" x14ac:dyDescent="0.25">
      <c r="A313" s="48">
        <v>150</v>
      </c>
      <c r="B313" s="46">
        <v>180</v>
      </c>
      <c r="C313" s="46">
        <v>431.81805706888503</v>
      </c>
      <c r="D313" s="46">
        <v>497.33298285348002</v>
      </c>
      <c r="E313" s="46">
        <v>536.82545980683403</v>
      </c>
      <c r="F313" s="46">
        <v>481.85873021358998</v>
      </c>
      <c r="G313" s="46">
        <v>524.90321299445998</v>
      </c>
      <c r="H313" s="46">
        <v>556.26380798657794</v>
      </c>
      <c r="I313" s="46">
        <v>351.12315786005598</v>
      </c>
      <c r="J313" s="46">
        <v>468.45986315618802</v>
      </c>
      <c r="K313" s="46">
        <v>561.28051659203402</v>
      </c>
      <c r="M313" s="46">
        <v>0.88970387086371316</v>
      </c>
      <c r="N313" s="46">
        <v>1.024688691705989</v>
      </c>
      <c r="O313" s="46">
        <v>1.1060577059012198</v>
      </c>
      <c r="P313" s="46">
        <v>0.9928060451907299</v>
      </c>
      <c r="Q313" s="46">
        <v>1.0814934965896352</v>
      </c>
      <c r="R313" s="46">
        <v>1.1461078458516107</v>
      </c>
      <c r="S313" s="46">
        <v>0.72344272682452471</v>
      </c>
      <c r="T313" s="46">
        <v>0.96519945558427178</v>
      </c>
      <c r="U313" s="46">
        <v>1.1564441089888364</v>
      </c>
      <c r="X313" s="46">
        <v>1.0848547333477019</v>
      </c>
      <c r="Y313" s="46">
        <v>1.2881902432760957</v>
      </c>
      <c r="Z313" s="46">
        <v>1.2431751081710738</v>
      </c>
      <c r="AA313" s="46">
        <v>1.1158836976025814</v>
      </c>
      <c r="AB313" s="46">
        <v>0.81312754784602181</v>
      </c>
      <c r="AC313" s="46">
        <v>1.2155656865241411</v>
      </c>
      <c r="AD313" s="46">
        <v>1.1517188193316887</v>
      </c>
      <c r="AE313" s="46">
        <v>1.2998078876134092</v>
      </c>
      <c r="AH313" s="46">
        <v>0.97219337075938683</v>
      </c>
      <c r="AI313" s="46">
        <v>1.1544126382020867</v>
      </c>
      <c r="AJ313" s="46">
        <v>1.0321136708118392</v>
      </c>
      <c r="AK313" s="46">
        <v>0.92643330111883182</v>
      </c>
      <c r="AL313" s="46">
        <v>0.72868485272522965</v>
      </c>
      <c r="AM313" s="46">
        <v>1.0893300880151948</v>
      </c>
      <c r="AN313" s="46">
        <v>0.89615073878079621</v>
      </c>
      <c r="AO313" s="46">
        <v>1.1648237987578627</v>
      </c>
    </row>
    <row r="314" spans="1:41" x14ac:dyDescent="0.25">
      <c r="A314" s="48">
        <v>180</v>
      </c>
      <c r="B314" s="46">
        <v>210</v>
      </c>
      <c r="C314" s="46">
        <v>419.368726657612</v>
      </c>
      <c r="D314" s="46">
        <v>512.887280273437</v>
      </c>
      <c r="E314" s="46">
        <v>499.218904219823</v>
      </c>
      <c r="F314" s="46">
        <v>437.87570337449301</v>
      </c>
      <c r="G314" s="46">
        <v>402.51309710617301</v>
      </c>
      <c r="H314" s="46">
        <v>556.16216597100697</v>
      </c>
      <c r="I314" s="46">
        <v>346.87199208636298</v>
      </c>
      <c r="J314" s="46">
        <v>494.08576636942098</v>
      </c>
      <c r="K314" s="46">
        <v>525.98110578149794</v>
      </c>
      <c r="M314" s="46">
        <v>0.86405367565938418</v>
      </c>
      <c r="N314" s="46">
        <v>1.0567362598809658</v>
      </c>
      <c r="O314" s="46">
        <v>1.0285743827101339</v>
      </c>
      <c r="P314" s="46">
        <v>0.90218484816004463</v>
      </c>
      <c r="Q314" s="46">
        <v>0.82932488511376856</v>
      </c>
      <c r="R314" s="46">
        <v>1.1458984259507623</v>
      </c>
      <c r="S314" s="46">
        <v>0.71468376322255889</v>
      </c>
      <c r="T314" s="46">
        <v>1.0179982325459198</v>
      </c>
      <c r="U314" s="46">
        <v>1.0837143518070231</v>
      </c>
      <c r="X314" s="46">
        <v>1.1781655020089534</v>
      </c>
      <c r="Y314" s="46">
        <v>1.3261889373669919</v>
      </c>
      <c r="Z314" s="46">
        <v>1.1904056561361183</v>
      </c>
      <c r="AA314" s="46">
        <v>1.044130559911757</v>
      </c>
      <c r="AB314" s="46">
        <v>0.8271288964509792</v>
      </c>
      <c r="AC314" s="46">
        <v>0.95980713753793911</v>
      </c>
      <c r="AD314" s="46">
        <v>1.2229983965689863</v>
      </c>
      <c r="AE314" s="46">
        <v>1.2542211003037624</v>
      </c>
      <c r="AH314" s="46">
        <v>1.128369906258202</v>
      </c>
      <c r="AI314" s="46">
        <v>1.2701370769945404</v>
      </c>
      <c r="AJ314" s="46">
        <v>1.1713079221360458</v>
      </c>
      <c r="AK314" s="46">
        <v>1.0273795241688111</v>
      </c>
      <c r="AL314" s="46">
        <v>0.79216999119428388</v>
      </c>
      <c r="AM314" s="46">
        <v>0.91924053790653881</v>
      </c>
      <c r="AN314" s="46">
        <v>0.95773463433970685</v>
      </c>
      <c r="AO314" s="46">
        <v>1.2012109868805687</v>
      </c>
    </row>
    <row r="315" spans="1:41" x14ac:dyDescent="0.25">
      <c r="A315" s="48">
        <v>210</v>
      </c>
      <c r="B315" s="46">
        <v>240</v>
      </c>
      <c r="C315" s="46">
        <v>419.55466206950302</v>
      </c>
      <c r="D315" s="46">
        <v>441.92280952027102</v>
      </c>
      <c r="E315" s="46">
        <v>484.191946398146</v>
      </c>
      <c r="F315" s="46">
        <v>451.70325978922602</v>
      </c>
      <c r="G315" s="46">
        <v>355.40274739034601</v>
      </c>
      <c r="H315" s="46">
        <v>521.13169210657202</v>
      </c>
      <c r="I315" s="46">
        <v>301.79007796647699</v>
      </c>
      <c r="J315" s="46">
        <v>458.50303316659102</v>
      </c>
      <c r="K315" s="46">
        <v>505.51389459483698</v>
      </c>
      <c r="M315" s="46">
        <v>0.86443677093060323</v>
      </c>
      <c r="N315" s="46">
        <v>0.91052337394596516</v>
      </c>
      <c r="O315" s="46">
        <v>0.99761332788069446</v>
      </c>
      <c r="P315" s="46">
        <v>0.93067469536625302</v>
      </c>
      <c r="Q315" s="46">
        <v>0.73226025380950555</v>
      </c>
      <c r="R315" s="46">
        <v>1.0737227776998923</v>
      </c>
      <c r="S315" s="46">
        <v>0.62179845460284633</v>
      </c>
      <c r="T315" s="46">
        <v>0.94468472712801554</v>
      </c>
      <c r="U315" s="46">
        <v>1.0415443760024856</v>
      </c>
      <c r="X315" s="46">
        <v>1.0928326499936161</v>
      </c>
      <c r="Y315" s="46">
        <v>1.2421067842174087</v>
      </c>
      <c r="Z315" s="46">
        <v>1.1540616519664253</v>
      </c>
      <c r="AA315" s="46">
        <v>1.0766255285095541</v>
      </c>
      <c r="AB315" s="46">
        <v>0.71931051004858748</v>
      </c>
      <c r="AC315" s="46">
        <v>0.84709521671688714</v>
      </c>
      <c r="AD315" s="46">
        <v>1.0533140243048056</v>
      </c>
      <c r="AE315" s="46">
        <v>1.2048820816370622</v>
      </c>
      <c r="AH315" s="46">
        <v>1.0150536291912924</v>
      </c>
      <c r="AI315" s="46">
        <v>1.153703633553016</v>
      </c>
      <c r="AJ315" s="46">
        <v>0.97834762079530091</v>
      </c>
      <c r="AK315" s="46">
        <v>0.91270169363139819</v>
      </c>
      <c r="AL315" s="46">
        <v>0.66811578492326662</v>
      </c>
      <c r="AM315" s="46">
        <v>0.7868058059979115</v>
      </c>
      <c r="AN315" s="46">
        <v>0.92882805907859911</v>
      </c>
      <c r="AO315" s="46">
        <v>1.1191282853055347</v>
      </c>
    </row>
    <row r="316" spans="1:41" x14ac:dyDescent="0.25">
      <c r="A316" s="48">
        <v>240</v>
      </c>
      <c r="B316" s="46">
        <v>270</v>
      </c>
      <c r="C316" s="46">
        <v>402.542071398578</v>
      </c>
      <c r="D316" s="46">
        <v>468.78310014239003</v>
      </c>
      <c r="E316" s="46">
        <v>472.67003306720198</v>
      </c>
      <c r="F316" s="46">
        <v>399.83665635796399</v>
      </c>
      <c r="G316" s="46">
        <v>415.46128251113998</v>
      </c>
      <c r="H316" s="46">
        <v>509.98555242037901</v>
      </c>
      <c r="I316" s="46">
        <v>374.35351047432999</v>
      </c>
      <c r="J316" s="46">
        <v>432.61456057491102</v>
      </c>
      <c r="K316" s="46">
        <v>486.05701996459999</v>
      </c>
      <c r="M316" s="46">
        <v>0.82938458280284444</v>
      </c>
      <c r="N316" s="46">
        <v>0.96586544255059359</v>
      </c>
      <c r="O316" s="46">
        <v>0.97387395264502252</v>
      </c>
      <c r="P316" s="46">
        <v>0.82381043370341656</v>
      </c>
      <c r="Q316" s="46">
        <v>0.85600290491140396</v>
      </c>
      <c r="R316" s="46">
        <v>1.050757634251962</v>
      </c>
      <c r="S316" s="46">
        <v>0.77130578929750404</v>
      </c>
      <c r="T316" s="46">
        <v>0.89134496076458036</v>
      </c>
      <c r="U316" s="46">
        <v>1.0014560647564592</v>
      </c>
      <c r="X316" s="46">
        <v>1.0747064501155128</v>
      </c>
      <c r="Y316" s="46">
        <v>1.2669124264415472</v>
      </c>
      <c r="Z316" s="46">
        <v>1.1742127510423293</v>
      </c>
      <c r="AA316" s="46">
        <v>0.99327917444451352</v>
      </c>
      <c r="AB316" s="46">
        <v>0.9299736277842694</v>
      </c>
      <c r="AC316" s="46">
        <v>1.0320940642742655</v>
      </c>
      <c r="AD316" s="46">
        <v>1.1645567841236235</v>
      </c>
      <c r="AE316" s="46">
        <v>1.2074688697155569</v>
      </c>
      <c r="AH316" s="46">
        <v>1.0819782371019073</v>
      </c>
      <c r="AI316" s="46">
        <v>1.2754847368566462</v>
      </c>
      <c r="AJ316" s="46">
        <v>1.1724365254862976</v>
      </c>
      <c r="AK316" s="46">
        <v>0.99177664617409889</v>
      </c>
      <c r="AL316" s="46">
        <v>0.93626610897621265</v>
      </c>
      <c r="AM316" s="46">
        <v>1.03907752304528</v>
      </c>
      <c r="AN316" s="46">
        <v>1.0067663006820262</v>
      </c>
      <c r="AO316" s="46">
        <v>1.2156389671522387</v>
      </c>
    </row>
    <row r="317" spans="1:41" x14ac:dyDescent="0.25">
      <c r="A317" s="48">
        <v>270</v>
      </c>
      <c r="B317" s="46">
        <v>300</v>
      </c>
      <c r="C317" s="46">
        <v>373.081857254179</v>
      </c>
      <c r="D317" s="46">
        <v>438.04644798847397</v>
      </c>
      <c r="E317" s="46">
        <v>452.10128976808301</v>
      </c>
      <c r="F317" s="46">
        <v>384.78943979358502</v>
      </c>
      <c r="G317" s="46">
        <v>431.30648770998403</v>
      </c>
      <c r="H317" s="46">
        <v>487.85788657980999</v>
      </c>
      <c r="I317" s="46">
        <v>380.16122186442698</v>
      </c>
      <c r="J317" s="46">
        <v>419.64968980988601</v>
      </c>
      <c r="K317" s="46">
        <v>475.02824794370599</v>
      </c>
      <c r="M317" s="46">
        <v>0.76868571638984384</v>
      </c>
      <c r="N317" s="46">
        <v>0.90253664480564844</v>
      </c>
      <c r="O317" s="46">
        <v>0.93149478338043346</v>
      </c>
      <c r="P317" s="46">
        <v>0.79280763841985369</v>
      </c>
      <c r="Q317" s="46">
        <v>0.88864985000613506</v>
      </c>
      <c r="R317" s="46">
        <v>1.0051665117195558</v>
      </c>
      <c r="S317" s="46">
        <v>0.78327180882828129</v>
      </c>
      <c r="T317" s="46">
        <v>0.86463256299412206</v>
      </c>
      <c r="U317" s="46">
        <v>0.97873274182627079</v>
      </c>
      <c r="X317" s="46">
        <v>1.1248193436647886</v>
      </c>
      <c r="Y317" s="46">
        <v>1.3076430201413805</v>
      </c>
      <c r="Z317" s="46">
        <v>1.2118018632572327</v>
      </c>
      <c r="AA317" s="46">
        <v>1.0313807340447265</v>
      </c>
      <c r="AB317" s="46">
        <v>1.0189753655199181</v>
      </c>
      <c r="AC317" s="46">
        <v>1.1560639557343493</v>
      </c>
      <c r="AD317" s="46">
        <v>1.1741295897163793</v>
      </c>
      <c r="AE317" s="46">
        <v>1.2732547528304796</v>
      </c>
      <c r="AH317" s="46">
        <v>1.0905956515724582</v>
      </c>
      <c r="AI317" s="46">
        <v>1.2678567448252078</v>
      </c>
      <c r="AJ317" s="46">
        <v>1.1384055867631344</v>
      </c>
      <c r="AK317" s="46">
        <v>0.96891218384530864</v>
      </c>
      <c r="AL317" s="46">
        <v>0.98797207654232722</v>
      </c>
      <c r="AM317" s="46">
        <v>1.1208896167767817</v>
      </c>
      <c r="AN317" s="46">
        <v>0.96957405446031375</v>
      </c>
      <c r="AO317" s="46">
        <v>1.2345147730627128</v>
      </c>
    </row>
    <row r="318" spans="1:41" x14ac:dyDescent="0.25">
      <c r="A318" s="48">
        <v>300</v>
      </c>
      <c r="B318" s="46">
        <v>360</v>
      </c>
      <c r="C318" s="46">
        <v>368.05786983646499</v>
      </c>
      <c r="D318" s="46">
        <v>398.04863222489399</v>
      </c>
      <c r="E318" s="46">
        <v>400.85756967098098</v>
      </c>
      <c r="F318" s="46">
        <v>390.24984491130903</v>
      </c>
      <c r="G318" s="46">
        <v>417.91881340733801</v>
      </c>
      <c r="H318" s="46">
        <v>457.54694282985599</v>
      </c>
      <c r="I318" s="46">
        <v>330.28862051956901</v>
      </c>
      <c r="J318" s="46">
        <v>403.06770939799497</v>
      </c>
      <c r="K318" s="46">
        <v>444.49320394153398</v>
      </c>
      <c r="M318" s="46">
        <v>0.75833445622473761</v>
      </c>
      <c r="N318" s="46">
        <v>0.82012644697255055</v>
      </c>
      <c r="O318" s="46">
        <v>0.82591389026698181</v>
      </c>
      <c r="P318" s="46">
        <v>0.80405807941043983</v>
      </c>
      <c r="Q318" s="46">
        <v>0.86106632158729735</v>
      </c>
      <c r="R318" s="46">
        <v>0.94271482971505749</v>
      </c>
      <c r="S318" s="46">
        <v>0.68051592416761586</v>
      </c>
      <c r="T318" s="46">
        <v>0.8304675902294647</v>
      </c>
      <c r="U318" s="46">
        <v>0.91581933095565393</v>
      </c>
      <c r="X318" s="46">
        <v>1.0951204754216655</v>
      </c>
      <c r="Y318" s="46">
        <v>1.2431385940291202</v>
      </c>
      <c r="Z318" s="46">
        <v>1.0891156052418862</v>
      </c>
      <c r="AA318" s="46">
        <v>1.0602947984367359</v>
      </c>
      <c r="AB318" s="46">
        <v>0.89738230747877346</v>
      </c>
      <c r="AC318" s="46">
        <v>1.1354703910910182</v>
      </c>
      <c r="AD318" s="46">
        <v>1.0814838231872463</v>
      </c>
      <c r="AE318" s="46">
        <v>1.2076720547750566</v>
      </c>
      <c r="AH318" s="46">
        <v>1.0328452775928687</v>
      </c>
      <c r="AI318" s="46">
        <v>1.1724461874772594</v>
      </c>
      <c r="AJ318" s="46">
        <v>1.0199840881816555</v>
      </c>
      <c r="AK318" s="46">
        <v>0.99299267954851766</v>
      </c>
      <c r="AL318" s="46">
        <v>0.84635170218871647</v>
      </c>
      <c r="AM318" s="46">
        <v>1.0709006521253512</v>
      </c>
      <c r="AN318" s="46">
        <v>0.94313392980364275</v>
      </c>
      <c r="AO318" s="46">
        <v>1.1389964909340391</v>
      </c>
    </row>
    <row r="319" spans="1:41" x14ac:dyDescent="0.25">
      <c r="A319" s="48">
        <v>360</v>
      </c>
      <c r="B319" s="46">
        <v>420</v>
      </c>
      <c r="C319" s="46">
        <v>337.039567727958</v>
      </c>
      <c r="D319" s="46">
        <v>382.572956814973</v>
      </c>
      <c r="E319" s="46">
        <v>395.68892649116202</v>
      </c>
      <c r="F319" s="46">
        <v>366.73770786339099</v>
      </c>
      <c r="G319" s="46">
        <v>410.26768358581398</v>
      </c>
      <c r="H319" s="46">
        <v>409.54351505397699</v>
      </c>
      <c r="I319" s="46">
        <v>365.066121356704</v>
      </c>
      <c r="J319" s="46">
        <v>379.94575297671201</v>
      </c>
      <c r="K319" s="46">
        <v>419.200163332861</v>
      </c>
      <c r="M319" s="46">
        <v>0.6944253560799134</v>
      </c>
      <c r="N319" s="46">
        <v>0.7882408690282251</v>
      </c>
      <c r="O319" s="46">
        <v>0.815264586077591</v>
      </c>
      <c r="P319" s="46">
        <v>0.7556144374613174</v>
      </c>
      <c r="Q319" s="46">
        <v>0.84530218271617841</v>
      </c>
      <c r="R319" s="46">
        <v>0.84381012944192102</v>
      </c>
      <c r="S319" s="46">
        <v>0.75217035502627994</v>
      </c>
      <c r="T319" s="46">
        <v>0.78282786374466906</v>
      </c>
      <c r="U319" s="46">
        <v>0.86370637327111777</v>
      </c>
      <c r="X319" s="46">
        <v>1.1273031102490192</v>
      </c>
      <c r="Y319" s="46">
        <v>1.2151199866970535</v>
      </c>
      <c r="Z319" s="46">
        <v>1.1740132743421476</v>
      </c>
      <c r="AA319" s="46">
        <v>1.0881146992195405</v>
      </c>
      <c r="AB319" s="46">
        <v>1.0831550841869335</v>
      </c>
      <c r="AC319" s="46">
        <v>1.217268602471512</v>
      </c>
      <c r="AD319" s="46">
        <v>1.1350980521188163</v>
      </c>
      <c r="AE319" s="46">
        <v>1.2437713653585594</v>
      </c>
      <c r="AH319" s="46">
        <v>1.0360149633651552</v>
      </c>
      <c r="AI319" s="46">
        <v>1.116720496073262</v>
      </c>
      <c r="AJ319" s="46">
        <v>1.0431786767819375</v>
      </c>
      <c r="AK319" s="46">
        <v>0.96685282605076395</v>
      </c>
      <c r="AL319" s="46">
        <v>0.99544201081359851</v>
      </c>
      <c r="AM319" s="46">
        <v>1.1186951185795102</v>
      </c>
      <c r="AN319" s="46">
        <v>0.91902076198148819</v>
      </c>
      <c r="AO319" s="46">
        <v>1.1430517079225793</v>
      </c>
    </row>
    <row r="320" spans="1:41" x14ac:dyDescent="0.25">
      <c r="A320" s="48">
        <v>420</v>
      </c>
      <c r="B320" s="46">
        <v>480</v>
      </c>
      <c r="C320" s="46">
        <v>324.47804228091297</v>
      </c>
      <c r="D320" s="46">
        <v>347.247194993866</v>
      </c>
      <c r="E320" s="46">
        <v>373.98180254996998</v>
      </c>
      <c r="F320" s="46">
        <v>319.75227719354501</v>
      </c>
      <c r="G320" s="46">
        <v>331.63345998550301</v>
      </c>
      <c r="H320" s="46">
        <v>407.20495002564502</v>
      </c>
      <c r="I320" s="46">
        <v>303.247769489647</v>
      </c>
      <c r="J320" s="46">
        <v>362.315868675525</v>
      </c>
      <c r="K320" s="46">
        <v>382.96758482315801</v>
      </c>
      <c r="M320" s="46">
        <v>0.66854399787537189</v>
      </c>
      <c r="N320" s="46">
        <v>0.71545681908184988</v>
      </c>
      <c r="O320" s="46">
        <v>0.77053993438773338</v>
      </c>
      <c r="P320" s="46">
        <v>0.6588071852937869</v>
      </c>
      <c r="Q320" s="46">
        <v>0.68328678763417283</v>
      </c>
      <c r="R320" s="46">
        <v>0.83899182616832368</v>
      </c>
      <c r="S320" s="46">
        <v>0.62480183477525697</v>
      </c>
      <c r="T320" s="46">
        <v>0.74650382391151471</v>
      </c>
      <c r="U320" s="46">
        <v>0.78905394773275339</v>
      </c>
      <c r="X320" s="46">
        <v>1.1166113618309321</v>
      </c>
      <c r="Y320" s="46">
        <v>1.2549537933698214</v>
      </c>
      <c r="Z320" s="46">
        <v>1.1525642842303632</v>
      </c>
      <c r="AA320" s="46">
        <v>0.98543579388562541</v>
      </c>
      <c r="AB320" s="46">
        <v>0.93457100319630837</v>
      </c>
      <c r="AC320" s="46">
        <v>1.0220520860342079</v>
      </c>
      <c r="AD320" s="46">
        <v>1.0701716287268552</v>
      </c>
      <c r="AE320" s="46">
        <v>1.1802573207453231</v>
      </c>
      <c r="AH320" s="46">
        <v>1.1331142716341513</v>
      </c>
      <c r="AI320" s="46">
        <v>1.2735013292154451</v>
      </c>
      <c r="AJ320" s="46">
        <v>1.0859881844834476</v>
      </c>
      <c r="AK320" s="46">
        <v>0.9285136138341068</v>
      </c>
      <c r="AL320" s="46">
        <v>0.94838345531497847</v>
      </c>
      <c r="AM320" s="46">
        <v>1.0371574610702972</v>
      </c>
      <c r="AN320" s="46">
        <v>1.0147794571749289</v>
      </c>
      <c r="AO320" s="46">
        <v>1.1977008832726748</v>
      </c>
    </row>
    <row r="321" spans="1:41" x14ac:dyDescent="0.25">
      <c r="A321" s="48">
        <v>480</v>
      </c>
      <c r="B321" s="46">
        <v>540</v>
      </c>
      <c r="C321" s="46">
        <v>314.39219210198303</v>
      </c>
      <c r="D321" s="46">
        <v>332.00694539324797</v>
      </c>
      <c r="E321" s="46">
        <v>345.09689634066098</v>
      </c>
      <c r="F321" s="46">
        <v>322.07608169965903</v>
      </c>
      <c r="G321" s="46">
        <v>312.17336926387702</v>
      </c>
      <c r="H321" s="46">
        <v>372.69383777380898</v>
      </c>
      <c r="I321" s="46">
        <v>285.213341358256</v>
      </c>
      <c r="J321" s="46">
        <v>350.34696220703398</v>
      </c>
      <c r="K321" s="46">
        <v>374.35140582901101</v>
      </c>
      <c r="M321" s="46">
        <v>0.64776344042009626</v>
      </c>
      <c r="N321" s="46">
        <v>0.68405630481285995</v>
      </c>
      <c r="O321" s="46">
        <v>0.71102641372025943</v>
      </c>
      <c r="P321" s="46">
        <v>0.66359507646780136</v>
      </c>
      <c r="Q321" s="46">
        <v>0.6431918500581193</v>
      </c>
      <c r="R321" s="46">
        <v>0.76788625368094499</v>
      </c>
      <c r="S321" s="46">
        <v>0.58764428600060614</v>
      </c>
      <c r="T321" s="46">
        <v>0.72184347856304898</v>
      </c>
      <c r="U321" s="46">
        <v>0.77130145295478647</v>
      </c>
      <c r="X321" s="46">
        <v>1.1143627959227049</v>
      </c>
      <c r="Y321" s="46">
        <v>1.1854424096286524</v>
      </c>
      <c r="Z321" s="46">
        <v>1.0976636984315371</v>
      </c>
      <c r="AA321" s="46">
        <v>1.0244404593711522</v>
      </c>
      <c r="AB321" s="46">
        <v>0.90718964568222504</v>
      </c>
      <c r="AC321" s="46">
        <v>0.99294250018338159</v>
      </c>
      <c r="AD321" s="46">
        <v>1.0560279604066982</v>
      </c>
      <c r="AE321" s="46">
        <v>1.1907147035877352</v>
      </c>
      <c r="AH321" s="46">
        <v>1.0877770257207053</v>
      </c>
      <c r="AI321" s="46">
        <v>1.157160866485428</v>
      </c>
      <c r="AJ321" s="46">
        <v>1.03083390620372</v>
      </c>
      <c r="AK321" s="46">
        <v>0.96206876652263107</v>
      </c>
      <c r="AL321" s="46">
        <v>0.88554648284693771</v>
      </c>
      <c r="AM321" s="46">
        <v>0.96925349941068761</v>
      </c>
      <c r="AN321" s="46">
        <v>0.97614262581335876</v>
      </c>
      <c r="AO321" s="46">
        <v>1.162307377354707</v>
      </c>
    </row>
    <row r="322" spans="1:41" x14ac:dyDescent="0.25">
      <c r="A322" s="48">
        <v>540</v>
      </c>
      <c r="B322" s="46">
        <v>600</v>
      </c>
      <c r="C322" s="46">
        <v>295.16826248230302</v>
      </c>
      <c r="D322" s="46">
        <v>322.57383853604301</v>
      </c>
      <c r="E322" s="46">
        <v>343.35199085857801</v>
      </c>
      <c r="F322" s="46">
        <v>278.27057066220101</v>
      </c>
      <c r="G322" s="46">
        <v>313.43576943594002</v>
      </c>
      <c r="H322" s="46">
        <v>337.349417914225</v>
      </c>
      <c r="I322" s="46">
        <v>319.74071473978699</v>
      </c>
      <c r="J322" s="46">
        <v>339.700177814038</v>
      </c>
      <c r="K322" s="46">
        <v>333.49513201193901</v>
      </c>
      <c r="M322" s="46">
        <v>0.60815508149240916</v>
      </c>
      <c r="N322" s="46">
        <v>0.66462063845352692</v>
      </c>
      <c r="O322" s="46">
        <v>0.70743126725455052</v>
      </c>
      <c r="P322" s="46">
        <v>0.57333962721739573</v>
      </c>
      <c r="Q322" s="46">
        <v>0.64579285828664812</v>
      </c>
      <c r="R322" s="46">
        <v>0.69506376131933489</v>
      </c>
      <c r="S322" s="46">
        <v>0.65878336239037483</v>
      </c>
      <c r="T322" s="46">
        <v>0.69990719050923833</v>
      </c>
      <c r="U322" s="46">
        <v>0.68712251608759078</v>
      </c>
      <c r="X322" s="46">
        <v>1.1508695919989194</v>
      </c>
      <c r="Y322" s="46">
        <v>1.1429054569660957</v>
      </c>
      <c r="Z322" s="46">
        <v>1.1632415625279626</v>
      </c>
      <c r="AA322" s="46">
        <v>0.94275234173892553</v>
      </c>
      <c r="AB322" s="46">
        <v>1.0832489646780952</v>
      </c>
      <c r="AC322" s="46">
        <v>1.0618884523695438</v>
      </c>
      <c r="AD322" s="46">
        <v>1.0928472994463052</v>
      </c>
      <c r="AE322" s="46">
        <v>1.1298475290240051</v>
      </c>
      <c r="AH322" s="46">
        <v>1.220754954451895</v>
      </c>
      <c r="AI322" s="46">
        <v>1.2123072055784914</v>
      </c>
      <c r="AJ322" s="46">
        <v>1.1592093183566392</v>
      </c>
      <c r="AK322" s="46">
        <v>0.93948439829756736</v>
      </c>
      <c r="AL322" s="46">
        <v>1.1490281346636815</v>
      </c>
      <c r="AM322" s="46">
        <v>1.1263705273973323</v>
      </c>
      <c r="AN322" s="46">
        <v>1.0607239629397049</v>
      </c>
      <c r="AO322" s="46">
        <v>1.1984563485039759</v>
      </c>
    </row>
    <row r="323" spans="1:41" x14ac:dyDescent="0.25">
      <c r="A323" s="48">
        <v>600</v>
      </c>
      <c r="B323" s="46">
        <v>900</v>
      </c>
      <c r="C323" s="46">
        <v>255.47393947528599</v>
      </c>
      <c r="D323" s="46">
        <v>265.18744389788702</v>
      </c>
      <c r="E323" s="46">
        <v>279.83629005810798</v>
      </c>
      <c r="F323" s="46">
        <v>254.974898300463</v>
      </c>
      <c r="G323" s="46">
        <v>303.00475975026001</v>
      </c>
      <c r="H323" s="46">
        <v>286.06113070881997</v>
      </c>
      <c r="I323" s="46">
        <v>226.11721194497699</v>
      </c>
      <c r="J323" s="46">
        <v>300.40052743300902</v>
      </c>
      <c r="K323" s="46">
        <v>294.56593931696699</v>
      </c>
      <c r="M323" s="46">
        <v>0.52637019025747889</v>
      </c>
      <c r="N323" s="46">
        <v>0.54638357863475406</v>
      </c>
      <c r="O323" s="46">
        <v>0.57656558450292583</v>
      </c>
      <c r="P323" s="46">
        <v>0.52534198206263372</v>
      </c>
      <c r="Q323" s="46">
        <v>0.62430114541720239</v>
      </c>
      <c r="R323" s="46">
        <v>0.58939104358641381</v>
      </c>
      <c r="S323" s="46">
        <v>0.46588454429608117</v>
      </c>
      <c r="T323" s="46">
        <v>0.61893546990790571</v>
      </c>
      <c r="U323" s="46">
        <v>0.60691407444571943</v>
      </c>
      <c r="X323" s="46">
        <v>1.1758558546127917</v>
      </c>
      <c r="Y323" s="46">
        <v>1.1197272461385164</v>
      </c>
      <c r="Z323" s="46">
        <v>1.0953613923708205</v>
      </c>
      <c r="AA323" s="46">
        <v>0.99804660633547215</v>
      </c>
      <c r="AB323" s="46">
        <v>0.8850891500299235</v>
      </c>
      <c r="AC323" s="46">
        <v>1.1860495844413597</v>
      </c>
      <c r="AD323" s="46">
        <v>1.0380215079571382</v>
      </c>
      <c r="AE323" s="46">
        <v>1.1530175638343836</v>
      </c>
      <c r="AH323" s="46">
        <v>1.1781572595393934</v>
      </c>
      <c r="AI323" s="46">
        <v>1.1219187952051848</v>
      </c>
      <c r="AJ323" s="46">
        <v>1.0400531411738796</v>
      </c>
      <c r="AK323" s="46">
        <v>0.94765208559197545</v>
      </c>
      <c r="AL323" s="46">
        <v>0.88682146145429563</v>
      </c>
      <c r="AM323" s="46">
        <v>1.1883709407080476</v>
      </c>
      <c r="AN323" s="46">
        <v>1.0019572168795805</v>
      </c>
      <c r="AO323" s="46">
        <v>1.1552742692727729</v>
      </c>
    </row>
    <row r="324" spans="1:41" x14ac:dyDescent="0.25">
      <c r="A324" s="48">
        <v>900</v>
      </c>
      <c r="B324" s="46">
        <v>1200</v>
      </c>
      <c r="C324" s="46">
        <v>219.41169413666</v>
      </c>
      <c r="D324" s="46">
        <v>224.094686600584</v>
      </c>
      <c r="E324" s="46">
        <v>230.60110433375499</v>
      </c>
      <c r="F324" s="46">
        <v>204.82547552423799</v>
      </c>
      <c r="G324" s="46">
        <v>267.90051764439397</v>
      </c>
      <c r="H324" s="46">
        <v>224.43426658854199</v>
      </c>
      <c r="I324" s="46">
        <v>224.30931937056201</v>
      </c>
      <c r="J324" s="46">
        <v>249.10637253541199</v>
      </c>
      <c r="K324" s="46">
        <v>250.99799174998299</v>
      </c>
      <c r="M324" s="46">
        <v>0.45206871364114981</v>
      </c>
      <c r="N324" s="46">
        <v>0.46171739890146568</v>
      </c>
      <c r="O324" s="46">
        <v>0.47512301024146369</v>
      </c>
      <c r="P324" s="46">
        <v>0.42201574353419108</v>
      </c>
      <c r="Q324" s="46">
        <v>0.55197350748254403</v>
      </c>
      <c r="R324" s="46">
        <v>0.46241705845670722</v>
      </c>
      <c r="S324" s="46">
        <v>0.46215962127530491</v>
      </c>
      <c r="T324" s="46">
        <v>0.5132506625729617</v>
      </c>
      <c r="U324" s="46">
        <v>0.51714809323815392</v>
      </c>
      <c r="X324" s="46">
        <v>1.1353377198767571</v>
      </c>
      <c r="Y324" s="46">
        <v>1.0228910882423325</v>
      </c>
      <c r="Z324" s="46">
        <v>1.0509973282924734</v>
      </c>
      <c r="AA324" s="46">
        <v>0.93352123427233091</v>
      </c>
      <c r="AB324" s="46">
        <v>1.0223216235268278</v>
      </c>
      <c r="AC324" s="46">
        <v>1.220994709049249</v>
      </c>
      <c r="AD324" s="46">
        <v>1.0213434041533229</v>
      </c>
      <c r="AE324" s="46">
        <v>1.1439590434667057</v>
      </c>
      <c r="AH324" s="46">
        <v>1.2161884252817665</v>
      </c>
      <c r="AI324" s="46">
        <v>1.0957341415374064</v>
      </c>
      <c r="AJ324" s="46">
        <v>1.0940762423571955</v>
      </c>
      <c r="AK324" s="46">
        <v>0.97178496715369544</v>
      </c>
      <c r="AL324" s="46">
        <v>1.0951241235810942</v>
      </c>
      <c r="AM324" s="46">
        <v>1.3079452981066899</v>
      </c>
      <c r="AN324" s="46">
        <v>1.0712129122370617</v>
      </c>
      <c r="AO324" s="46">
        <v>1.2254236984318934</v>
      </c>
    </row>
    <row r="325" spans="1:41" x14ac:dyDescent="0.25">
      <c r="A325" s="48">
        <v>1200</v>
      </c>
      <c r="B325" s="46">
        <v>1500</v>
      </c>
      <c r="C325" s="46">
        <v>190.66276342586801</v>
      </c>
      <c r="D325" s="46">
        <v>194.94227128828501</v>
      </c>
      <c r="E325" s="46">
        <v>187.68418108568099</v>
      </c>
      <c r="F325" s="46">
        <v>180.56137554837801</v>
      </c>
      <c r="G325" s="46">
        <v>258.30329787384898</v>
      </c>
      <c r="H325" s="46">
        <v>184.537540499595</v>
      </c>
      <c r="I325" s="46">
        <v>217.943596913052</v>
      </c>
      <c r="J325" s="46">
        <v>228.879886371249</v>
      </c>
      <c r="K325" s="46">
        <v>212.089198697445</v>
      </c>
      <c r="M325" s="46">
        <v>0.39283535246537105</v>
      </c>
      <c r="N325" s="46">
        <v>0.40165271118452422</v>
      </c>
      <c r="O325" s="46">
        <v>0.3866983783523873</v>
      </c>
      <c r="P325" s="46">
        <v>0.37202278164167119</v>
      </c>
      <c r="Q325" s="46">
        <v>0.53219970821777274</v>
      </c>
      <c r="R325" s="46">
        <v>0.38021514249916549</v>
      </c>
      <c r="S325" s="46">
        <v>0.44904389390221999</v>
      </c>
      <c r="T325" s="46">
        <v>0.47157666877015864</v>
      </c>
      <c r="U325" s="46">
        <v>0.43698168235562812</v>
      </c>
      <c r="X325" s="46">
        <v>1.200443559396118</v>
      </c>
      <c r="Y325" s="46">
        <v>0.96787404726432291</v>
      </c>
      <c r="Z325" s="46">
        <v>0.9843777448377059</v>
      </c>
      <c r="AA325" s="46">
        <v>0.94701960835988019</v>
      </c>
      <c r="AB325" s="46">
        <v>1.1430842236679901</v>
      </c>
      <c r="AC325" s="46">
        <v>1.3547653103972785</v>
      </c>
      <c r="AD325" s="46">
        <v>1.0224454307989768</v>
      </c>
      <c r="AE325" s="46">
        <v>1.1123787093325532</v>
      </c>
      <c r="AH325" s="46">
        <v>1.2676015879704292</v>
      </c>
      <c r="AI325" s="46">
        <v>1.0220211268281552</v>
      </c>
      <c r="AJ325" s="46">
        <v>1.0796454706674181</v>
      </c>
      <c r="AK325" s="46">
        <v>1.0386718271120068</v>
      </c>
      <c r="AL325" s="46">
        <v>1.2070333217784892</v>
      </c>
      <c r="AM325" s="46">
        <v>1.4305567682421731</v>
      </c>
      <c r="AN325" s="46">
        <v>1.0559443449453758</v>
      </c>
      <c r="AO325" s="46">
        <v>1.1746100075573456</v>
      </c>
    </row>
    <row r="326" spans="1:41" x14ac:dyDescent="0.25">
      <c r="A326" s="48">
        <v>1500</v>
      </c>
      <c r="B326" s="46">
        <v>1800</v>
      </c>
      <c r="C326" s="46">
        <v>173.74039762480999</v>
      </c>
      <c r="D326" s="46">
        <v>166.01584352528801</v>
      </c>
      <c r="E326" s="46">
        <v>165.824566444775</v>
      </c>
      <c r="F326" s="46">
        <v>163.12285378098301</v>
      </c>
      <c r="G326" s="46">
        <v>255.67567887048901</v>
      </c>
      <c r="H326" s="46">
        <v>170.165370201652</v>
      </c>
      <c r="I326" s="46">
        <v>191.21498927711201</v>
      </c>
      <c r="J326" s="46">
        <v>208.068599446001</v>
      </c>
      <c r="K326" s="46">
        <v>182.73713971478301</v>
      </c>
      <c r="M326" s="46">
        <v>0.35796906072303369</v>
      </c>
      <c r="N326" s="46">
        <v>0.34205364085918916</v>
      </c>
      <c r="O326" s="46">
        <v>0.34165953978779101</v>
      </c>
      <c r="P326" s="46">
        <v>0.33609301894506999</v>
      </c>
      <c r="Q326" s="46">
        <v>0.52678584754155866</v>
      </c>
      <c r="R326" s="46">
        <v>0.35060319057295747</v>
      </c>
      <c r="S326" s="46">
        <v>0.39397314063656935</v>
      </c>
      <c r="T326" s="46">
        <v>0.42869777051210178</v>
      </c>
      <c r="U326" s="46">
        <v>0.37650565531786001</v>
      </c>
      <c r="X326" s="46">
        <v>1.1975833041163075</v>
      </c>
      <c r="Y326" s="46">
        <v>0.97942316541212127</v>
      </c>
      <c r="Z326" s="46">
        <v>0.9544387414311718</v>
      </c>
      <c r="AA326" s="46">
        <v>0.93888845663427445</v>
      </c>
      <c r="AB326" s="46">
        <v>1.1005787478974127</v>
      </c>
      <c r="AC326" s="46">
        <v>1.4715960269793853</v>
      </c>
      <c r="AD326" s="46">
        <v>0.95553967755845104</v>
      </c>
      <c r="AE326" s="46">
        <v>1.0517826723834336</v>
      </c>
      <c r="AH326" s="46">
        <v>1.2755331005020574</v>
      </c>
      <c r="AI326" s="46">
        <v>1.0431730824800591</v>
      </c>
      <c r="AJ326" s="46">
        <v>1.01773503636829</v>
      </c>
      <c r="AK326" s="46">
        <v>1.0011534906112762</v>
      </c>
      <c r="AL326" s="46">
        <v>1.1722145906903205</v>
      </c>
      <c r="AM326" s="46">
        <v>1.5673811053708766</v>
      </c>
      <c r="AN326" s="46">
        <v>1.0650892477523881</v>
      </c>
      <c r="AO326" s="46">
        <v>1.1202424153278678</v>
      </c>
    </row>
    <row r="327" spans="1:41" x14ac:dyDescent="0.25">
      <c r="A327" s="48">
        <v>1800</v>
      </c>
      <c r="B327" s="46">
        <v>2100</v>
      </c>
      <c r="C327" s="46">
        <v>156.30083810914101</v>
      </c>
      <c r="D327" s="46">
        <v>158.64229324293399</v>
      </c>
      <c r="E327" s="46">
        <v>147.12505196429299</v>
      </c>
      <c r="F327" s="46">
        <v>153.07393121169801</v>
      </c>
      <c r="G327" s="46">
        <v>223.419842948227</v>
      </c>
      <c r="H327" s="46">
        <v>149.42221176235299</v>
      </c>
      <c r="I327" s="46">
        <v>173.588481731939</v>
      </c>
      <c r="J327" s="46">
        <v>188.23464936700401</v>
      </c>
      <c r="K327" s="46">
        <v>169.44832277798201</v>
      </c>
      <c r="M327" s="46">
        <v>0.32203715988366322</v>
      </c>
      <c r="N327" s="46">
        <v>0.32686141783649125</v>
      </c>
      <c r="O327" s="46">
        <v>0.3031316687453281</v>
      </c>
      <c r="P327" s="46">
        <v>0.31538854593486332</v>
      </c>
      <c r="Q327" s="46">
        <v>0.46032697300356479</v>
      </c>
      <c r="R327" s="46">
        <v>0.30786466203004481</v>
      </c>
      <c r="S327" s="46">
        <v>0.35765605816160656</v>
      </c>
      <c r="T327" s="46">
        <v>0.38783254528372213</v>
      </c>
      <c r="U327" s="46">
        <v>0.34912580939820437</v>
      </c>
      <c r="X327" s="46">
        <v>1.2043099169792322</v>
      </c>
      <c r="Y327" s="46">
        <v>0.95599111028448325</v>
      </c>
      <c r="Z327" s="46">
        <v>0.94129406946339733</v>
      </c>
      <c r="AA327" s="46">
        <v>0.97935451315245203</v>
      </c>
      <c r="AB327" s="46">
        <v>1.1106049323339293</v>
      </c>
      <c r="AC327" s="46">
        <v>1.42942191258257</v>
      </c>
      <c r="AD327" s="46">
        <v>1.014980438762318</v>
      </c>
      <c r="AE327" s="46">
        <v>1.0841165333973477</v>
      </c>
      <c r="AH327" s="46">
        <v>1.2296976230830543</v>
      </c>
      <c r="AI327" s="46">
        <v>0.97614408005047726</v>
      </c>
      <c r="AJ327" s="46">
        <v>1.0363769453567835</v>
      </c>
      <c r="AK327" s="46">
        <v>1.0782819861394932</v>
      </c>
      <c r="AL327" s="46">
        <v>1.1340172709869834</v>
      </c>
      <c r="AM327" s="46">
        <v>1.4595551390082357</v>
      </c>
      <c r="AN327" s="46">
        <v>1.0210807083341986</v>
      </c>
      <c r="AO327" s="46">
        <v>1.1069704778381799</v>
      </c>
    </row>
    <row r="328" spans="1:41" x14ac:dyDescent="0.25">
      <c r="A328" s="48">
        <v>2100</v>
      </c>
      <c r="B328" s="46">
        <v>2400</v>
      </c>
      <c r="C328" s="46">
        <v>148.847647594146</v>
      </c>
      <c r="D328" s="46">
        <v>140.66667216875501</v>
      </c>
      <c r="E328" s="46">
        <v>133.30033135055601</v>
      </c>
      <c r="F328" s="46">
        <v>133.87306519995499</v>
      </c>
      <c r="G328" s="46">
        <v>208.54427391463699</v>
      </c>
      <c r="H328" s="46">
        <v>141.27131823222501</v>
      </c>
      <c r="I328" s="46">
        <v>161.56482910730301</v>
      </c>
      <c r="J328" s="46">
        <v>166.02837291210199</v>
      </c>
      <c r="K328" s="46">
        <v>157.44821451667099</v>
      </c>
      <c r="M328" s="46">
        <v>0.30668084871759738</v>
      </c>
      <c r="N328" s="46">
        <v>0.28982503320858971</v>
      </c>
      <c r="O328" s="46">
        <v>0.27464766433119808</v>
      </c>
      <c r="P328" s="46">
        <v>0.27582770651434296</v>
      </c>
      <c r="Q328" s="46">
        <v>0.42967783470601056</v>
      </c>
      <c r="R328" s="46">
        <v>0.29107082627899378</v>
      </c>
      <c r="S328" s="46">
        <v>0.33288291561478439</v>
      </c>
      <c r="T328" s="46">
        <v>0.34207945600000011</v>
      </c>
      <c r="U328" s="46">
        <v>0.32440117689130371</v>
      </c>
      <c r="X328" s="46">
        <v>1.1154249032191739</v>
      </c>
      <c r="Y328" s="46">
        <v>0.94910010682480583</v>
      </c>
      <c r="Z328" s="46">
        <v>0.89554879438886448</v>
      </c>
      <c r="AA328" s="46">
        <v>0.89939658008555634</v>
      </c>
      <c r="AB328" s="46">
        <v>1.0854375713604303</v>
      </c>
      <c r="AC328" s="46">
        <v>1.4010585809408438</v>
      </c>
      <c r="AD328" s="46">
        <v>0.94503792597584368</v>
      </c>
      <c r="AE328" s="46">
        <v>1.0577810066973692</v>
      </c>
      <c r="AH328" s="46">
        <v>1.2401925111979717</v>
      </c>
      <c r="AI328" s="46">
        <v>1.0552631929448979</v>
      </c>
      <c r="AJ328" s="46">
        <v>1.0507466304641115</v>
      </c>
      <c r="AK328" s="46">
        <v>1.0552612341137162</v>
      </c>
      <c r="AL328" s="46">
        <v>1.2068508991408178</v>
      </c>
      <c r="AM328" s="46">
        <v>1.5577761934646963</v>
      </c>
      <c r="AN328" s="46">
        <v>1.1118565737762462</v>
      </c>
      <c r="AO328" s="46">
        <v>1.1761007659121256</v>
      </c>
    </row>
    <row r="329" spans="1:41" x14ac:dyDescent="0.25">
      <c r="A329" s="48">
        <v>2400</v>
      </c>
      <c r="B329" s="46">
        <v>2700</v>
      </c>
      <c r="C329" s="46">
        <v>141.013373891442</v>
      </c>
      <c r="D329" s="46">
        <v>129.10922248082099</v>
      </c>
      <c r="E329" s="46">
        <v>130.323899787199</v>
      </c>
      <c r="F329" s="46">
        <v>119.942623457896</v>
      </c>
      <c r="G329" s="46">
        <v>207.79044064512499</v>
      </c>
      <c r="H329" s="46">
        <v>129.127075275853</v>
      </c>
      <c r="I329" s="46">
        <v>163.689543568104</v>
      </c>
      <c r="J329" s="46">
        <v>180.14832347391101</v>
      </c>
      <c r="K329" s="46">
        <v>155.812328894632</v>
      </c>
      <c r="M329" s="46">
        <v>0.29053936615428338</v>
      </c>
      <c r="N329" s="46">
        <v>0.26601244001953928</v>
      </c>
      <c r="O329" s="46">
        <v>0.26851512160879581</v>
      </c>
      <c r="P329" s="46">
        <v>0.24712587772821093</v>
      </c>
      <c r="Q329" s="46">
        <v>0.42812466117171422</v>
      </c>
      <c r="R329" s="46">
        <v>0.2660492233373874</v>
      </c>
      <c r="S329" s="46">
        <v>0.33726060813900693</v>
      </c>
      <c r="T329" s="46">
        <v>0.37117174259060398</v>
      </c>
      <c r="U329" s="46">
        <v>0.32103065139707643</v>
      </c>
      <c r="X329" s="46">
        <v>1.2775265104471347</v>
      </c>
      <c r="Y329" s="46">
        <v>0.91570800493902393</v>
      </c>
      <c r="Z329" s="46">
        <v>0.92419531701672342</v>
      </c>
      <c r="AA329" s="46">
        <v>0.85057622655162379</v>
      </c>
      <c r="AB329" s="46">
        <v>1.1608086456687368</v>
      </c>
      <c r="AC329" s="46">
        <v>1.4735513016310833</v>
      </c>
      <c r="AD329" s="46">
        <v>0.91558140137980581</v>
      </c>
      <c r="AE329" s="46">
        <v>1.1049471734119549</v>
      </c>
      <c r="AH329" s="46">
        <v>1.5019541700882446</v>
      </c>
      <c r="AI329" s="46">
        <v>1.0765737112727158</v>
      </c>
      <c r="AJ329" s="46">
        <v>1.0764248668126122</v>
      </c>
      <c r="AK329" s="46">
        <v>0.99067955065524127</v>
      </c>
      <c r="AL329" s="46">
        <v>1.3647320597882759</v>
      </c>
      <c r="AM329" s="46">
        <v>1.7324153387229069</v>
      </c>
      <c r="AN329" s="46">
        <v>1.1756735831357112</v>
      </c>
      <c r="AO329" s="46">
        <v>1.2990572025409091</v>
      </c>
    </row>
    <row r="330" spans="1:41" x14ac:dyDescent="0.25">
      <c r="A330" s="48">
        <v>2700</v>
      </c>
      <c r="B330" s="46">
        <v>3000</v>
      </c>
      <c r="C330" s="46">
        <v>137.84987809540999</v>
      </c>
      <c r="D330" s="46">
        <v>131.15228730788101</v>
      </c>
      <c r="E330" s="46">
        <v>127.222700393352</v>
      </c>
      <c r="F330" s="46">
        <v>128.604909722234</v>
      </c>
      <c r="G330" s="46">
        <v>206.43141697716001</v>
      </c>
      <c r="H330" s="46">
        <v>123.59493283229099</v>
      </c>
      <c r="I330" s="46">
        <v>187.329942882664</v>
      </c>
      <c r="J330" s="46">
        <v>167.859556393529</v>
      </c>
      <c r="K330" s="46">
        <v>151.252459638251</v>
      </c>
      <c r="M330" s="46">
        <v>0.2840214023750573</v>
      </c>
      <c r="N330" s="46">
        <v>0.27022190429576531</v>
      </c>
      <c r="O330" s="46">
        <v>0.2621255113091373</v>
      </c>
      <c r="P330" s="46">
        <v>0.26497337042507529</v>
      </c>
      <c r="Q330" s="46">
        <v>0.42532457303693072</v>
      </c>
      <c r="R330" s="46">
        <v>0.25465097709540269</v>
      </c>
      <c r="S330" s="46">
        <v>0.38596851748790351</v>
      </c>
      <c r="T330" s="46">
        <v>0.34585236684755977</v>
      </c>
      <c r="U330" s="46">
        <v>0.31163564518642267</v>
      </c>
      <c r="X330" s="46">
        <v>1.2176982577913376</v>
      </c>
      <c r="Y330" s="46">
        <v>0.89659080254497781</v>
      </c>
      <c r="Z330" s="46">
        <v>0.92290760174120279</v>
      </c>
      <c r="AA330" s="46">
        <v>0.93293451905138958</v>
      </c>
      <c r="AB330" s="46">
        <v>1.3589416651714947</v>
      </c>
      <c r="AC330" s="46">
        <v>1.4975088830639567</v>
      </c>
      <c r="AD330" s="46">
        <v>0.95141387950380796</v>
      </c>
      <c r="AE330" s="46">
        <v>1.0972259223440495</v>
      </c>
      <c r="AH330" s="46">
        <v>1.3052344327761574</v>
      </c>
      <c r="AI330" s="46">
        <v>0.96104365765845368</v>
      </c>
      <c r="AJ330" s="46">
        <v>1.0198077786543993</v>
      </c>
      <c r="AK330" s="46">
        <v>1.0308874666421901</v>
      </c>
      <c r="AL330" s="46">
        <v>1.4566313470245162</v>
      </c>
      <c r="AM330" s="46">
        <v>1.6051596896496316</v>
      </c>
      <c r="AN330" s="46">
        <v>1.0718865896577638</v>
      </c>
      <c r="AO330" s="46">
        <v>1.1761017519854575</v>
      </c>
    </row>
    <row r="331" spans="1:41" x14ac:dyDescent="0.25">
      <c r="A331" s="48">
        <v>3000</v>
      </c>
      <c r="B331" s="46">
        <v>3300</v>
      </c>
      <c r="C331" s="46">
        <v>134.24946602166301</v>
      </c>
      <c r="D331" s="46">
        <v>130.27112540428601</v>
      </c>
      <c r="E331" s="46">
        <v>124.23559343594999</v>
      </c>
      <c r="F331" s="46">
        <v>126.74189426285299</v>
      </c>
      <c r="G331" s="46">
        <v>222.90515855338001</v>
      </c>
      <c r="H331" s="46">
        <v>119.48685463114801</v>
      </c>
      <c r="I331" s="46">
        <v>180.22232704880199</v>
      </c>
      <c r="J331" s="46">
        <v>163.88155650722101</v>
      </c>
      <c r="K331" s="46">
        <v>152.18694702270599</v>
      </c>
      <c r="M331" s="46">
        <v>0.27660323051707469</v>
      </c>
      <c r="N331" s="46">
        <v>0.26840638698783337</v>
      </c>
      <c r="O331" s="46">
        <v>0.25597097335228541</v>
      </c>
      <c r="P331" s="46">
        <v>0.26113487400614072</v>
      </c>
      <c r="Q331" s="46">
        <v>0.45926653402730522</v>
      </c>
      <c r="R331" s="46">
        <v>0.24618682647100046</v>
      </c>
      <c r="S331" s="46">
        <v>0.37132421714779407</v>
      </c>
      <c r="T331" s="46">
        <v>0.33765622534952361</v>
      </c>
      <c r="U331" s="46">
        <v>0.31356103257959106</v>
      </c>
      <c r="X331" s="46">
        <v>1.2207240845246747</v>
      </c>
      <c r="Y331" s="46">
        <v>0.89003597684230007</v>
      </c>
      <c r="Z331" s="46">
        <v>0.92540847362404299</v>
      </c>
      <c r="AA331" s="46">
        <v>0.94407745534273813</v>
      </c>
      <c r="AB331" s="46">
        <v>1.3424435298664101</v>
      </c>
      <c r="AC331" s="46">
        <v>1.6603802246588539</v>
      </c>
      <c r="AD331" s="46">
        <v>0.97036606002786607</v>
      </c>
      <c r="AE331" s="46">
        <v>1.1336130528679236</v>
      </c>
      <c r="AH331" s="46">
        <v>1.2930338264263528</v>
      </c>
      <c r="AI331" s="46">
        <v>0.94275736784666808</v>
      </c>
      <c r="AJ331" s="46">
        <v>1.0278458134301958</v>
      </c>
      <c r="AK331" s="46">
        <v>1.0485813429260726</v>
      </c>
      <c r="AL331" s="46">
        <v>1.421963338144802</v>
      </c>
      <c r="AM331" s="46">
        <v>1.7587330523172688</v>
      </c>
      <c r="AN331" s="46">
        <v>1.05923512349626</v>
      </c>
      <c r="AO331" s="46">
        <v>1.2007627620515273</v>
      </c>
    </row>
    <row r="332" spans="1:41" x14ac:dyDescent="0.25">
      <c r="A332" s="48">
        <v>3300</v>
      </c>
      <c r="B332" s="46">
        <v>3600</v>
      </c>
      <c r="C332" s="46">
        <v>130.85257730082401</v>
      </c>
      <c r="D332" s="46">
        <v>129.63112270276699</v>
      </c>
      <c r="E332" s="46">
        <v>116.157058930227</v>
      </c>
      <c r="F332" s="46">
        <v>140.752505764002</v>
      </c>
      <c r="G332" s="46">
        <v>230.05209404930801</v>
      </c>
      <c r="H332" s="46">
        <v>117.93039654887799</v>
      </c>
      <c r="I332" s="46">
        <v>159.50749401142201</v>
      </c>
      <c r="J332" s="46">
        <v>168.684395987361</v>
      </c>
      <c r="K332" s="46">
        <v>139.36671188122699</v>
      </c>
      <c r="M332" s="46">
        <v>0.26960439155156651</v>
      </c>
      <c r="N332" s="46">
        <v>0.26708774625110782</v>
      </c>
      <c r="O332" s="46">
        <v>0.23932622378012647</v>
      </c>
      <c r="P332" s="46">
        <v>0.29000188195470228</v>
      </c>
      <c r="Q332" s="46">
        <v>0.47399184731944038</v>
      </c>
      <c r="R332" s="46">
        <v>0.24297995089466989</v>
      </c>
      <c r="S332" s="46">
        <v>0.32864404934111885</v>
      </c>
      <c r="T332" s="46">
        <v>0.34755183950151808</v>
      </c>
      <c r="U332" s="46">
        <v>0.28714663734058576</v>
      </c>
      <c r="X332" s="46">
        <v>1.2891178719358609</v>
      </c>
      <c r="Y332" s="46">
        <v>0.90124626493035354</v>
      </c>
      <c r="Z332" s="46">
        <v>0.88769408540717776</v>
      </c>
      <c r="AA332" s="46">
        <v>1.075657114803467</v>
      </c>
      <c r="AB332" s="46">
        <v>1.2189862614988598</v>
      </c>
      <c r="AC332" s="46">
        <v>1.7581013595202555</v>
      </c>
      <c r="AD332" s="46">
        <v>0.99066541429100818</v>
      </c>
      <c r="AE332" s="46">
        <v>1.0650666173798731</v>
      </c>
      <c r="AH332" s="46">
        <v>1.1984468416512035</v>
      </c>
      <c r="AI332" s="46">
        <v>0.83785646236814038</v>
      </c>
      <c r="AJ332" s="46">
        <v>0.92098625171276105</v>
      </c>
      <c r="AK332" s="46">
        <v>1.1159986650543001</v>
      </c>
      <c r="AL332" s="46">
        <v>1.1332479883439253</v>
      </c>
      <c r="AM332" s="46">
        <v>1.6344440392061903</v>
      </c>
      <c r="AN332" s="46">
        <v>0.92966428263964929</v>
      </c>
      <c r="AO332" s="46">
        <v>0.99015439280989748</v>
      </c>
    </row>
    <row r="333" spans="1:41" x14ac:dyDescent="0.25">
      <c r="X333" s="49">
        <v>1.2208002574829022</v>
      </c>
      <c r="Y333" s="49">
        <v>0.91811204439432414</v>
      </c>
      <c r="Z333" s="49">
        <v>0.91617472360690144</v>
      </c>
      <c r="AA333" s="49">
        <v>0.94699940149787099</v>
      </c>
      <c r="AB333" s="49">
        <v>1.2128704343166434</v>
      </c>
      <c r="AC333" s="49">
        <v>1.5366703770662606</v>
      </c>
      <c r="AD333" s="49">
        <v>0.96467418665677496</v>
      </c>
      <c r="AE333" s="49">
        <v>1.0904583843497531</v>
      </c>
      <c r="AH333" s="49">
        <v>1.2947599008704973</v>
      </c>
      <c r="AI333" s="49">
        <v>0.97493974535689232</v>
      </c>
      <c r="AJ333" s="49">
        <v>1.0220313810718105</v>
      </c>
      <c r="AK333" s="49">
        <v>1.0532817075885024</v>
      </c>
      <c r="AL333" s="49">
        <v>1.2862404839048869</v>
      </c>
      <c r="AM333" s="49">
        <v>1.6246805753948215</v>
      </c>
      <c r="AN333" s="49">
        <v>1.0615661435066384</v>
      </c>
      <c r="AO333" s="49">
        <v>1.158191225523016</v>
      </c>
    </row>
    <row r="336" spans="1:41" x14ac:dyDescent="0.25">
      <c r="A336" s="45" t="s">
        <v>115</v>
      </c>
    </row>
    <row r="337" spans="1:41" x14ac:dyDescent="0.25">
      <c r="D337" s="46" t="s">
        <v>119</v>
      </c>
      <c r="E337" s="46" t="s">
        <v>120</v>
      </c>
    </row>
    <row r="338" spans="1:41" x14ac:dyDescent="0.25">
      <c r="A338" s="48" t="s">
        <v>145</v>
      </c>
      <c r="D338" s="46">
        <v>14.34</v>
      </c>
      <c r="E338" s="46">
        <v>31.9</v>
      </c>
    </row>
    <row r="340" spans="1:41" x14ac:dyDescent="0.25">
      <c r="A340" s="48" t="s">
        <v>99</v>
      </c>
      <c r="B340" s="46" t="s">
        <v>100</v>
      </c>
      <c r="C340" s="46" t="s">
        <v>122</v>
      </c>
      <c r="D340" s="46" t="s">
        <v>123</v>
      </c>
      <c r="E340" s="46" t="s">
        <v>124</v>
      </c>
      <c r="F340" s="46" t="s">
        <v>125</v>
      </c>
      <c r="G340" s="46" t="s">
        <v>126</v>
      </c>
      <c r="H340" s="46" t="s">
        <v>127</v>
      </c>
      <c r="I340" s="46" t="s">
        <v>128</v>
      </c>
      <c r="J340" s="46" t="s">
        <v>129</v>
      </c>
      <c r="K340" s="46" t="s">
        <v>130</v>
      </c>
      <c r="M340" s="46" t="s">
        <v>122</v>
      </c>
      <c r="N340" s="46" t="s">
        <v>123</v>
      </c>
      <c r="O340" s="46" t="s">
        <v>124</v>
      </c>
      <c r="P340" s="46" t="s">
        <v>125</v>
      </c>
      <c r="Q340" s="46" t="s">
        <v>126</v>
      </c>
      <c r="R340" s="46" t="s">
        <v>127</v>
      </c>
      <c r="S340" s="46" t="s">
        <v>128</v>
      </c>
      <c r="T340" s="46" t="s">
        <v>129</v>
      </c>
      <c r="U340" s="46" t="s">
        <v>130</v>
      </c>
      <c r="X340" s="46" t="s">
        <v>131</v>
      </c>
      <c r="Y340" s="46" t="s">
        <v>132</v>
      </c>
      <c r="Z340" s="46" t="s">
        <v>133</v>
      </c>
      <c r="AA340" s="46" t="s">
        <v>134</v>
      </c>
      <c r="AB340" s="46" t="s">
        <v>135</v>
      </c>
      <c r="AC340" s="46" t="s">
        <v>136</v>
      </c>
      <c r="AD340" s="46" t="s">
        <v>137</v>
      </c>
      <c r="AE340" s="46" t="s">
        <v>138</v>
      </c>
      <c r="AH340" s="46" t="s">
        <v>129</v>
      </c>
      <c r="AI340" s="46" t="s">
        <v>127</v>
      </c>
      <c r="AJ340" s="46" t="s">
        <v>123</v>
      </c>
      <c r="AK340" s="46" t="s">
        <v>124</v>
      </c>
      <c r="AL340" s="46" t="s">
        <v>128</v>
      </c>
      <c r="AM340" s="46" t="s">
        <v>126</v>
      </c>
      <c r="AN340" s="46" t="s">
        <v>122</v>
      </c>
      <c r="AO340" s="46" t="s">
        <v>130</v>
      </c>
    </row>
    <row r="341" spans="1:41" x14ac:dyDescent="0.25">
      <c r="A341" s="48">
        <v>0</v>
      </c>
      <c r="B341" s="46">
        <v>2</v>
      </c>
      <c r="C341" s="46">
        <v>-3.9578141426005504E-12</v>
      </c>
      <c r="D341" s="46">
        <v>5.1153560827481098E-12</v>
      </c>
      <c r="E341" s="46">
        <v>5.1962401219974503E-11</v>
      </c>
      <c r="F341" s="46">
        <v>1.4800627703658299E-12</v>
      </c>
      <c r="G341" s="46">
        <v>8.2006898327501506E-12</v>
      </c>
      <c r="H341" s="46">
        <v>3.9311569166913902E-12</v>
      </c>
      <c r="I341" s="46">
        <v>-1.00348464928583E-11</v>
      </c>
      <c r="J341" s="46">
        <v>3.2421042209827498E-12</v>
      </c>
      <c r="K341" s="46">
        <v>-8.4983733383352397E-13</v>
      </c>
      <c r="M341" s="46">
        <v>-8.8043424790068022E-15</v>
      </c>
      <c r="N341" s="46">
        <v>1.1379348608065879E-14</v>
      </c>
      <c r="O341" s="46">
        <v>1.1559278932476895E-13</v>
      </c>
      <c r="P341" s="46">
        <v>3.2924687848444889E-15</v>
      </c>
      <c r="Q341" s="46">
        <v>1.8242817689311702E-14</v>
      </c>
      <c r="R341" s="46">
        <v>8.7450422344808469E-15</v>
      </c>
      <c r="S341" s="46">
        <v>-2.2322984876023692E-14</v>
      </c>
      <c r="T341" s="46">
        <v>7.2122123186436334E-15</v>
      </c>
      <c r="U341" s="46">
        <v>-1.8905028555989826E-15</v>
      </c>
      <c r="X341" s="46">
        <v>-0.81916535344241026</v>
      </c>
      <c r="Y341" s="46">
        <v>-0.99326465949418119</v>
      </c>
      <c r="Z341" s="46">
        <v>-13.129065526516035</v>
      </c>
      <c r="AA341" s="46">
        <v>-0.37395964465206771</v>
      </c>
      <c r="AB341" s="46">
        <v>2.5354516739042046</v>
      </c>
      <c r="AC341" s="46">
        <v>-2.0720249959392345</v>
      </c>
      <c r="AD341" s="46">
        <v>-1.2924700095661836</v>
      </c>
      <c r="AE341" s="46">
        <v>0.21472391153646331</v>
      </c>
      <c r="AH341" s="46">
        <v>2.1905180549750556</v>
      </c>
      <c r="AI341" s="46">
        <v>2.6560744553555109</v>
      </c>
      <c r="AJ341" s="46">
        <v>3.4561750928197035</v>
      </c>
      <c r="AK341" s="46">
        <v>9.8443412210553347E-2</v>
      </c>
      <c r="AL341" s="46">
        <v>-6.7800141276291734</v>
      </c>
      <c r="AM341" s="46">
        <v>5.5407716462749557</v>
      </c>
      <c r="AN341" s="46">
        <v>-2.6740853305987082</v>
      </c>
      <c r="AO341" s="46">
        <v>-0.57419006196843125</v>
      </c>
    </row>
    <row r="342" spans="1:41" x14ac:dyDescent="0.25">
      <c r="A342" s="48">
        <v>2</v>
      </c>
      <c r="B342" s="46">
        <v>4</v>
      </c>
      <c r="C342" s="46">
        <v>-1.11476907872293E-13</v>
      </c>
      <c r="D342" s="46">
        <v>1.18062412428215E-11</v>
      </c>
      <c r="E342" s="46">
        <v>1.02495450618369E-11</v>
      </c>
      <c r="F342" s="46">
        <v>-5.2790812253273402E-12</v>
      </c>
      <c r="G342" s="46">
        <v>1.9551962368145599E-12</v>
      </c>
      <c r="H342" s="46">
        <v>-7.1063716457425001E-12</v>
      </c>
      <c r="I342" s="46">
        <v>2.29119483647572E-11</v>
      </c>
      <c r="J342" s="46">
        <v>1.12799867523179E-11</v>
      </c>
      <c r="K342" s="46">
        <v>1.04317131537926E-11</v>
      </c>
      <c r="M342" s="46">
        <v>-2.4798559003669083E-16</v>
      </c>
      <c r="N342" s="46">
        <v>2.6263535261227743E-14</v>
      </c>
      <c r="O342" s="46">
        <v>2.2800591873960748E-14</v>
      </c>
      <c r="P342" s="46">
        <v>-1.1743562837373929E-14</v>
      </c>
      <c r="Q342" s="46">
        <v>4.3494253803615383E-15</v>
      </c>
      <c r="R342" s="46">
        <v>-1.5808455753081294E-14</v>
      </c>
      <c r="S342" s="46">
        <v>5.0968699639871312E-14</v>
      </c>
      <c r="T342" s="46">
        <v>2.5092857559200906E-14</v>
      </c>
      <c r="U342" s="46">
        <v>2.3205833305856622E-14</v>
      </c>
      <c r="X342" s="46">
        <v>-101.18675668004855</v>
      </c>
      <c r="Y342" s="46">
        <v>63.747477225359525</v>
      </c>
      <c r="Z342" s="46">
        <v>-91.943212791466124</v>
      </c>
      <c r="AA342" s="46">
        <v>47.355827552868718</v>
      </c>
      <c r="AB342" s="46">
        <v>-205.53089246972058</v>
      </c>
      <c r="AC342" s="46">
        <v>-17.53902466557842</v>
      </c>
      <c r="AD342" s="46">
        <v>-105.90750558265063</v>
      </c>
      <c r="AE342" s="46">
        <v>-93.577345774095946</v>
      </c>
      <c r="AH342" s="46">
        <v>-2.136732940989833</v>
      </c>
      <c r="AI342" s="46">
        <v>1.3461379627288941</v>
      </c>
      <c r="AJ342" s="46">
        <v>-2.236419698598108</v>
      </c>
      <c r="AK342" s="46">
        <v>1.1518795391983585</v>
      </c>
      <c r="AL342" s="46">
        <v>-4.3401393891863256</v>
      </c>
      <c r="AM342" s="46">
        <v>-0.37036676523069106</v>
      </c>
      <c r="AN342" s="46">
        <v>2.1116725262241186E-2</v>
      </c>
      <c r="AO342" s="46">
        <v>-1.9760471014813303</v>
      </c>
    </row>
    <row r="343" spans="1:41" x14ac:dyDescent="0.25">
      <c r="A343" s="48">
        <v>4</v>
      </c>
      <c r="B343" s="46">
        <v>6</v>
      </c>
      <c r="C343" s="46">
        <v>7.7582739899181501E-14</v>
      </c>
      <c r="D343" s="46">
        <v>1.2317749381019701E-13</v>
      </c>
      <c r="E343" s="46">
        <v>1.21585336171744E-13</v>
      </c>
      <c r="F343" s="46">
        <v>1.09088175238273E-13</v>
      </c>
      <c r="G343" s="46">
        <v>1.55731600628918E-13</v>
      </c>
      <c r="H343" s="46">
        <v>3.9930578389521703E-14</v>
      </c>
      <c r="I343" s="46">
        <v>-6.7602027215404003E-14</v>
      </c>
      <c r="J343" s="46">
        <v>1.3796493693802001E-13</v>
      </c>
      <c r="K343" s="46">
        <v>2.8629630482424798E-14</v>
      </c>
      <c r="M343" s="46">
        <v>1.7258642976177755E-16</v>
      </c>
      <c r="N343" s="46">
        <v>2.7401409013565439E-16</v>
      </c>
      <c r="O343" s="46">
        <v>2.7047226107940264E-16</v>
      </c>
      <c r="P343" s="46">
        <v>2.4267174268486111E-16</v>
      </c>
      <c r="Q343" s="46">
        <v>3.4643222176167948E-16</v>
      </c>
      <c r="R343" s="46">
        <v>8.8827437282129867E-17</v>
      </c>
      <c r="S343" s="46">
        <v>-1.503838680733185E-16</v>
      </c>
      <c r="T343" s="46">
        <v>3.0690944827913794E-16</v>
      </c>
      <c r="U343" s="46">
        <v>6.3687950654766451E-17</v>
      </c>
      <c r="X343" s="46">
        <v>1.7782942071561918</v>
      </c>
      <c r="Y343" s="46">
        <v>0.51468378715950669</v>
      </c>
      <c r="Z343" s="46">
        <v>1.5671699185894146</v>
      </c>
      <c r="AA343" s="46">
        <v>1.4060882018350047</v>
      </c>
      <c r="AB343" s="46">
        <v>-0.87135395454262898</v>
      </c>
      <c r="AC343" s="46">
        <v>2.0072969945543386</v>
      </c>
      <c r="AD343" s="46">
        <v>1.5876919785285455</v>
      </c>
      <c r="AE343" s="46">
        <v>0.36902061617866166</v>
      </c>
      <c r="AH343" s="46">
        <v>1.2647102826376342</v>
      </c>
      <c r="AI343" s="46">
        <v>0.36603947496879818</v>
      </c>
      <c r="AJ343" s="46">
        <v>1.1291553235825036</v>
      </c>
      <c r="AK343" s="46">
        <v>1.0130949807648186</v>
      </c>
      <c r="AL343" s="46">
        <v>-0.61970077937178836</v>
      </c>
      <c r="AM343" s="46">
        <v>1.4275754479233458</v>
      </c>
      <c r="AN343" s="46">
        <v>0.71119293846215159</v>
      </c>
      <c r="AO343" s="46">
        <v>0.26244485637321618</v>
      </c>
    </row>
    <row r="344" spans="1:41" x14ac:dyDescent="0.25">
      <c r="A344" s="48">
        <v>6</v>
      </c>
      <c r="B344" s="46">
        <v>8</v>
      </c>
      <c r="C344" s="46">
        <v>0</v>
      </c>
      <c r="D344" s="46">
        <v>0</v>
      </c>
      <c r="E344" s="46">
        <v>0</v>
      </c>
      <c r="F344" s="46">
        <v>0</v>
      </c>
      <c r="G344" s="46">
        <v>0</v>
      </c>
      <c r="H344" s="46">
        <v>0</v>
      </c>
      <c r="I344" s="46">
        <v>0</v>
      </c>
      <c r="J344" s="46">
        <v>0</v>
      </c>
      <c r="K344" s="46">
        <v>0</v>
      </c>
      <c r="M344" s="46">
        <v>0</v>
      </c>
      <c r="N344" s="46">
        <v>0</v>
      </c>
      <c r="O344" s="46">
        <v>0</v>
      </c>
      <c r="P344" s="46">
        <v>0</v>
      </c>
      <c r="Q344" s="46">
        <v>0</v>
      </c>
      <c r="R344" s="46">
        <v>0</v>
      </c>
      <c r="S344" s="46">
        <v>0</v>
      </c>
      <c r="T344" s="46">
        <v>0</v>
      </c>
      <c r="U344" s="46">
        <v>0</v>
      </c>
      <c r="X344" s="46" t="e">
        <v>#DIV/0!</v>
      </c>
      <c r="Y344" s="46" t="e">
        <v>#DIV/0!</v>
      </c>
      <c r="Z344" s="46" t="e">
        <v>#DIV/0!</v>
      </c>
      <c r="AA344" s="46" t="e">
        <v>#DIV/0!</v>
      </c>
      <c r="AB344" s="46" t="e">
        <v>#DIV/0!</v>
      </c>
      <c r="AC344" s="46" t="e">
        <v>#DIV/0!</v>
      </c>
      <c r="AD344" s="46" t="e">
        <v>#DIV/0!</v>
      </c>
      <c r="AE344" s="46" t="e">
        <v>#DIV/0!</v>
      </c>
      <c r="AH344" s="46" t="e">
        <v>#DIV/0!</v>
      </c>
      <c r="AI344" s="46" t="e">
        <v>#DIV/0!</v>
      </c>
      <c r="AJ344" s="46" t="e">
        <v>#DIV/0!</v>
      </c>
      <c r="AK344" s="46" t="e">
        <v>#DIV/0!</v>
      </c>
      <c r="AL344" s="46" t="e">
        <v>#DIV/0!</v>
      </c>
      <c r="AM344" s="46" t="e">
        <v>#DIV/0!</v>
      </c>
      <c r="AN344" s="46" t="e">
        <v>#DIV/0!</v>
      </c>
      <c r="AO344" s="46" t="e">
        <v>#DIV/0!</v>
      </c>
    </row>
    <row r="345" spans="1:41" x14ac:dyDescent="0.25">
      <c r="A345" s="48">
        <v>8</v>
      </c>
      <c r="B345" s="46">
        <v>10</v>
      </c>
      <c r="C345" s="46">
        <v>193.496214277695</v>
      </c>
      <c r="D345" s="46">
        <v>203.79093730849499</v>
      </c>
      <c r="E345" s="46">
        <v>204.15641630389101</v>
      </c>
      <c r="F345" s="46">
        <v>259.44451410913803</v>
      </c>
      <c r="G345" s="46">
        <v>361.05200592083202</v>
      </c>
      <c r="H345" s="46">
        <v>205.36490180834301</v>
      </c>
      <c r="I345" s="46">
        <v>196.99907086658001</v>
      </c>
      <c r="J345" s="46">
        <v>205.82648964986299</v>
      </c>
      <c r="K345" s="46">
        <v>170.46823164159699</v>
      </c>
      <c r="M345" s="46">
        <v>0.43044136927883331</v>
      </c>
      <c r="N345" s="46">
        <v>0.45334246165557812</v>
      </c>
      <c r="O345" s="46">
        <v>0.45415548675691231</v>
      </c>
      <c r="P345" s="46">
        <v>0.57714644352032796</v>
      </c>
      <c r="Q345" s="46">
        <v>0.80317705640687176</v>
      </c>
      <c r="R345" s="46">
        <v>0.45684381922497502</v>
      </c>
      <c r="S345" s="46">
        <v>0.43823363742286625</v>
      </c>
      <c r="T345" s="46">
        <v>0.45787064294495322</v>
      </c>
      <c r="U345" s="46">
        <v>0.37921454598095844</v>
      </c>
      <c r="X345" s="46">
        <v>1.0637236000621297</v>
      </c>
      <c r="Y345" s="46">
        <v>1.0613380865096136</v>
      </c>
      <c r="Z345" s="46">
        <v>1.0550925611955233</v>
      </c>
      <c r="AA345" s="46">
        <v>1.3408247550352468</v>
      </c>
      <c r="AB345" s="46">
        <v>1.0181029722052231</v>
      </c>
      <c r="AC345" s="46">
        <v>1.8659383454534684</v>
      </c>
      <c r="AD345" s="46">
        <v>1.0532037439038759</v>
      </c>
      <c r="AE345" s="46">
        <v>0.88099000943217665</v>
      </c>
      <c r="AH345" s="46">
        <v>0.79333529312275208</v>
      </c>
      <c r="AI345" s="46">
        <v>0.79155615416849445</v>
      </c>
      <c r="AJ345" s="46">
        <v>0.78548948320706524</v>
      </c>
      <c r="AK345" s="46">
        <v>0.99820980891998023</v>
      </c>
      <c r="AL345" s="46">
        <v>0.75931099003199698</v>
      </c>
      <c r="AM345" s="46">
        <v>1.3916347669195723</v>
      </c>
      <c r="AN345" s="46">
        <v>0.74580961922478273</v>
      </c>
      <c r="AO345" s="46">
        <v>0.65705082347544941</v>
      </c>
    </row>
    <row r="346" spans="1:41" x14ac:dyDescent="0.25">
      <c r="A346" s="48">
        <v>10</v>
      </c>
      <c r="B346" s="46">
        <v>12</v>
      </c>
      <c r="C346" s="46">
        <v>321.09557845508698</v>
      </c>
      <c r="D346" s="46">
        <v>287.63024580404601</v>
      </c>
      <c r="E346" s="46">
        <v>264.15277071147898</v>
      </c>
      <c r="F346" s="46">
        <v>311.37359874165998</v>
      </c>
      <c r="G346" s="46">
        <v>356.68503372962698</v>
      </c>
      <c r="H346" s="46">
        <v>351.10102472757598</v>
      </c>
      <c r="I346" s="46">
        <v>405.37129754371398</v>
      </c>
      <c r="J346" s="46">
        <v>350.71704576969199</v>
      </c>
      <c r="K346" s="46">
        <v>331.86566593644</v>
      </c>
      <c r="M346" s="46">
        <v>0.7142921166469508</v>
      </c>
      <c r="N346" s="46">
        <v>0.63984692058222226</v>
      </c>
      <c r="O346" s="46">
        <v>0.58762018031354102</v>
      </c>
      <c r="P346" s="46">
        <v>0.69266511853967594</v>
      </c>
      <c r="Q346" s="46">
        <v>0.7934625227318759</v>
      </c>
      <c r="R346" s="46">
        <v>0.78104063380820599</v>
      </c>
      <c r="S346" s="46">
        <v>0.9017673913280666</v>
      </c>
      <c r="T346" s="46">
        <v>0.7801864546759536</v>
      </c>
      <c r="U346" s="46">
        <v>0.7382506794541448</v>
      </c>
      <c r="X346" s="46">
        <v>1.0922512463644787</v>
      </c>
      <c r="Y346" s="46">
        <v>1.0934470864309518</v>
      </c>
      <c r="Z346" s="46">
        <v>0.82266087867798887</v>
      </c>
      <c r="AA346" s="46">
        <v>0.96972247403653722</v>
      </c>
      <c r="AB346" s="46">
        <v>1.262463032017163</v>
      </c>
      <c r="AC346" s="46">
        <v>1.1108375750478234</v>
      </c>
      <c r="AD346" s="46">
        <v>0.89577765968608036</v>
      </c>
      <c r="AE346" s="46">
        <v>1.0335416872856737</v>
      </c>
      <c r="AH346" s="46">
        <v>1.1263544731699442</v>
      </c>
      <c r="AI346" s="46">
        <v>1.1275876508042577</v>
      </c>
      <c r="AJ346" s="46">
        <v>0.92374641577331251</v>
      </c>
      <c r="AK346" s="46">
        <v>1.0888783980169199</v>
      </c>
      <c r="AL346" s="46">
        <v>1.3018807605459251</v>
      </c>
      <c r="AM346" s="46">
        <v>1.1455211205159399</v>
      </c>
      <c r="AN346" s="46">
        <v>1.0312228774459877</v>
      </c>
      <c r="AO346" s="46">
        <v>1.0658118327231136</v>
      </c>
    </row>
    <row r="347" spans="1:41" x14ac:dyDescent="0.25">
      <c r="A347" s="48">
        <v>12</v>
      </c>
      <c r="B347" s="46">
        <v>14</v>
      </c>
      <c r="C347" s="46">
        <v>325.79679192173199</v>
      </c>
      <c r="D347" s="46">
        <v>302.67174947987399</v>
      </c>
      <c r="E347" s="46">
        <v>318.48720910741901</v>
      </c>
      <c r="F347" s="46">
        <v>340.44949534241499</v>
      </c>
      <c r="G347" s="46">
        <v>323.89160645881901</v>
      </c>
      <c r="H347" s="46">
        <v>337.65101178678901</v>
      </c>
      <c r="I347" s="46">
        <v>183.954012709312</v>
      </c>
      <c r="J347" s="46">
        <v>357.40034223448902</v>
      </c>
      <c r="K347" s="46">
        <v>282.42408899854701</v>
      </c>
      <c r="M347" s="46">
        <v>0.72475018565573568</v>
      </c>
      <c r="N347" s="46">
        <v>0.67330744828507527</v>
      </c>
      <c r="O347" s="46">
        <v>0.70848967716364475</v>
      </c>
      <c r="P347" s="46">
        <v>0.75734580902531645</v>
      </c>
      <c r="Q347" s="46">
        <v>0.72051201157854428</v>
      </c>
      <c r="R347" s="46">
        <v>0.75112045160380536</v>
      </c>
      <c r="S347" s="46">
        <v>0.40921429605488513</v>
      </c>
      <c r="T347" s="46">
        <v>0.79505375992191063</v>
      </c>
      <c r="U347" s="46">
        <v>0.62826558152396439</v>
      </c>
      <c r="X347" s="46">
        <v>1.0970038720342874</v>
      </c>
      <c r="Y347" s="46">
        <v>1.0363853179619547</v>
      </c>
      <c r="Z347" s="46">
        <v>0.97756398161198277</v>
      </c>
      <c r="AA347" s="46">
        <v>1.0449749776056823</v>
      </c>
      <c r="AB347" s="46">
        <v>0.56462806654494102</v>
      </c>
      <c r="AC347" s="46">
        <v>0.99415222767641409</v>
      </c>
      <c r="AD347" s="46">
        <v>0.92902004250731396</v>
      </c>
      <c r="AE347" s="46">
        <v>0.86687191525936003</v>
      </c>
      <c r="AH347" s="46">
        <v>1.0497896079270885</v>
      </c>
      <c r="AI347" s="46">
        <v>0.9917800331799248</v>
      </c>
      <c r="AJ347" s="46">
        <v>0.88903568259208265</v>
      </c>
      <c r="AK347" s="46">
        <v>0.95034193155866808</v>
      </c>
      <c r="AL347" s="46">
        <v>0.54032687733696294</v>
      </c>
      <c r="AM347" s="46">
        <v>0.95136462497339735</v>
      </c>
      <c r="AN347" s="46">
        <v>0.95696071334767085</v>
      </c>
      <c r="AO347" s="46">
        <v>0.82956236640765879</v>
      </c>
    </row>
    <row r="348" spans="1:41" x14ac:dyDescent="0.25">
      <c r="A348" s="48">
        <v>14</v>
      </c>
      <c r="B348" s="46">
        <v>16</v>
      </c>
      <c r="C348" s="46">
        <v>334.51154740830401</v>
      </c>
      <c r="D348" s="46">
        <v>341.665179222414</v>
      </c>
      <c r="E348" s="46">
        <v>354.15443960311501</v>
      </c>
      <c r="F348" s="46">
        <v>308.45584887579002</v>
      </c>
      <c r="G348" s="46">
        <v>252.42658236280599</v>
      </c>
      <c r="H348" s="46">
        <v>370.86097557354401</v>
      </c>
      <c r="I348" s="46">
        <v>301.14833483992697</v>
      </c>
      <c r="J348" s="46">
        <v>379.183180446172</v>
      </c>
      <c r="K348" s="46">
        <v>346.41567716679799</v>
      </c>
      <c r="M348" s="46">
        <v>0.74413656641038339</v>
      </c>
      <c r="N348" s="46">
        <v>0.76005015461610925</v>
      </c>
      <c r="O348" s="46">
        <v>0.7878330978618806</v>
      </c>
      <c r="P348" s="46">
        <v>0.68617444763861235</v>
      </c>
      <c r="Q348" s="46">
        <v>0.56153472645561442</v>
      </c>
      <c r="R348" s="46">
        <v>0.82499756769846955</v>
      </c>
      <c r="S348" s="46">
        <v>0.66991854124084171</v>
      </c>
      <c r="T348" s="46">
        <v>0.84351070127147043</v>
      </c>
      <c r="U348" s="46">
        <v>0.77061785924831627</v>
      </c>
      <c r="X348" s="46">
        <v>1.1335428728364403</v>
      </c>
      <c r="Y348" s="46">
        <v>1.1086641954421741</v>
      </c>
      <c r="Z348" s="46">
        <v>1.0587211184397021</v>
      </c>
      <c r="AA348" s="46">
        <v>0.92210822396301173</v>
      </c>
      <c r="AB348" s="46">
        <v>0.90026289726957021</v>
      </c>
      <c r="AC348" s="46">
        <v>0.75461246201672882</v>
      </c>
      <c r="AD348" s="46">
        <v>1.0213853060366203</v>
      </c>
      <c r="AE348" s="46">
        <v>1.0355866033645882</v>
      </c>
      <c r="AH348" s="46">
        <v>1.229294830453556</v>
      </c>
      <c r="AI348" s="46">
        <v>1.2023146162577176</v>
      </c>
      <c r="AJ348" s="46">
        <v>1.1076631565511239</v>
      </c>
      <c r="AK348" s="46">
        <v>0.96473498851321149</v>
      </c>
      <c r="AL348" s="46">
        <v>0.97630936789658451</v>
      </c>
      <c r="AM348" s="46">
        <v>0.81835563592912752</v>
      </c>
      <c r="AN348" s="46">
        <v>1.0844714036951402</v>
      </c>
      <c r="AO348" s="46">
        <v>1.1230640573986774</v>
      </c>
    </row>
    <row r="349" spans="1:41" x14ac:dyDescent="0.25">
      <c r="A349" s="48">
        <v>16</v>
      </c>
      <c r="B349" s="46">
        <v>18</v>
      </c>
      <c r="C349" s="46">
        <v>363.30830266133597</v>
      </c>
      <c r="D349" s="46">
        <v>337.37777709368498</v>
      </c>
      <c r="E349" s="46">
        <v>391.57253421323497</v>
      </c>
      <c r="F349" s="46">
        <v>374.09347089090897</v>
      </c>
      <c r="G349" s="46">
        <v>313.87081843490898</v>
      </c>
      <c r="H349" s="46">
        <v>312.288935366087</v>
      </c>
      <c r="I349" s="46">
        <v>277.43159890554398</v>
      </c>
      <c r="J349" s="46">
        <v>325.92466183789202</v>
      </c>
      <c r="K349" s="46">
        <v>410.6126458924</v>
      </c>
      <c r="M349" s="46">
        <v>0.80819629392584502</v>
      </c>
      <c r="N349" s="46">
        <v>0.75051262826279985</v>
      </c>
      <c r="O349" s="46">
        <v>0.87107139758732177</v>
      </c>
      <c r="P349" s="46">
        <v>0.83218840456206389</v>
      </c>
      <c r="Q349" s="46">
        <v>0.69822030042354233</v>
      </c>
      <c r="R349" s="46">
        <v>0.69470132762748782</v>
      </c>
      <c r="S349" s="46">
        <v>0.61715955405068701</v>
      </c>
      <c r="T349" s="46">
        <v>0.72503463825863002</v>
      </c>
      <c r="U349" s="46">
        <v>0.91342701561837925</v>
      </c>
      <c r="X349" s="46">
        <v>0.89710215662675963</v>
      </c>
      <c r="Y349" s="46">
        <v>0.859570048574399</v>
      </c>
      <c r="Z349" s="46">
        <v>1.0777968225467338</v>
      </c>
      <c r="AA349" s="46">
        <v>1.0296859943760399</v>
      </c>
      <c r="AB349" s="46">
        <v>0.76362581552163578</v>
      </c>
      <c r="AC349" s="46">
        <v>0.86392415514789112</v>
      </c>
      <c r="AD349" s="46">
        <v>0.92862666397188676</v>
      </c>
      <c r="AE349" s="46">
        <v>1.130204410096181</v>
      </c>
      <c r="AH349" s="46">
        <v>0.87123857324132858</v>
      </c>
      <c r="AI349" s="46">
        <v>0.8347885212280407</v>
      </c>
      <c r="AJ349" s="46">
        <v>0.90185422453435227</v>
      </c>
      <c r="AK349" s="46">
        <v>0.86159714386393182</v>
      </c>
      <c r="AL349" s="46">
        <v>0.74161037412611519</v>
      </c>
      <c r="AM349" s="46">
        <v>0.83901709828674931</v>
      </c>
      <c r="AN349" s="46">
        <v>0.97116985708441272</v>
      </c>
      <c r="AO349" s="46">
        <v>1.097620455429281</v>
      </c>
    </row>
    <row r="350" spans="1:41" x14ac:dyDescent="0.25">
      <c r="A350" s="48">
        <v>18</v>
      </c>
      <c r="B350" s="46">
        <v>20</v>
      </c>
      <c r="C350" s="46">
        <v>375.20163597430098</v>
      </c>
      <c r="D350" s="46">
        <v>324.914241343551</v>
      </c>
      <c r="E350" s="46">
        <v>336.65752190231399</v>
      </c>
      <c r="F350" s="46">
        <v>347.76149632042399</v>
      </c>
      <c r="G350" s="46">
        <v>364.474402246963</v>
      </c>
      <c r="H350" s="46">
        <v>425.89524859299399</v>
      </c>
      <c r="I350" s="46">
        <v>363.33177337425599</v>
      </c>
      <c r="J350" s="46">
        <v>342.35117165483803</v>
      </c>
      <c r="K350" s="46">
        <v>384.22467631202397</v>
      </c>
      <c r="M350" s="46">
        <v>0.83465356956626224</v>
      </c>
      <c r="N350" s="46">
        <v>0.72278691065964273</v>
      </c>
      <c r="O350" s="46">
        <v>0.74891038693750456</v>
      </c>
      <c r="P350" s="46">
        <v>0.77361169683553177</v>
      </c>
      <c r="Q350" s="46">
        <v>0.81079033693710734</v>
      </c>
      <c r="R350" s="46">
        <v>0.94742387936656269</v>
      </c>
      <c r="S350" s="46">
        <v>0.80824850562334483</v>
      </c>
      <c r="T350" s="46">
        <v>0.76157617683328671</v>
      </c>
      <c r="U350" s="46">
        <v>0.85472574437612026</v>
      </c>
      <c r="X350" s="46">
        <v>0.91244583933074053</v>
      </c>
      <c r="Y350" s="46">
        <v>1.1351103187145091</v>
      </c>
      <c r="Z350" s="46">
        <v>0.89727093280950665</v>
      </c>
      <c r="AA350" s="46">
        <v>0.92686561831581016</v>
      </c>
      <c r="AB350" s="46">
        <v>0.96836404359159567</v>
      </c>
      <c r="AC350" s="46">
        <v>0.97140941643422696</v>
      </c>
      <c r="AD350" s="46">
        <v>0.86597234710833093</v>
      </c>
      <c r="AE350" s="46">
        <v>1.0240485101145482</v>
      </c>
      <c r="AH350" s="46">
        <v>0.98444242757513056</v>
      </c>
      <c r="AI350" s="46">
        <v>1.2246762597334189</v>
      </c>
      <c r="AJ350" s="46">
        <v>0.9343019419383285</v>
      </c>
      <c r="AK350" s="46">
        <v>0.96511802114978296</v>
      </c>
      <c r="AL350" s="46">
        <v>1.0447728607639923</v>
      </c>
      <c r="AM350" s="46">
        <v>1.0480585289152882</v>
      </c>
      <c r="AN350" s="46">
        <v>1.0789050540218343</v>
      </c>
      <c r="AO350" s="46">
        <v>1.1048511131261156</v>
      </c>
    </row>
    <row r="351" spans="1:41" x14ac:dyDescent="0.25">
      <c r="A351" s="48">
        <v>20</v>
      </c>
      <c r="B351" s="46">
        <v>25</v>
      </c>
      <c r="C351" s="46">
        <v>415.13433883331402</v>
      </c>
      <c r="D351" s="46">
        <v>378.12062881659199</v>
      </c>
      <c r="E351" s="46">
        <v>469.95230643847299</v>
      </c>
      <c r="F351" s="46">
        <v>478.68354742169799</v>
      </c>
      <c r="G351" s="46">
        <v>570.38010418101703</v>
      </c>
      <c r="H351" s="46">
        <v>526.38024838748004</v>
      </c>
      <c r="I351" s="46">
        <v>443.41520719624799</v>
      </c>
      <c r="J351" s="46">
        <v>464.90990717535198</v>
      </c>
      <c r="K351" s="46">
        <v>471.08623629981003</v>
      </c>
      <c r="M351" s="46">
        <v>0.92348573283003599</v>
      </c>
      <c r="N351" s="46">
        <v>0.84114700552644928</v>
      </c>
      <c r="O351" s="46">
        <v>1.0454308629977187</v>
      </c>
      <c r="P351" s="46">
        <v>1.064853916509914</v>
      </c>
      <c r="Q351" s="46">
        <v>1.2688371913092358</v>
      </c>
      <c r="R351" s="46">
        <v>1.1709574563152449</v>
      </c>
      <c r="S351" s="46">
        <v>0.98639784585497281</v>
      </c>
      <c r="T351" s="46">
        <v>1.0342138102436351</v>
      </c>
      <c r="U351" s="46">
        <v>1.0479533429542496</v>
      </c>
      <c r="X351" s="46">
        <v>1.1199023151925382</v>
      </c>
      <c r="Y351" s="46">
        <v>1.2679756867784282</v>
      </c>
      <c r="Z351" s="46">
        <v>1.1320487429664778</v>
      </c>
      <c r="AA351" s="46">
        <v>1.1530810695327722</v>
      </c>
      <c r="AB351" s="46">
        <v>1.0681246182679418</v>
      </c>
      <c r="AC351" s="46">
        <v>1.3739651260457106</v>
      </c>
      <c r="AD351" s="46">
        <v>0.91083919937641222</v>
      </c>
      <c r="AE351" s="46">
        <v>1.1347802198771177</v>
      </c>
      <c r="AH351" s="46">
        <v>0.97122600030743889</v>
      </c>
      <c r="AI351" s="46">
        <v>1.0996414044783609</v>
      </c>
      <c r="AJ351" s="46">
        <v>0.7899177459790262</v>
      </c>
      <c r="AK351" s="46">
        <v>0.80459362287669978</v>
      </c>
      <c r="AL351" s="46">
        <v>0.92632222181979396</v>
      </c>
      <c r="AM351" s="46">
        <v>1.1915598671673975</v>
      </c>
      <c r="AN351" s="46">
        <v>0.86724171129199046</v>
      </c>
      <c r="AO351" s="46">
        <v>0.98412873982653282</v>
      </c>
    </row>
    <row r="352" spans="1:41" x14ac:dyDescent="0.25">
      <c r="A352" s="48">
        <v>25</v>
      </c>
      <c r="B352" s="46">
        <v>30</v>
      </c>
      <c r="C352" s="46">
        <v>489.19069691231101</v>
      </c>
      <c r="D352" s="46">
        <v>530.72770407066503</v>
      </c>
      <c r="E352" s="46">
        <v>517.19039693196601</v>
      </c>
      <c r="F352" s="46">
        <v>504.80413293289001</v>
      </c>
      <c r="G352" s="46">
        <v>491.75031299511897</v>
      </c>
      <c r="H352" s="46">
        <v>571.97593199026699</v>
      </c>
      <c r="I352" s="46">
        <v>394.55254859758702</v>
      </c>
      <c r="J352" s="46">
        <v>502.79979808700602</v>
      </c>
      <c r="K352" s="46">
        <v>518.38229772984198</v>
      </c>
      <c r="M352" s="46">
        <v>1.0882275614715982</v>
      </c>
      <c r="N352" s="46">
        <v>1.180628574606291</v>
      </c>
      <c r="O352" s="46">
        <v>1.1505142023800359</v>
      </c>
      <c r="P352" s="46">
        <v>1.122960379397433</v>
      </c>
      <c r="Q352" s="46">
        <v>1.0939215470393513</v>
      </c>
      <c r="R352" s="46">
        <v>1.2723871848319048</v>
      </c>
      <c r="S352" s="46">
        <v>0.87770057881889996</v>
      </c>
      <c r="T352" s="46">
        <v>1.1185016428853201</v>
      </c>
      <c r="U352" s="46">
        <v>1.1531656413934419</v>
      </c>
      <c r="X352" s="46">
        <v>1.0278196238411592</v>
      </c>
      <c r="Y352" s="46">
        <v>1.1692289644927476</v>
      </c>
      <c r="Z352" s="46">
        <v>1.0572367794326105</v>
      </c>
      <c r="AA352" s="46">
        <v>1.031916870290315</v>
      </c>
      <c r="AB352" s="46">
        <v>0.8065413980436178</v>
      </c>
      <c r="AC352" s="46">
        <v>1.0052323482416241</v>
      </c>
      <c r="AD352" s="46">
        <v>1.0849096424370468</v>
      </c>
      <c r="AE352" s="46">
        <v>1.0596732542171865</v>
      </c>
      <c r="AH352" s="46">
        <v>0.99602948011887527</v>
      </c>
      <c r="AI352" s="46">
        <v>1.1330650735110106</v>
      </c>
      <c r="AJ352" s="46">
        <v>1.0513537220607925</v>
      </c>
      <c r="AK352" s="46">
        <v>1.0261747070692029</v>
      </c>
      <c r="AL352" s="46">
        <v>0.78159532154630729</v>
      </c>
      <c r="AM352" s="46">
        <v>0.97414082198192609</v>
      </c>
      <c r="AN352" s="46">
        <v>0.96907030865641763</v>
      </c>
      <c r="AO352" s="46">
        <v>1.0268978875391994</v>
      </c>
    </row>
    <row r="353" spans="1:41" x14ac:dyDescent="0.25">
      <c r="A353" s="48">
        <v>30</v>
      </c>
      <c r="B353" s="46">
        <v>35</v>
      </c>
      <c r="C353" s="46">
        <v>499.42545507179801</v>
      </c>
      <c r="D353" s="46">
        <v>519.14015296793798</v>
      </c>
      <c r="E353" s="46">
        <v>520.11124486612096</v>
      </c>
      <c r="F353" s="46">
        <v>476.20688498493303</v>
      </c>
      <c r="G353" s="46">
        <v>563.74015945286806</v>
      </c>
      <c r="H353" s="46">
        <v>616.31120533337798</v>
      </c>
      <c r="I353" s="46">
        <v>446.90530731708998</v>
      </c>
      <c r="J353" s="46">
        <v>520.82369493949602</v>
      </c>
      <c r="K353" s="46">
        <v>537.14531473407101</v>
      </c>
      <c r="M353" s="46">
        <v>1.1109952591904015</v>
      </c>
      <c r="N353" s="46">
        <v>1.1548515257794436</v>
      </c>
      <c r="O353" s="46">
        <v>1.1570117650787488</v>
      </c>
      <c r="P353" s="46">
        <v>1.0593444652035817</v>
      </c>
      <c r="Q353" s="46">
        <v>1.2540663240269521</v>
      </c>
      <c r="R353" s="46">
        <v>1.3710130718364544</v>
      </c>
      <c r="S353" s="46">
        <v>0.99416173663983054</v>
      </c>
      <c r="T353" s="46">
        <v>1.158596643554388</v>
      </c>
      <c r="U353" s="46">
        <v>1.194904849373561</v>
      </c>
      <c r="X353" s="46">
        <v>1.0428457133099509</v>
      </c>
      <c r="Y353" s="46">
        <v>1.2340404340118714</v>
      </c>
      <c r="Z353" s="46">
        <v>1.0414191739412824</v>
      </c>
      <c r="AA353" s="46">
        <v>0.95350943799304932</v>
      </c>
      <c r="AB353" s="46">
        <v>0.89483886489694908</v>
      </c>
      <c r="AC353" s="46">
        <v>1.1287773855496093</v>
      </c>
      <c r="AD353" s="46">
        <v>1.0394747558337927</v>
      </c>
      <c r="AE353" s="46">
        <v>1.0755265060665566</v>
      </c>
      <c r="AH353" s="46">
        <v>1.0936920724192694</v>
      </c>
      <c r="AI353" s="46">
        <v>1.2942089347424655</v>
      </c>
      <c r="AJ353" s="46">
        <v>1.0901567561005829</v>
      </c>
      <c r="AK353" s="46">
        <v>0.9981329150104552</v>
      </c>
      <c r="AL353" s="46">
        <v>0.93846880716819092</v>
      </c>
      <c r="AM353" s="46">
        <v>1.1838135424495271</v>
      </c>
      <c r="AN353" s="46">
        <v>1.0487573170799487</v>
      </c>
      <c r="AO353" s="46">
        <v>1.127966292950733</v>
      </c>
    </row>
    <row r="354" spans="1:41" x14ac:dyDescent="0.25">
      <c r="A354" s="48">
        <v>35</v>
      </c>
      <c r="B354" s="46">
        <v>40</v>
      </c>
      <c r="C354" s="46">
        <v>494.85130345699201</v>
      </c>
      <c r="D354" s="46">
        <v>542.82445152709204</v>
      </c>
      <c r="E354" s="46">
        <v>560.93606168706299</v>
      </c>
      <c r="F354" s="46">
        <v>561.91506975591506</v>
      </c>
      <c r="G354" s="46">
        <v>590.21088976088402</v>
      </c>
      <c r="H354" s="46">
        <v>653.01580659088597</v>
      </c>
      <c r="I354" s="46">
        <v>477.67169618951601</v>
      </c>
      <c r="J354" s="46">
        <v>542.11290478683998</v>
      </c>
      <c r="K354" s="46">
        <v>597.405281896107</v>
      </c>
      <c r="M354" s="46">
        <v>1.1008198452076738</v>
      </c>
      <c r="N354" s="46">
        <v>1.2075383545128475</v>
      </c>
      <c r="O354" s="46">
        <v>1.2478284775325879</v>
      </c>
      <c r="P354" s="46">
        <v>1.2500063267234092</v>
      </c>
      <c r="Q354" s="46">
        <v>1.3129517003746305</v>
      </c>
      <c r="R354" s="46">
        <v>1.4526641722628495</v>
      </c>
      <c r="S354" s="46">
        <v>1.0626030061677518</v>
      </c>
      <c r="T354" s="46">
        <v>1.2059554855439465</v>
      </c>
      <c r="U354" s="46">
        <v>1.3289559618190943</v>
      </c>
      <c r="X354" s="46">
        <v>1.0955066724078166</v>
      </c>
      <c r="Y354" s="46">
        <v>1.3196202617411923</v>
      </c>
      <c r="Z354" s="46">
        <v>1.1335446785092977</v>
      </c>
      <c r="AA354" s="46">
        <v>1.1355230668898331</v>
      </c>
      <c r="AB354" s="46">
        <v>0.96528329389563972</v>
      </c>
      <c r="AC354" s="46">
        <v>1.1927035164658908</v>
      </c>
      <c r="AD354" s="46">
        <v>1.0969445725109006</v>
      </c>
      <c r="AE354" s="46">
        <v>1.2072420093120519</v>
      </c>
      <c r="AH354" s="46">
        <v>0.96475950542191946</v>
      </c>
      <c r="AI354" s="46">
        <v>1.1621254558532188</v>
      </c>
      <c r="AJ354" s="46">
        <v>0.96602579418787327</v>
      </c>
      <c r="AK354" s="46">
        <v>0.96771180996012496</v>
      </c>
      <c r="AL354" s="46">
        <v>0.85007810236697745</v>
      </c>
      <c r="AM354" s="46">
        <v>1.0503560440499666</v>
      </c>
      <c r="AN354" s="46">
        <v>0.88065141885578146</v>
      </c>
      <c r="AO354" s="46">
        <v>1.0631593884029631</v>
      </c>
    </row>
    <row r="355" spans="1:41" x14ac:dyDescent="0.25">
      <c r="A355" s="48">
        <v>40</v>
      </c>
      <c r="B355" s="46">
        <v>45</v>
      </c>
      <c r="C355" s="46">
        <v>552.34406904004197</v>
      </c>
      <c r="D355" s="46">
        <v>556.53602219101799</v>
      </c>
      <c r="E355" s="46">
        <v>628.21138562790895</v>
      </c>
      <c r="F355" s="46">
        <v>570.93609063787096</v>
      </c>
      <c r="G355" s="46">
        <v>503.99620446591598</v>
      </c>
      <c r="H355" s="46">
        <v>612.56304304051196</v>
      </c>
      <c r="I355" s="46">
        <v>416.74070280988701</v>
      </c>
      <c r="J355" s="46">
        <v>568.62426089180406</v>
      </c>
      <c r="K355" s="46">
        <v>588.17168094081603</v>
      </c>
      <c r="M355" s="46">
        <v>1.2287151884503025</v>
      </c>
      <c r="N355" s="46">
        <v>1.2380403840929899</v>
      </c>
      <c r="O355" s="46">
        <v>1.3974855789072731</v>
      </c>
      <c r="P355" s="46">
        <v>1.2700740091595595</v>
      </c>
      <c r="Q355" s="46">
        <v>1.1211631047742481</v>
      </c>
      <c r="R355" s="46">
        <v>1.3626751096926313</v>
      </c>
      <c r="S355" s="46">
        <v>0.9270591645491908</v>
      </c>
      <c r="T355" s="46">
        <v>1.2649312358750731</v>
      </c>
      <c r="U355" s="46">
        <v>1.3084153850775475</v>
      </c>
      <c r="X355" s="46">
        <v>1.0294747291847572</v>
      </c>
      <c r="Y355" s="46">
        <v>1.1090243878333461</v>
      </c>
      <c r="Z355" s="46">
        <v>1.1373551755877858</v>
      </c>
      <c r="AA355" s="46">
        <v>1.0336602176794283</v>
      </c>
      <c r="AB355" s="46">
        <v>0.75449475457239956</v>
      </c>
      <c r="AC355" s="46">
        <v>0.9124678487846295</v>
      </c>
      <c r="AD355" s="46">
        <v>1.0075893874596347</v>
      </c>
      <c r="AE355" s="46">
        <v>1.064864663004423</v>
      </c>
      <c r="AH355" s="46">
        <v>0.99595080818330461</v>
      </c>
      <c r="AI355" s="46">
        <v>1.0729100035629799</v>
      </c>
      <c r="AJ355" s="46">
        <v>0.97477814297785115</v>
      </c>
      <c r="AK355" s="46">
        <v>0.88590565997900517</v>
      </c>
      <c r="AL355" s="46">
        <v>0.72992530975627912</v>
      </c>
      <c r="AM355" s="46">
        <v>0.88275415187509476</v>
      </c>
      <c r="AN355" s="46">
        <v>0.96743589711230671</v>
      </c>
      <c r="AO355" s="46">
        <v>1.0301883005568782</v>
      </c>
    </row>
    <row r="356" spans="1:41" x14ac:dyDescent="0.25">
      <c r="A356" s="48">
        <v>45</v>
      </c>
      <c r="B356" s="46">
        <v>50</v>
      </c>
      <c r="C356" s="46">
        <v>522.66225141063296</v>
      </c>
      <c r="D356" s="46">
        <v>561.86922896959697</v>
      </c>
      <c r="E356" s="46">
        <v>622.43283307014599</v>
      </c>
      <c r="F356" s="46">
        <v>538.739942733823</v>
      </c>
      <c r="G356" s="46">
        <v>648.21871880706703</v>
      </c>
      <c r="H356" s="46">
        <v>605.93524634337996</v>
      </c>
      <c r="I356" s="46">
        <v>374.39602698120399</v>
      </c>
      <c r="J356" s="46">
        <v>579.78439590272205</v>
      </c>
      <c r="K356" s="46">
        <v>615.98932100552895</v>
      </c>
      <c r="M356" s="46">
        <v>1.1626865983263035</v>
      </c>
      <c r="N356" s="46">
        <v>1.2499043517524506</v>
      </c>
      <c r="O356" s="46">
        <v>1.3846309187543695</v>
      </c>
      <c r="P356" s="46">
        <v>1.1984521738639438</v>
      </c>
      <c r="Q356" s="46">
        <v>1.4419928263560275</v>
      </c>
      <c r="R356" s="46">
        <v>1.3479312662729304</v>
      </c>
      <c r="S356" s="46">
        <v>0.8328614547210883</v>
      </c>
      <c r="T356" s="46">
        <v>1.2897574776357625</v>
      </c>
      <c r="U356" s="46">
        <v>1.3702970251099282</v>
      </c>
      <c r="X356" s="46">
        <v>1.1092907405076988</v>
      </c>
      <c r="Y356" s="46">
        <v>1.159324678045905</v>
      </c>
      <c r="Z356" s="46">
        <v>1.1908892050080877</v>
      </c>
      <c r="AA356" s="46">
        <v>1.0307611488677388</v>
      </c>
      <c r="AB356" s="46">
        <v>0.7163249803687417</v>
      </c>
      <c r="AC356" s="46">
        <v>1.2402248623419139</v>
      </c>
      <c r="AD356" s="46">
        <v>1.0750139836063286</v>
      </c>
      <c r="AE356" s="46">
        <v>1.1785609527816712</v>
      </c>
      <c r="AH356" s="46">
        <v>1.0761860220733217</v>
      </c>
      <c r="AI356" s="46">
        <v>1.1247267898284579</v>
      </c>
      <c r="AJ356" s="46">
        <v>1.0429321912134544</v>
      </c>
      <c r="AK356" s="46">
        <v>0.90269857102200179</v>
      </c>
      <c r="AL356" s="46">
        <v>0.69494759397519379</v>
      </c>
      <c r="AM356" s="46">
        <v>1.2032126586302412</v>
      </c>
      <c r="AN356" s="46">
        <v>0.97015686039241089</v>
      </c>
      <c r="AO356" s="46">
        <v>1.1433889937317545</v>
      </c>
    </row>
    <row r="357" spans="1:41" x14ac:dyDescent="0.25">
      <c r="A357" s="48">
        <v>50</v>
      </c>
      <c r="B357" s="46">
        <v>55</v>
      </c>
      <c r="C357" s="46">
        <v>535.14111209622797</v>
      </c>
      <c r="D357" s="46">
        <v>540.554032343514</v>
      </c>
      <c r="E357" s="46">
        <v>653.22151547695705</v>
      </c>
      <c r="F357" s="46">
        <v>503.58172939559398</v>
      </c>
      <c r="G357" s="46">
        <v>582.97984401549797</v>
      </c>
      <c r="H357" s="46">
        <v>632.08153566361</v>
      </c>
      <c r="I357" s="46">
        <v>405.57788228367502</v>
      </c>
      <c r="J357" s="46">
        <v>583.37721999748101</v>
      </c>
      <c r="K357" s="46">
        <v>629.13120141818399</v>
      </c>
      <c r="M357" s="46">
        <v>1.1904464069644123</v>
      </c>
      <c r="N357" s="46">
        <v>1.2024877009594208</v>
      </c>
      <c r="O357" s="46">
        <v>1.4531217812911388</v>
      </c>
      <c r="P357" s="46">
        <v>1.1202410856150242</v>
      </c>
      <c r="Q357" s="46">
        <v>1.296865901261812</v>
      </c>
      <c r="R357" s="46">
        <v>1.4060949084845997</v>
      </c>
      <c r="S357" s="46">
        <v>0.90222694873425613</v>
      </c>
      <c r="T357" s="46">
        <v>1.2977498827001146</v>
      </c>
      <c r="U357" s="46">
        <v>1.3995317521087913</v>
      </c>
      <c r="X357" s="46">
        <v>1.0901371746833373</v>
      </c>
      <c r="Y357" s="46">
        <v>1.1811492732966298</v>
      </c>
      <c r="Z357" s="46">
        <v>1.2206528347601446</v>
      </c>
      <c r="AA357" s="46">
        <v>0.94102605464750944</v>
      </c>
      <c r="AB357" s="46">
        <v>0.75788959793233912</v>
      </c>
      <c r="AC357" s="46">
        <v>1.089394611697611</v>
      </c>
      <c r="AD357" s="46">
        <v>1.0101149400128926</v>
      </c>
      <c r="AE357" s="46">
        <v>1.175636084011155</v>
      </c>
      <c r="AH357" s="46">
        <v>1.1584558889728958</v>
      </c>
      <c r="AI357" s="46">
        <v>1.2551717005742908</v>
      </c>
      <c r="AJ357" s="46">
        <v>1.0734186742483582</v>
      </c>
      <c r="AK357" s="46">
        <v>0.8275202508429661</v>
      </c>
      <c r="AL357" s="46">
        <v>0.80538641219262541</v>
      </c>
      <c r="AM357" s="46">
        <v>1.1576667896891311</v>
      </c>
      <c r="AN357" s="46">
        <v>1.0626698326377171</v>
      </c>
      <c r="AO357" s="46">
        <v>1.2493130006389952</v>
      </c>
    </row>
    <row r="358" spans="1:41" x14ac:dyDescent="0.25">
      <c r="A358" s="48">
        <v>55</v>
      </c>
      <c r="B358" s="46">
        <v>60</v>
      </c>
      <c r="C358" s="46">
        <v>552.01055770837195</v>
      </c>
      <c r="D358" s="46">
        <v>557.05132332558901</v>
      </c>
      <c r="E358" s="46">
        <v>604.76530547446396</v>
      </c>
      <c r="F358" s="46">
        <v>598.15006330834399</v>
      </c>
      <c r="G358" s="46">
        <v>572.851385050624</v>
      </c>
      <c r="H358" s="46">
        <v>587.83277940763196</v>
      </c>
      <c r="I358" s="46">
        <v>367.66023598876598</v>
      </c>
      <c r="J358" s="46">
        <v>554.89620831291404</v>
      </c>
      <c r="K358" s="46">
        <v>576.22231767627397</v>
      </c>
      <c r="M358" s="46">
        <v>1.2279732769105345</v>
      </c>
      <c r="N358" s="46">
        <v>1.2391866955429769</v>
      </c>
      <c r="O358" s="46">
        <v>1.3453286781475173</v>
      </c>
      <c r="P358" s="46">
        <v>1.3306127628686313</v>
      </c>
      <c r="Q358" s="46">
        <v>1.274334671067985</v>
      </c>
      <c r="R358" s="46">
        <v>1.307661482782668</v>
      </c>
      <c r="S358" s="46">
        <v>0.81787737294572072</v>
      </c>
      <c r="T358" s="46">
        <v>1.2343925415050181</v>
      </c>
      <c r="U358" s="46">
        <v>1.2818334681919901</v>
      </c>
      <c r="X358" s="46">
        <v>1.0052275279235992</v>
      </c>
      <c r="Y358" s="46">
        <v>1.0648940879826161</v>
      </c>
      <c r="Z358" s="46">
        <v>1.0955683673607606</v>
      </c>
      <c r="AA358" s="46">
        <v>1.0835844622094124</v>
      </c>
      <c r="AB358" s="46">
        <v>0.66603841331419145</v>
      </c>
      <c r="AC358" s="46">
        <v>1.0377543998954859</v>
      </c>
      <c r="AD358" s="46">
        <v>1.0091316471158511</v>
      </c>
      <c r="AE358" s="46">
        <v>1.0438610451010488</v>
      </c>
      <c r="AH358" s="46">
        <v>0.92768728510000553</v>
      </c>
      <c r="AI358" s="46">
        <v>0.98275134530012831</v>
      </c>
      <c r="AJ358" s="46">
        <v>0.9312902522229296</v>
      </c>
      <c r="AK358" s="46">
        <v>0.92110330781716832</v>
      </c>
      <c r="AL358" s="46">
        <v>0.61466220358692591</v>
      </c>
      <c r="AM358" s="46">
        <v>0.95770513152202308</v>
      </c>
      <c r="AN358" s="46">
        <v>0.92286299303426256</v>
      </c>
      <c r="AO358" s="46">
        <v>0.96334072839382723</v>
      </c>
    </row>
    <row r="359" spans="1:41" x14ac:dyDescent="0.25">
      <c r="A359" s="48">
        <v>60</v>
      </c>
      <c r="B359" s="46">
        <v>70</v>
      </c>
      <c r="C359" s="46">
        <v>518.10062715062895</v>
      </c>
      <c r="D359" s="46">
        <v>535.31934825352198</v>
      </c>
      <c r="E359" s="46">
        <v>595.08564689040998</v>
      </c>
      <c r="F359" s="46">
        <v>574.62514818218301</v>
      </c>
      <c r="G359" s="46">
        <v>596.84070370833695</v>
      </c>
      <c r="H359" s="46">
        <v>649.04970102647496</v>
      </c>
      <c r="I359" s="46">
        <v>575.47362903092596</v>
      </c>
      <c r="J359" s="46">
        <v>578.14508960811202</v>
      </c>
      <c r="K359" s="46">
        <v>625.52729217661602</v>
      </c>
      <c r="M359" s="46">
        <v>1.1525390520296417</v>
      </c>
      <c r="N359" s="46">
        <v>1.1908429016239435</v>
      </c>
      <c r="O359" s="46">
        <v>1.3237958253698798</v>
      </c>
      <c r="P359" s="46">
        <v>1.2782804900287055</v>
      </c>
      <c r="Q359" s="46">
        <v>1.3277000312619209</v>
      </c>
      <c r="R359" s="46">
        <v>1.4438413851286298</v>
      </c>
      <c r="S359" s="46">
        <v>1.2801679753198423</v>
      </c>
      <c r="T359" s="46">
        <v>1.2861107641909884</v>
      </c>
      <c r="U359" s="46">
        <v>1.3915146876174374</v>
      </c>
      <c r="X359" s="46">
        <v>1.1158934371257307</v>
      </c>
      <c r="Y359" s="46">
        <v>1.2527483407924438</v>
      </c>
      <c r="Z359" s="46">
        <v>1.1485908638311664</v>
      </c>
      <c r="AA359" s="46">
        <v>1.1090995032034974</v>
      </c>
      <c r="AB359" s="46">
        <v>1.1107371789836047</v>
      </c>
      <c r="AC359" s="46">
        <v>1.151978346350883</v>
      </c>
      <c r="AD359" s="46">
        <v>1.0332343182010606</v>
      </c>
      <c r="AE359" s="46">
        <v>1.2073471047830919</v>
      </c>
      <c r="AH359" s="46">
        <v>1.0061256306603779</v>
      </c>
      <c r="AI359" s="46">
        <v>1.1295184401165399</v>
      </c>
      <c r="AJ359" s="46">
        <v>0.9315974943787193</v>
      </c>
      <c r="AK359" s="46">
        <v>0.89956689604396645</v>
      </c>
      <c r="AL359" s="46">
        <v>1.0014765814747704</v>
      </c>
      <c r="AM359" s="46">
        <v>1.0386609524425314</v>
      </c>
      <c r="AN359" s="46">
        <v>0.90163235770246319</v>
      </c>
      <c r="AO359" s="46">
        <v>1.088583216650822</v>
      </c>
    </row>
    <row r="360" spans="1:41" x14ac:dyDescent="0.25">
      <c r="A360" s="48">
        <v>70</v>
      </c>
      <c r="B360" s="46">
        <v>80</v>
      </c>
      <c r="C360" s="46">
        <v>521.56645525755596</v>
      </c>
      <c r="D360" s="46">
        <v>502.67794398994897</v>
      </c>
      <c r="E360" s="46">
        <v>587.93532330235598</v>
      </c>
      <c r="F360" s="46">
        <v>533.76480865722704</v>
      </c>
      <c r="G360" s="46">
        <v>486.978350453357</v>
      </c>
      <c r="H360" s="46">
        <v>656.85897607282902</v>
      </c>
      <c r="I360" s="46">
        <v>414.43384229326</v>
      </c>
      <c r="J360" s="46">
        <v>530.244668881385</v>
      </c>
      <c r="K360" s="46">
        <v>598.63238736789003</v>
      </c>
      <c r="M360" s="46">
        <v>1.1602489485854977</v>
      </c>
      <c r="N360" s="46">
        <v>1.1182305727530941</v>
      </c>
      <c r="O360" s="46">
        <v>1.3078895964675838</v>
      </c>
      <c r="P360" s="46">
        <v>1.1873847556600796</v>
      </c>
      <c r="Q360" s="46">
        <v>1.0833060934073979</v>
      </c>
      <c r="R360" s="46">
        <v>1.4612134823377438</v>
      </c>
      <c r="S360" s="46">
        <v>0.92192744554776807</v>
      </c>
      <c r="T360" s="46">
        <v>1.179554040259148</v>
      </c>
      <c r="U360" s="46">
        <v>1.3316857152744555</v>
      </c>
      <c r="X360" s="46">
        <v>1.0166387495521421</v>
      </c>
      <c r="Y360" s="46">
        <v>1.2593965149627269</v>
      </c>
      <c r="Z360" s="46">
        <v>1.1272491115480696</v>
      </c>
      <c r="AA360" s="46">
        <v>1.0233879178323448</v>
      </c>
      <c r="AB360" s="46">
        <v>0.79459451066232289</v>
      </c>
      <c r="AC360" s="46">
        <v>0.93368418452617141</v>
      </c>
      <c r="AD360" s="46">
        <v>0.96378503433799323</v>
      </c>
      <c r="AE360" s="46">
        <v>1.1477586055113111</v>
      </c>
      <c r="AH360" s="46">
        <v>0.99340507332302863</v>
      </c>
      <c r="AI360" s="46">
        <v>1.2306149926318026</v>
      </c>
      <c r="AJ360" s="46">
        <v>0.94175924646384579</v>
      </c>
      <c r="AK360" s="46">
        <v>0.85498850650182501</v>
      </c>
      <c r="AL360" s="46">
        <v>0.77643530553435391</v>
      </c>
      <c r="AM360" s="46">
        <v>0.9123463041305232</v>
      </c>
      <c r="AN360" s="46">
        <v>0.97714657616646172</v>
      </c>
      <c r="AO360" s="46">
        <v>1.1215283916409702</v>
      </c>
    </row>
    <row r="361" spans="1:41" x14ac:dyDescent="0.25">
      <c r="A361" s="48">
        <v>80</v>
      </c>
      <c r="B361" s="46">
        <v>90</v>
      </c>
      <c r="C361" s="46">
        <v>527.95556936031301</v>
      </c>
      <c r="D361" s="46">
        <v>567.29730085763799</v>
      </c>
      <c r="E361" s="46">
        <v>671.26598638006897</v>
      </c>
      <c r="F361" s="46">
        <v>439.77020022872102</v>
      </c>
      <c r="G361" s="46">
        <v>552.00533660846395</v>
      </c>
      <c r="H361" s="46">
        <v>639.84809240367804</v>
      </c>
      <c r="I361" s="46">
        <v>329.91057390552498</v>
      </c>
      <c r="J361" s="46">
        <v>514.55956929122999</v>
      </c>
      <c r="K361" s="46">
        <v>617.61931656103604</v>
      </c>
      <c r="M361" s="46">
        <v>1.1744618314221746</v>
      </c>
      <c r="N361" s="46">
        <v>1.2619793512802406</v>
      </c>
      <c r="O361" s="46">
        <v>1.4932625498970848</v>
      </c>
      <c r="P361" s="46">
        <v>0.97828935755203628</v>
      </c>
      <c r="Q361" s="46">
        <v>1.2279616623298466</v>
      </c>
      <c r="R361" s="46">
        <v>1.423371976825476</v>
      </c>
      <c r="S361" s="46">
        <v>0.73390148588467541</v>
      </c>
      <c r="T361" s="46">
        <v>1.1446618033744935</v>
      </c>
      <c r="U361" s="46">
        <v>1.3739230263805475</v>
      </c>
      <c r="X361" s="46">
        <v>0.97462665260769199</v>
      </c>
      <c r="Y361" s="46">
        <v>1.2119354914257983</v>
      </c>
      <c r="Z361" s="46">
        <v>1.2714440860873866</v>
      </c>
      <c r="AA361" s="46">
        <v>0.83296819988386517</v>
      </c>
      <c r="AB361" s="46">
        <v>0.62488321565629978</v>
      </c>
      <c r="AC361" s="46">
        <v>1.0455526348122255</v>
      </c>
      <c r="AD361" s="46">
        <v>1.0745171256456156</v>
      </c>
      <c r="AE361" s="46">
        <v>1.1698319942137601</v>
      </c>
      <c r="AH361" s="46">
        <v>1.1700646588232027</v>
      </c>
      <c r="AI361" s="46">
        <v>1.4549600952290493</v>
      </c>
      <c r="AJ361" s="46">
        <v>1.2899857711199876</v>
      </c>
      <c r="AK361" s="46">
        <v>0.84511551660303519</v>
      </c>
      <c r="AL361" s="46">
        <v>0.75018856151221958</v>
      </c>
      <c r="AM361" s="46">
        <v>1.2552131461417129</v>
      </c>
      <c r="AN361" s="46">
        <v>1.2005260226493917</v>
      </c>
      <c r="AO361" s="46">
        <v>1.4044137511814514</v>
      </c>
    </row>
    <row r="362" spans="1:41" x14ac:dyDescent="0.25">
      <c r="A362" s="48">
        <v>90</v>
      </c>
      <c r="B362" s="46">
        <v>100</v>
      </c>
      <c r="C362" s="46">
        <v>504.93095767435301</v>
      </c>
      <c r="D362" s="46">
        <v>563.67448420317203</v>
      </c>
      <c r="E362" s="46">
        <v>537.83450802363404</v>
      </c>
      <c r="F362" s="46">
        <v>569.89520109447699</v>
      </c>
      <c r="G362" s="46">
        <v>557.61087020304103</v>
      </c>
      <c r="H362" s="46">
        <v>603.81904889486702</v>
      </c>
      <c r="I362" s="46">
        <v>411.71148042162997</v>
      </c>
      <c r="J362" s="46">
        <v>578.86001602617</v>
      </c>
      <c r="K362" s="46">
        <v>596.88835616864799</v>
      </c>
      <c r="M362" s="46">
        <v>1.1232425069603809</v>
      </c>
      <c r="N362" s="46">
        <v>1.2539202263654943</v>
      </c>
      <c r="O362" s="46">
        <v>1.1964379920469963</v>
      </c>
      <c r="P362" s="46">
        <v>1.2677585017373652</v>
      </c>
      <c r="Q362" s="46">
        <v>1.2404314337152726</v>
      </c>
      <c r="R362" s="46">
        <v>1.3432236861747739</v>
      </c>
      <c r="S362" s="46">
        <v>0.91587142436889779</v>
      </c>
      <c r="T362" s="46">
        <v>1.2877011514110754</v>
      </c>
      <c r="U362" s="46">
        <v>1.3278060363863229</v>
      </c>
      <c r="X362" s="46">
        <v>1.1464141923329969</v>
      </c>
      <c r="Y362" s="46">
        <v>1.1958447778206744</v>
      </c>
      <c r="Z362" s="46">
        <v>1.0651644543658614</v>
      </c>
      <c r="AA362" s="46">
        <v>1.1286596562019904</v>
      </c>
      <c r="AB362" s="46">
        <v>0.81538173519389667</v>
      </c>
      <c r="AC362" s="46">
        <v>1.1043309223330748</v>
      </c>
      <c r="AD362" s="46">
        <v>1.1163397205815704</v>
      </c>
      <c r="AE362" s="46">
        <v>1.1821187572214604</v>
      </c>
      <c r="AH362" s="46">
        <v>1.0157306376935202</v>
      </c>
      <c r="AI362" s="46">
        <v>1.0595264668578357</v>
      </c>
      <c r="AJ362" s="46">
        <v>0.98908445468682993</v>
      </c>
      <c r="AK362" s="46">
        <v>1.0480444742649397</v>
      </c>
      <c r="AL362" s="46">
        <v>0.72243366785848162</v>
      </c>
      <c r="AM362" s="46">
        <v>0.97844457916500427</v>
      </c>
      <c r="AN362" s="46">
        <v>0.88600668457049481</v>
      </c>
      <c r="AO362" s="46">
        <v>1.0473651208543799</v>
      </c>
    </row>
    <row r="363" spans="1:41" x14ac:dyDescent="0.25">
      <c r="A363" s="48">
        <v>100</v>
      </c>
      <c r="B363" s="46">
        <v>110</v>
      </c>
      <c r="C363" s="46">
        <v>498.65269772280698</v>
      </c>
      <c r="D363" s="46">
        <v>513.50295915544405</v>
      </c>
      <c r="E363" s="46">
        <v>514.633977148177</v>
      </c>
      <c r="F363" s="46">
        <v>597.30022315881297</v>
      </c>
      <c r="G363" s="46">
        <v>604.73359699170101</v>
      </c>
      <c r="H363" s="46">
        <v>596.221092842296</v>
      </c>
      <c r="I363" s="46">
        <v>376.39137202371899</v>
      </c>
      <c r="J363" s="46">
        <v>532.47628919407998</v>
      </c>
      <c r="K363" s="46">
        <v>597.16815015822397</v>
      </c>
      <c r="M363" s="46">
        <v>1.1092762243624505</v>
      </c>
      <c r="N363" s="46">
        <v>1.1423113247600185</v>
      </c>
      <c r="O363" s="46">
        <v>1.1448273271287897</v>
      </c>
      <c r="P363" s="46">
        <v>1.3287222537493817</v>
      </c>
      <c r="Q363" s="46">
        <v>1.3452581411461131</v>
      </c>
      <c r="R363" s="46">
        <v>1.3263216779406724</v>
      </c>
      <c r="S363" s="46">
        <v>0.83730019299558123</v>
      </c>
      <c r="T363" s="46">
        <v>1.1845183839115168</v>
      </c>
      <c r="U363" s="46">
        <v>1.3284284511887965</v>
      </c>
      <c r="X363" s="46">
        <v>1.0678299578559083</v>
      </c>
      <c r="Y363" s="46">
        <v>1.1956640274183892</v>
      </c>
      <c r="Z363" s="46">
        <v>1.032048918011176</v>
      </c>
      <c r="AA363" s="46">
        <v>1.1978281194235965</v>
      </c>
      <c r="AB363" s="46">
        <v>0.75481667650166595</v>
      </c>
      <c r="AC363" s="46">
        <v>1.2127350353328734</v>
      </c>
      <c r="AD363" s="46">
        <v>1.0297807702644619</v>
      </c>
      <c r="AE363" s="46">
        <v>1.1975632597302825</v>
      </c>
      <c r="AH363" s="46">
        <v>0.89147177340414741</v>
      </c>
      <c r="AI363" s="46">
        <v>0.99819332008481432</v>
      </c>
      <c r="AJ363" s="46">
        <v>0.8597066253211687</v>
      </c>
      <c r="AK363" s="46">
        <v>0.99780228659016945</v>
      </c>
      <c r="AL363" s="46">
        <v>0.63015441386105475</v>
      </c>
      <c r="AM363" s="46">
        <v>1.0124449540527154</v>
      </c>
      <c r="AN363" s="46">
        <v>0.83484431846633156</v>
      </c>
      <c r="AO363" s="46">
        <v>0.99977888338984622</v>
      </c>
    </row>
    <row r="364" spans="1:41" x14ac:dyDescent="0.25">
      <c r="A364" s="48">
        <v>110</v>
      </c>
      <c r="B364" s="46">
        <v>120</v>
      </c>
      <c r="C364" s="46">
        <v>502.17074387126502</v>
      </c>
      <c r="D364" s="46">
        <v>559.51840844717003</v>
      </c>
      <c r="E364" s="46">
        <v>556.40256807367803</v>
      </c>
      <c r="F364" s="46">
        <v>509.41852020087799</v>
      </c>
      <c r="G364" s="46">
        <v>560.04075371147303</v>
      </c>
      <c r="H364" s="46">
        <v>610.12527477953699</v>
      </c>
      <c r="I364" s="46">
        <v>426.235829224979</v>
      </c>
      <c r="J364" s="46">
        <v>534.43105496559599</v>
      </c>
      <c r="K364" s="46">
        <v>573.28873347022102</v>
      </c>
      <c r="M364" s="46">
        <v>1.1171022823914472</v>
      </c>
      <c r="N364" s="46">
        <v>1.2446748416642068</v>
      </c>
      <c r="O364" s="46">
        <v>1.237743509173663</v>
      </c>
      <c r="P364" s="46">
        <v>1.1332252994705725</v>
      </c>
      <c r="Q364" s="46">
        <v>1.2458368231099017</v>
      </c>
      <c r="R364" s="46">
        <v>1.3572521802975752</v>
      </c>
      <c r="S364" s="46">
        <v>0.94818151689517638</v>
      </c>
      <c r="T364" s="46">
        <v>1.1888668517017091</v>
      </c>
      <c r="U364" s="46">
        <v>1.2753075730613703</v>
      </c>
      <c r="X364" s="46">
        <v>1.0642417175593191</v>
      </c>
      <c r="Y364" s="46">
        <v>1.2149757472449387</v>
      </c>
      <c r="Z364" s="46">
        <v>1.1079947903462806</v>
      </c>
      <c r="AA364" s="46">
        <v>1.0144328924336361</v>
      </c>
      <c r="AB364" s="46">
        <v>0.84878666156276028</v>
      </c>
      <c r="AC364" s="46">
        <v>1.1152397079011107</v>
      </c>
      <c r="AD364" s="46">
        <v>1.1141995332778813</v>
      </c>
      <c r="AE364" s="46">
        <v>1.141621132785839</v>
      </c>
      <c r="AH364" s="46">
        <v>1.0491001676869833</v>
      </c>
      <c r="AI364" s="46">
        <v>1.1976896217651205</v>
      </c>
      <c r="AJ364" s="46">
        <v>1.0983472061960688</v>
      </c>
      <c r="AK364" s="46">
        <v>1.0055999748244862</v>
      </c>
      <c r="AL364" s="46">
        <v>0.83671050879128284</v>
      </c>
      <c r="AM364" s="46">
        <v>1.0993725816851598</v>
      </c>
      <c r="AN364" s="46">
        <v>0.98577245223288124</v>
      </c>
      <c r="AO364" s="46">
        <v>1.1253786635871763</v>
      </c>
    </row>
    <row r="365" spans="1:41" x14ac:dyDescent="0.25">
      <c r="A365" s="48">
        <v>120</v>
      </c>
      <c r="B365" s="46">
        <v>150</v>
      </c>
      <c r="C365" s="46">
        <v>479.76382156989899</v>
      </c>
      <c r="D365" s="46">
        <v>501.14279661948598</v>
      </c>
      <c r="E365" s="46">
        <v>525.57458506482703</v>
      </c>
      <c r="F365" s="46">
        <v>530.58107867955198</v>
      </c>
      <c r="G365" s="46">
        <v>551.29878152554397</v>
      </c>
      <c r="H365" s="46">
        <v>607.31944641832899</v>
      </c>
      <c r="I365" s="46">
        <v>420.226672436152</v>
      </c>
      <c r="J365" s="46">
        <v>529.48891465016004</v>
      </c>
      <c r="K365" s="46">
        <v>566.86997857135805</v>
      </c>
      <c r="M365" s="46">
        <v>1.0672570368256469</v>
      </c>
      <c r="N365" s="46">
        <v>1.1148155657016461</v>
      </c>
      <c r="O365" s="46">
        <v>1.1691652206114354</v>
      </c>
      <c r="P365" s="46">
        <v>1.1803023995730619</v>
      </c>
      <c r="Q365" s="46">
        <v>1.2263898975359033</v>
      </c>
      <c r="R365" s="46">
        <v>1.3510104840128796</v>
      </c>
      <c r="S365" s="46">
        <v>0.93481386685587509</v>
      </c>
      <c r="T365" s="46">
        <v>1.1778728296610952</v>
      </c>
      <c r="U365" s="46">
        <v>1.2610287528888648</v>
      </c>
      <c r="X365" s="46">
        <v>1.1036449412078404</v>
      </c>
      <c r="Y365" s="46">
        <v>1.2658717041877778</v>
      </c>
      <c r="Z365" s="46">
        <v>1.0954860734288479</v>
      </c>
      <c r="AA365" s="46">
        <v>1.1059214030423701</v>
      </c>
      <c r="AB365" s="46">
        <v>0.87590321225363021</v>
      </c>
      <c r="AC365" s="46">
        <v>1.149104531728895</v>
      </c>
      <c r="AD365" s="46">
        <v>1.044561457301282</v>
      </c>
      <c r="AE365" s="46">
        <v>1.1815604951545271</v>
      </c>
      <c r="AH365" s="46">
        <v>0.99794156996304884</v>
      </c>
      <c r="AI365" s="46">
        <v>1.1446308035140538</v>
      </c>
      <c r="AJ365" s="46">
        <v>0.94451690185913051</v>
      </c>
      <c r="AK365" s="46">
        <v>0.95351413645253125</v>
      </c>
      <c r="AL365" s="46">
        <v>0.79201217179090311</v>
      </c>
      <c r="AM365" s="46">
        <v>1.0390471950065612</v>
      </c>
      <c r="AN365" s="46">
        <v>0.90422338988016493</v>
      </c>
      <c r="AO365" s="46">
        <v>1.0683946362771126</v>
      </c>
    </row>
    <row r="366" spans="1:41" x14ac:dyDescent="0.25">
      <c r="A366" s="48">
        <v>150</v>
      </c>
      <c r="B366" s="46">
        <v>180</v>
      </c>
      <c r="C366" s="46">
        <v>466.03613131894701</v>
      </c>
      <c r="D366" s="46">
        <v>486.01761280794301</v>
      </c>
      <c r="E366" s="46">
        <v>550.57073178987901</v>
      </c>
      <c r="F366" s="46">
        <v>496.70388601012399</v>
      </c>
      <c r="G366" s="46">
        <v>491.66102834361197</v>
      </c>
      <c r="H366" s="46">
        <v>549.71212381959594</v>
      </c>
      <c r="I366" s="46">
        <v>407.79341751518098</v>
      </c>
      <c r="J366" s="46">
        <v>510.15126733612499</v>
      </c>
      <c r="K366" s="46">
        <v>544.63356366613095</v>
      </c>
      <c r="M366" s="46">
        <v>1.0367191484710188</v>
      </c>
      <c r="N366" s="46">
        <v>1.0811688876271535</v>
      </c>
      <c r="O366" s="46">
        <v>1.2247703168826456</v>
      </c>
      <c r="P366" s="46">
        <v>1.1049410016543204</v>
      </c>
      <c r="Q366" s="46">
        <v>1.0937229291604758</v>
      </c>
      <c r="R366" s="46">
        <v>1.2228603033364791</v>
      </c>
      <c r="S366" s="46">
        <v>0.9071555103719855</v>
      </c>
      <c r="T366" s="46">
        <v>1.1348553297086741</v>
      </c>
      <c r="U366" s="46">
        <v>1.2115628089922996</v>
      </c>
      <c r="X366" s="46">
        <v>1.0946603343657626</v>
      </c>
      <c r="Y366" s="46">
        <v>1.1795482943861761</v>
      </c>
      <c r="Z366" s="46">
        <v>1.1813906579124827</v>
      </c>
      <c r="AA366" s="46">
        <v>1.0658055301514562</v>
      </c>
      <c r="AB366" s="46">
        <v>0.87502532552802059</v>
      </c>
      <c r="AC366" s="46">
        <v>1.0549847861627015</v>
      </c>
      <c r="AD366" s="46">
        <v>1.042875391297335</v>
      </c>
      <c r="AE366" s="46">
        <v>1.1686509415584201</v>
      </c>
      <c r="AH366" s="46">
        <v>1.0270732355931818</v>
      </c>
      <c r="AI366" s="46">
        <v>1.1067199981769249</v>
      </c>
      <c r="AJ366" s="46">
        <v>0.97848562593697286</v>
      </c>
      <c r="AK366" s="46">
        <v>0.88275235995186863</v>
      </c>
      <c r="AL366" s="46">
        <v>0.82099904792544587</v>
      </c>
      <c r="AM366" s="46">
        <v>0.98984735612394781</v>
      </c>
      <c r="AN366" s="46">
        <v>0.93825746978240487</v>
      </c>
      <c r="AO366" s="46">
        <v>1.0964954754854284</v>
      </c>
    </row>
    <row r="367" spans="1:41" x14ac:dyDescent="0.25">
      <c r="A367" s="48">
        <v>180</v>
      </c>
      <c r="B367" s="46">
        <v>210</v>
      </c>
      <c r="C367" s="46">
        <v>449.32142993479903</v>
      </c>
      <c r="D367" s="46">
        <v>502.255812101186</v>
      </c>
      <c r="E367" s="46">
        <v>502.14384856528397</v>
      </c>
      <c r="F367" s="46">
        <v>508.64946639369902</v>
      </c>
      <c r="G367" s="46">
        <v>511.55032879419099</v>
      </c>
      <c r="H367" s="46">
        <v>541.26656663506003</v>
      </c>
      <c r="I367" s="46">
        <v>423.62676438857397</v>
      </c>
      <c r="J367" s="46">
        <v>466.153179382757</v>
      </c>
      <c r="K367" s="46">
        <v>543.73256454862599</v>
      </c>
      <c r="M367" s="46">
        <v>0.99953651429010382</v>
      </c>
      <c r="N367" s="46">
        <v>1.1172915206435028</v>
      </c>
      <c r="O367" s="46">
        <v>1.1170424525266776</v>
      </c>
      <c r="P367" s="46">
        <v>1.1315145033444209</v>
      </c>
      <c r="Q367" s="46">
        <v>1.1379676072897273</v>
      </c>
      <c r="R367" s="46">
        <v>1.2040727667823161</v>
      </c>
      <c r="S367" s="46">
        <v>0.94237753026467985</v>
      </c>
      <c r="T367" s="46">
        <v>1.0369795273577369</v>
      </c>
      <c r="U367" s="46">
        <v>1.2095584943585194</v>
      </c>
      <c r="X367" s="46">
        <v>1.0374603754163261</v>
      </c>
      <c r="Y367" s="46">
        <v>1.2046310960810465</v>
      </c>
      <c r="Z367" s="46">
        <v>1.117560425813988</v>
      </c>
      <c r="AA367" s="46">
        <v>1.1320391873307913</v>
      </c>
      <c r="AB367" s="46">
        <v>0.9428145113177584</v>
      </c>
      <c r="AC367" s="46">
        <v>1.1384952835844531</v>
      </c>
      <c r="AD367" s="46">
        <v>1.1178096094238557</v>
      </c>
      <c r="AE367" s="46">
        <v>1.2101193673925745</v>
      </c>
      <c r="AH367" s="46">
        <v>0.91645270501856868</v>
      </c>
      <c r="AI367" s="46">
        <v>1.0641249080090749</v>
      </c>
      <c r="AJ367" s="46">
        <v>0.98743013663644685</v>
      </c>
      <c r="AK367" s="46">
        <v>1.0002229710395176</v>
      </c>
      <c r="AL367" s="46">
        <v>0.83284617870941258</v>
      </c>
      <c r="AM367" s="46">
        <v>1.0057030678141845</v>
      </c>
      <c r="AN367" s="46">
        <v>0.88336164612629398</v>
      </c>
      <c r="AO367" s="46">
        <v>1.0689730363892143</v>
      </c>
    </row>
    <row r="368" spans="1:41" x14ac:dyDescent="0.25">
      <c r="A368" s="48">
        <v>210</v>
      </c>
      <c r="B368" s="46">
        <v>240</v>
      </c>
      <c r="C368" s="46">
        <v>438.03090251289302</v>
      </c>
      <c r="D368" s="46">
        <v>471.69270428011799</v>
      </c>
      <c r="E368" s="46">
        <v>480.07902217350897</v>
      </c>
      <c r="F368" s="46">
        <v>486.12346163663</v>
      </c>
      <c r="G368" s="46">
        <v>482.45231797256503</v>
      </c>
      <c r="H368" s="46">
        <v>542.76563813753705</v>
      </c>
      <c r="I368" s="46">
        <v>323.14352006263499</v>
      </c>
      <c r="J368" s="46">
        <v>467.81683177955603</v>
      </c>
      <c r="K368" s="46">
        <v>521.35473255878298</v>
      </c>
      <c r="M368" s="46">
        <v>0.9744202085189182</v>
      </c>
      <c r="N368" s="46">
        <v>1.0493024593121174</v>
      </c>
      <c r="O368" s="46">
        <v>1.0679582152953233</v>
      </c>
      <c r="P368" s="46">
        <v>1.0814043532920847</v>
      </c>
      <c r="Q368" s="46">
        <v>1.0732377226865288</v>
      </c>
      <c r="R368" s="46">
        <v>1.2074075213798767</v>
      </c>
      <c r="S368" s="46">
        <v>0.7188478584378003</v>
      </c>
      <c r="T368" s="46">
        <v>1.0406803998443401</v>
      </c>
      <c r="U368" s="46">
        <v>1.1597779615498727</v>
      </c>
      <c r="X368" s="46">
        <v>1.0679996070957261</v>
      </c>
      <c r="Y368" s="46">
        <v>1.2391035313348955</v>
      </c>
      <c r="Z368" s="46">
        <v>1.0959935005028061</v>
      </c>
      <c r="AA368" s="46">
        <v>1.1097926170227714</v>
      </c>
      <c r="AB368" s="46">
        <v>0.73771854499038125</v>
      </c>
      <c r="AC368" s="46">
        <v>1.1014116017952968</v>
      </c>
      <c r="AD368" s="46">
        <v>1.0768480067824306</v>
      </c>
      <c r="AE368" s="46">
        <v>1.1902236339214387</v>
      </c>
      <c r="AH368" s="46">
        <v>0.96234160393032442</v>
      </c>
      <c r="AI368" s="46">
        <v>1.1165180884506378</v>
      </c>
      <c r="AJ368" s="46">
        <v>0.9703146247911425</v>
      </c>
      <c r="AK368" s="46">
        <v>0.98253138023939735</v>
      </c>
      <c r="AL368" s="46">
        <v>0.6647354953301553</v>
      </c>
      <c r="AM368" s="46">
        <v>0.9924481249028686</v>
      </c>
      <c r="AN368" s="46">
        <v>0.901069249030228</v>
      </c>
      <c r="AO368" s="46">
        <v>1.0724739159956198</v>
      </c>
    </row>
    <row r="369" spans="1:41" x14ac:dyDescent="0.25">
      <c r="A369" s="48">
        <v>240</v>
      </c>
      <c r="B369" s="46">
        <v>270</v>
      </c>
      <c r="C369" s="46">
        <v>432.38653159516201</v>
      </c>
      <c r="D369" s="46">
        <v>463.27481461045102</v>
      </c>
      <c r="E369" s="46">
        <v>512.03685275030398</v>
      </c>
      <c r="F369" s="46">
        <v>440.87800533670702</v>
      </c>
      <c r="G369" s="46">
        <v>381.956838372996</v>
      </c>
      <c r="H369" s="46">
        <v>545.33223290700903</v>
      </c>
      <c r="I369" s="46">
        <v>364.91693565710898</v>
      </c>
      <c r="J369" s="46">
        <v>457.62816577163898</v>
      </c>
      <c r="K369" s="46">
        <v>504.309699907621</v>
      </c>
      <c r="M369" s="46">
        <v>0.96186404169356121</v>
      </c>
      <c r="N369" s="46">
        <v>1.0305764704374747</v>
      </c>
      <c r="O369" s="46">
        <v>1.1390499025616945</v>
      </c>
      <c r="P369" s="46">
        <v>0.98075372177412501</v>
      </c>
      <c r="Q369" s="46">
        <v>0.84968083292179719</v>
      </c>
      <c r="R369" s="46">
        <v>1.2131170313621749</v>
      </c>
      <c r="S369" s="46">
        <v>0.8117747731842242</v>
      </c>
      <c r="T369" s="46">
        <v>1.0180152362702428</v>
      </c>
      <c r="U369" s="46">
        <v>1.1218604900315974</v>
      </c>
      <c r="X369" s="46">
        <v>1.0583774755503033</v>
      </c>
      <c r="Y369" s="46">
        <v>1.2612146610930903</v>
      </c>
      <c r="Z369" s="46">
        <v>1.1842109208658644</v>
      </c>
      <c r="AA369" s="46">
        <v>1.0196386175818619</v>
      </c>
      <c r="AB369" s="46">
        <v>0.84395999641999964</v>
      </c>
      <c r="AC369" s="46">
        <v>0.88336895454139008</v>
      </c>
      <c r="AD369" s="46">
        <v>1.0714367371743423</v>
      </c>
      <c r="AE369" s="46">
        <v>1.1663399829941967</v>
      </c>
      <c r="AH369" s="46">
        <v>1.0379927332100396</v>
      </c>
      <c r="AI369" s="46">
        <v>1.2369231994019032</v>
      </c>
      <c r="AJ369" s="46">
        <v>1.0508004686163446</v>
      </c>
      <c r="AK369" s="46">
        <v>0.9047684988337511</v>
      </c>
      <c r="AL369" s="46">
        <v>0.8277050141760075</v>
      </c>
      <c r="AM369" s="46">
        <v>0.86635494116175793</v>
      </c>
      <c r="AN369" s="46">
        <v>0.98073962946947213</v>
      </c>
      <c r="AO369" s="46">
        <v>1.1438758427571589</v>
      </c>
    </row>
    <row r="370" spans="1:41" x14ac:dyDescent="0.25">
      <c r="A370" s="48">
        <v>270</v>
      </c>
      <c r="B370" s="46">
        <v>300</v>
      </c>
      <c r="C370" s="46">
        <v>421.81170363320001</v>
      </c>
      <c r="D370" s="46">
        <v>457.16393717890202</v>
      </c>
      <c r="E370" s="46">
        <v>471.15499578814098</v>
      </c>
      <c r="F370" s="46">
        <v>426.01415154998</v>
      </c>
      <c r="G370" s="46">
        <v>475.68025433341103</v>
      </c>
      <c r="H370" s="46">
        <v>487.544375303251</v>
      </c>
      <c r="I370" s="46">
        <v>333.760620199995</v>
      </c>
      <c r="J370" s="46">
        <v>473.93008480171602</v>
      </c>
      <c r="K370" s="46">
        <v>490.48285834381397</v>
      </c>
      <c r="M370" s="46">
        <v>0.93833984281025662</v>
      </c>
      <c r="N370" s="46">
        <v>1.0169825380758</v>
      </c>
      <c r="O370" s="46">
        <v>1.048106301648654</v>
      </c>
      <c r="P370" s="46">
        <v>0.94768838454981597</v>
      </c>
      <c r="Q370" s="46">
        <v>1.0581729507137942</v>
      </c>
      <c r="R370" s="46">
        <v>1.0845652421320577</v>
      </c>
      <c r="S370" s="46">
        <v>0.74246609375033756</v>
      </c>
      <c r="T370" s="46">
        <v>1.0542796168183222</v>
      </c>
      <c r="U370" s="46">
        <v>1.0911020349489307</v>
      </c>
      <c r="X370" s="46">
        <v>1.1235584046616147</v>
      </c>
      <c r="Y370" s="46">
        <v>1.1558341579995868</v>
      </c>
      <c r="Z370" s="46">
        <v>1.1169794288065773</v>
      </c>
      <c r="AA370" s="46">
        <v>1.0099628528098745</v>
      </c>
      <c r="AB370" s="46">
        <v>0.79125500152131234</v>
      </c>
      <c r="AC370" s="46">
        <v>1.1277075771872231</v>
      </c>
      <c r="AD370" s="46">
        <v>1.0838104614955011</v>
      </c>
      <c r="AE370" s="46">
        <v>1.162800496333144</v>
      </c>
      <c r="AH370" s="46">
        <v>1.1124749801794191</v>
      </c>
      <c r="AI370" s="46">
        <v>1.1444323469758075</v>
      </c>
      <c r="AJ370" s="46">
        <v>1.0731191335207735</v>
      </c>
      <c r="AK370" s="46">
        <v>0.97030476438897795</v>
      </c>
      <c r="AL370" s="46">
        <v>0.78344960838897904</v>
      </c>
      <c r="AM370" s="46">
        <v>1.1165832228876185</v>
      </c>
      <c r="AN370" s="46">
        <v>0.99013542648409658</v>
      </c>
      <c r="AO370" s="46">
        <v>1.1513299653527367</v>
      </c>
    </row>
    <row r="371" spans="1:41" x14ac:dyDescent="0.25">
      <c r="A371" s="48">
        <v>300</v>
      </c>
      <c r="B371" s="46">
        <v>360</v>
      </c>
      <c r="C371" s="46">
        <v>399.72583999204102</v>
      </c>
      <c r="D371" s="46">
        <v>435.34201631723698</v>
      </c>
      <c r="E371" s="46">
        <v>446.49345931682097</v>
      </c>
      <c r="F371" s="46">
        <v>427.76765267033801</v>
      </c>
      <c r="G371" s="46">
        <v>408.717384538874</v>
      </c>
      <c r="H371" s="46">
        <v>479.997715733755</v>
      </c>
      <c r="I371" s="46">
        <v>310.31586211186499</v>
      </c>
      <c r="J371" s="46">
        <v>439.74484672868198</v>
      </c>
      <c r="K371" s="46">
        <v>467.43551458373901</v>
      </c>
      <c r="M371" s="46">
        <v>0.8892088072347355</v>
      </c>
      <c r="N371" s="46">
        <v>0.96843865554531794</v>
      </c>
      <c r="O371" s="46">
        <v>0.99324556152068266</v>
      </c>
      <c r="P371" s="46">
        <v>0.95158912971992904</v>
      </c>
      <c r="Q371" s="46">
        <v>0.90921091818619804</v>
      </c>
      <c r="R371" s="46">
        <v>1.0677773453212542</v>
      </c>
      <c r="S371" s="46">
        <v>0.69031213398664526</v>
      </c>
      <c r="T371" s="46">
        <v>0.97823295750662165</v>
      </c>
      <c r="U371" s="46">
        <v>1.0398321419261698</v>
      </c>
      <c r="X371" s="46">
        <v>1.1001161364435128</v>
      </c>
      <c r="Y371" s="46">
        <v>1.2008173295559583</v>
      </c>
      <c r="Z371" s="46">
        <v>1.116999239593095</v>
      </c>
      <c r="AA371" s="46">
        <v>1.0701526142989788</v>
      </c>
      <c r="AB371" s="46">
        <v>0.77632174621996841</v>
      </c>
      <c r="AC371" s="46">
        <v>1.0224942789463198</v>
      </c>
      <c r="AD371" s="46">
        <v>1.0891015109903956</v>
      </c>
      <c r="AE371" s="46">
        <v>1.1693902865850407</v>
      </c>
      <c r="AH371" s="46">
        <v>1.0279992981787576</v>
      </c>
      <c r="AI371" s="46">
        <v>1.1220991412917058</v>
      </c>
      <c r="AJ371" s="46">
        <v>1.0177067237310162</v>
      </c>
      <c r="AK371" s="46">
        <v>0.97502439785647299</v>
      </c>
      <c r="AL371" s="46">
        <v>0.72543087392120309</v>
      </c>
      <c r="AM371" s="46">
        <v>0.95546585158428232</v>
      </c>
      <c r="AN371" s="46">
        <v>0.93444615902290395</v>
      </c>
      <c r="AO371" s="46">
        <v>1.0927322616980844</v>
      </c>
    </row>
    <row r="372" spans="1:41" x14ac:dyDescent="0.25">
      <c r="A372" s="48">
        <v>360</v>
      </c>
      <c r="B372" s="46">
        <v>420</v>
      </c>
      <c r="C372" s="46">
        <v>375.43751080677401</v>
      </c>
      <c r="D372" s="46">
        <v>399.64812727270601</v>
      </c>
      <c r="E372" s="46">
        <v>437.69461539193998</v>
      </c>
      <c r="F372" s="46">
        <v>397.99929080821403</v>
      </c>
      <c r="G372" s="46">
        <v>417.69342229903799</v>
      </c>
      <c r="H372" s="46">
        <v>443.55311771075799</v>
      </c>
      <c r="I372" s="46">
        <v>314.94657456857499</v>
      </c>
      <c r="J372" s="46">
        <v>404.30691553455301</v>
      </c>
      <c r="K372" s="46">
        <v>443.01605387356898</v>
      </c>
      <c r="M372" s="46">
        <v>0.83517828415174966</v>
      </c>
      <c r="N372" s="46">
        <v>0.88903593165964578</v>
      </c>
      <c r="O372" s="46">
        <v>0.97367212210619836</v>
      </c>
      <c r="P372" s="46">
        <v>0.88536801790669639</v>
      </c>
      <c r="Q372" s="46">
        <v>0.92917853356620017</v>
      </c>
      <c r="R372" s="46">
        <v>0.98670463423801813</v>
      </c>
      <c r="S372" s="46">
        <v>0.70061337020484948</v>
      </c>
      <c r="T372" s="46">
        <v>0.89939962381814786</v>
      </c>
      <c r="U372" s="46">
        <v>0.98550991063925042</v>
      </c>
      <c r="X372" s="46">
        <v>1.076895365798004</v>
      </c>
      <c r="Y372" s="46">
        <v>1.1814299449130989</v>
      </c>
      <c r="Z372" s="46">
        <v>1.1658254777243282</v>
      </c>
      <c r="AA372" s="46">
        <v>1.0600946345317419</v>
      </c>
      <c r="AB372" s="46">
        <v>0.83887881605593795</v>
      </c>
      <c r="AC372" s="46">
        <v>1.1125511177651393</v>
      </c>
      <c r="AD372" s="46">
        <v>1.064486407908219</v>
      </c>
      <c r="AE372" s="46">
        <v>1.179999443639971</v>
      </c>
      <c r="AH372" s="46">
        <v>1.0158483315724762</v>
      </c>
      <c r="AI372" s="46">
        <v>1.1144570554636872</v>
      </c>
      <c r="AJ372" s="46">
        <v>1.0041428125691976</v>
      </c>
      <c r="AK372" s="46">
        <v>0.91307526576454523</v>
      </c>
      <c r="AL372" s="46">
        <v>0.79132446173211879</v>
      </c>
      <c r="AM372" s="46">
        <v>1.0494828306121633</v>
      </c>
      <c r="AN372" s="46">
        <v>0.94331200953744421</v>
      </c>
      <c r="AO372" s="46">
        <v>1.1131076464330873</v>
      </c>
    </row>
    <row r="373" spans="1:41" x14ac:dyDescent="0.25">
      <c r="A373" s="48">
        <v>420</v>
      </c>
      <c r="B373" s="46">
        <v>480</v>
      </c>
      <c r="C373" s="46">
        <v>364.05204591104001</v>
      </c>
      <c r="D373" s="46">
        <v>399.12553039929799</v>
      </c>
      <c r="E373" s="46">
        <v>387.13194155862101</v>
      </c>
      <c r="F373" s="46">
        <v>393.09089595193899</v>
      </c>
      <c r="G373" s="46">
        <v>422.78978905473298</v>
      </c>
      <c r="H373" s="46">
        <v>420.097290913503</v>
      </c>
      <c r="I373" s="46">
        <v>340.74076330955</v>
      </c>
      <c r="J373" s="46">
        <v>390.73553023562403</v>
      </c>
      <c r="K373" s="46">
        <v>423.00661359118101</v>
      </c>
      <c r="M373" s="46">
        <v>0.80985078553432188</v>
      </c>
      <c r="N373" s="46">
        <v>0.88787339049774094</v>
      </c>
      <c r="O373" s="46">
        <v>0.86119309175174408</v>
      </c>
      <c r="P373" s="46">
        <v>0.87444906421665636</v>
      </c>
      <c r="Q373" s="46">
        <v>0.94051563952900852</v>
      </c>
      <c r="R373" s="46">
        <v>0.93452605161372004</v>
      </c>
      <c r="S373" s="46">
        <v>0.75799374822696275</v>
      </c>
      <c r="T373" s="46">
        <v>0.86920944313224591</v>
      </c>
      <c r="U373" s="46">
        <v>0.94099797584091172</v>
      </c>
      <c r="X373" s="46">
        <v>1.0732957955443119</v>
      </c>
      <c r="Y373" s="46">
        <v>1.1539484412516068</v>
      </c>
      <c r="Z373" s="46">
        <v>1.0633972419790241</v>
      </c>
      <c r="AA373" s="46">
        <v>1.0797656553975112</v>
      </c>
      <c r="AB373" s="46">
        <v>0.9359671704545609</v>
      </c>
      <c r="AC373" s="46">
        <v>1.1613443566748864</v>
      </c>
      <c r="AD373" s="46">
        <v>1.096341951328653</v>
      </c>
      <c r="AE373" s="46">
        <v>1.1619399433193878</v>
      </c>
      <c r="AH373" s="46">
        <v>0.9940080888655255</v>
      </c>
      <c r="AI373" s="46">
        <v>1.0687026721800903</v>
      </c>
      <c r="AJ373" s="46">
        <v>1.0153517532700549</v>
      </c>
      <c r="AK373" s="46">
        <v>1.0309806232789522</v>
      </c>
      <c r="AL373" s="46">
        <v>0.86682435746670272</v>
      </c>
      <c r="AM373" s="46">
        <v>1.0755522282724785</v>
      </c>
      <c r="AN373" s="46">
        <v>0.92612688225562623</v>
      </c>
      <c r="AO373" s="46">
        <v>1.0761038170746637</v>
      </c>
    </row>
    <row r="374" spans="1:41" x14ac:dyDescent="0.25">
      <c r="A374" s="48">
        <v>480</v>
      </c>
      <c r="B374" s="46">
        <v>540</v>
      </c>
      <c r="C374" s="46">
        <v>336.91839032509398</v>
      </c>
      <c r="D374" s="46">
        <v>380.45823702604798</v>
      </c>
      <c r="E374" s="46">
        <v>401.47505503552998</v>
      </c>
      <c r="F374" s="46">
        <v>357.21408286686898</v>
      </c>
      <c r="G374" s="46">
        <v>393.379843262056</v>
      </c>
      <c r="H374" s="46">
        <v>397.04263792673299</v>
      </c>
      <c r="I374" s="46">
        <v>265.48913087306499</v>
      </c>
      <c r="J374" s="46">
        <v>385.12382622168701</v>
      </c>
      <c r="K374" s="46">
        <v>407.70167750887998</v>
      </c>
      <c r="M374" s="46">
        <v>0.74949070093239167</v>
      </c>
      <c r="N374" s="46">
        <v>0.84634712420717784</v>
      </c>
      <c r="O374" s="46">
        <v>0.89310001782659731</v>
      </c>
      <c r="P374" s="46">
        <v>0.79463941725614506</v>
      </c>
      <c r="Q374" s="46">
        <v>0.87509184100833937</v>
      </c>
      <c r="R374" s="46">
        <v>0.88323989887467103</v>
      </c>
      <c r="S374" s="46">
        <v>0.59059297593101623</v>
      </c>
      <c r="T374" s="46">
        <v>0.85672594536065649</v>
      </c>
      <c r="U374" s="46">
        <v>0.90695143044165061</v>
      </c>
      <c r="X374" s="46">
        <v>1.1430774848772114</v>
      </c>
      <c r="Y374" s="46">
        <v>1.1784534454875701</v>
      </c>
      <c r="Z374" s="46">
        <v>1.1916092043777871</v>
      </c>
      <c r="AA374" s="46">
        <v>1.0602391947859884</v>
      </c>
      <c r="AB374" s="46">
        <v>0.78799239963390955</v>
      </c>
      <c r="AC374" s="46">
        <v>1.1675819859001526</v>
      </c>
      <c r="AD374" s="46">
        <v>1.1292296530888155</v>
      </c>
      <c r="AE374" s="46">
        <v>1.2100903044072093</v>
      </c>
      <c r="AH374" s="46">
        <v>1.0781316994302819</v>
      </c>
      <c r="AI374" s="46">
        <v>1.1114977179516963</v>
      </c>
      <c r="AJ374" s="46">
        <v>1.0650706544731663</v>
      </c>
      <c r="AK374" s="46">
        <v>0.94765099911967876</v>
      </c>
      <c r="AL374" s="46">
        <v>0.74322134430520426</v>
      </c>
      <c r="AM374" s="46">
        <v>1.1012439378227585</v>
      </c>
      <c r="AN374" s="46">
        <v>0.94318339193435707</v>
      </c>
      <c r="AO374" s="46">
        <v>1.1413370778576704</v>
      </c>
    </row>
    <row r="375" spans="1:41" x14ac:dyDescent="0.25">
      <c r="A375" s="48">
        <v>540</v>
      </c>
      <c r="B375" s="46">
        <v>600</v>
      </c>
      <c r="C375" s="46">
        <v>318.37235889306902</v>
      </c>
      <c r="D375" s="46">
        <v>364.57673123756501</v>
      </c>
      <c r="E375" s="46">
        <v>377.48154908958003</v>
      </c>
      <c r="F375" s="46">
        <v>332.06442541105298</v>
      </c>
      <c r="G375" s="46">
        <v>380.32458977283699</v>
      </c>
      <c r="H375" s="46">
        <v>392.578328435179</v>
      </c>
      <c r="I375" s="46">
        <v>315.50650345709801</v>
      </c>
      <c r="J375" s="46">
        <v>383.24318628348198</v>
      </c>
      <c r="K375" s="46">
        <v>378.703837274254</v>
      </c>
      <c r="M375" s="46">
        <v>0.70823418749573919</v>
      </c>
      <c r="N375" s="46">
        <v>0.8110179725577632</v>
      </c>
      <c r="O375" s="46">
        <v>0.83972534281433764</v>
      </c>
      <c r="P375" s="46">
        <v>0.73869282919195189</v>
      </c>
      <c r="Q375" s="46">
        <v>0.84604981964808224</v>
      </c>
      <c r="R375" s="46">
        <v>0.87330883382721125</v>
      </c>
      <c r="S375" s="46">
        <v>0.7018589581786211</v>
      </c>
      <c r="T375" s="46">
        <v>0.85254237395000509</v>
      </c>
      <c r="U375" s="46">
        <v>0.84244437998944921</v>
      </c>
      <c r="X375" s="46">
        <v>1.2037577244958033</v>
      </c>
      <c r="Y375" s="46">
        <v>1.2330791837586421</v>
      </c>
      <c r="Z375" s="46">
        <v>1.1856605592332967</v>
      </c>
      <c r="AA375" s="46">
        <v>1.043006454974889</v>
      </c>
      <c r="AB375" s="46">
        <v>0.99099841630116647</v>
      </c>
      <c r="AC375" s="46">
        <v>1.1945904823369913</v>
      </c>
      <c r="AD375" s="46">
        <v>1.1451268335767004</v>
      </c>
      <c r="AE375" s="46">
        <v>1.1894997373231397</v>
      </c>
      <c r="AH375" s="46">
        <v>1.1541229862520692</v>
      </c>
      <c r="AI375" s="46">
        <v>1.1822354290111554</v>
      </c>
      <c r="AJ375" s="46">
        <v>1.0979096324042119</v>
      </c>
      <c r="AK375" s="46">
        <v>0.96581338112249671</v>
      </c>
      <c r="AL375" s="46">
        <v>0.95013641725259068</v>
      </c>
      <c r="AM375" s="46">
        <v>1.1453337384817543</v>
      </c>
      <c r="AN375" s="46">
        <v>0.95876683718517897</v>
      </c>
      <c r="AO375" s="46">
        <v>1.1404529009859079</v>
      </c>
    </row>
    <row r="376" spans="1:41" x14ac:dyDescent="0.25">
      <c r="A376" s="48">
        <v>600</v>
      </c>
      <c r="B376" s="46">
        <v>900</v>
      </c>
      <c r="C376" s="46">
        <v>262.98996447734203</v>
      </c>
      <c r="D376" s="46">
        <v>308.93262212528202</v>
      </c>
      <c r="E376" s="46">
        <v>325.11897267442998</v>
      </c>
      <c r="F376" s="46">
        <v>320.749864356008</v>
      </c>
      <c r="G376" s="46">
        <v>340.34585185070699</v>
      </c>
      <c r="H376" s="46">
        <v>344.42982400068303</v>
      </c>
      <c r="I376" s="46">
        <v>303.24767588326898</v>
      </c>
      <c r="J376" s="46">
        <v>345.91444513860603</v>
      </c>
      <c r="K376" s="46">
        <v>336.63967649838901</v>
      </c>
      <c r="M376" s="46">
        <v>0.58503346351654184</v>
      </c>
      <c r="N376" s="46">
        <v>0.68723505200812385</v>
      </c>
      <c r="O376" s="46">
        <v>0.72324234507073337</v>
      </c>
      <c r="P376" s="46">
        <v>0.71352305948093819</v>
      </c>
      <c r="Q376" s="46">
        <v>0.75711524923553364</v>
      </c>
      <c r="R376" s="46">
        <v>0.76620023609635901</v>
      </c>
      <c r="S376" s="46">
        <v>0.67458862347812276</v>
      </c>
      <c r="T376" s="46">
        <v>0.76950284518281253</v>
      </c>
      <c r="U376" s="46">
        <v>0.74887068900269238</v>
      </c>
      <c r="X376" s="46">
        <v>1.3153142395606825</v>
      </c>
      <c r="Y376" s="46">
        <v>1.309669076860754</v>
      </c>
      <c r="Z376" s="46">
        <v>1.2362409847864773</v>
      </c>
      <c r="AA376" s="46">
        <v>1.2196277717039743</v>
      </c>
      <c r="AB376" s="46">
        <v>1.1530769871235729</v>
      </c>
      <c r="AC376" s="46">
        <v>1.2941400730902399</v>
      </c>
      <c r="AD376" s="46">
        <v>1.1746935771455955</v>
      </c>
      <c r="AE376" s="46">
        <v>1.2800476138601566</v>
      </c>
      <c r="AH376" s="46">
        <v>1.0784554681983194</v>
      </c>
      <c r="AI376" s="46">
        <v>1.0738268734492498</v>
      </c>
      <c r="AJ376" s="46">
        <v>0.96315745213344894</v>
      </c>
      <c r="AK376" s="46">
        <v>0.9502140695881296</v>
      </c>
      <c r="AL376" s="46">
        <v>0.94543352806125303</v>
      </c>
      <c r="AM376" s="46">
        <v>1.0610942970593089</v>
      </c>
      <c r="AN376" s="46">
        <v>0.81992229367069391</v>
      </c>
      <c r="AO376" s="46">
        <v>1.0495395755639183</v>
      </c>
    </row>
    <row r="377" spans="1:41" x14ac:dyDescent="0.25">
      <c r="A377" s="48">
        <v>900</v>
      </c>
      <c r="B377" s="46">
        <v>1200</v>
      </c>
      <c r="C377" s="46">
        <v>213.82437927868</v>
      </c>
      <c r="D377" s="46">
        <v>260.37691070366998</v>
      </c>
      <c r="E377" s="46">
        <v>265.46580087648198</v>
      </c>
      <c r="F377" s="46">
        <v>272.71976245289102</v>
      </c>
      <c r="G377" s="46">
        <v>276.97600628231498</v>
      </c>
      <c r="H377" s="46">
        <v>282.17574615101898</v>
      </c>
      <c r="I377" s="46">
        <v>300.49583702253</v>
      </c>
      <c r="J377" s="46">
        <v>294.50474893690699</v>
      </c>
      <c r="K377" s="46">
        <v>283.23725820571502</v>
      </c>
      <c r="M377" s="46">
        <v>0.47566232210529236</v>
      </c>
      <c r="N377" s="46">
        <v>0.57922060330872194</v>
      </c>
      <c r="O377" s="46">
        <v>0.59054107726358263</v>
      </c>
      <c r="P377" s="46">
        <v>0.60667785371319549</v>
      </c>
      <c r="Q377" s="46">
        <v>0.6161460669739085</v>
      </c>
      <c r="R377" s="46">
        <v>0.62771313125645078</v>
      </c>
      <c r="S377" s="46">
        <v>0.66846702935974245</v>
      </c>
      <c r="T377" s="46">
        <v>0.6551395739949325</v>
      </c>
      <c r="U377" s="46">
        <v>0.63007451441857099</v>
      </c>
      <c r="X377" s="46">
        <v>1.3773207242803462</v>
      </c>
      <c r="Y377" s="46">
        <v>1.319661243039344</v>
      </c>
      <c r="Z377" s="46">
        <v>1.241513253876898</v>
      </c>
      <c r="AA377" s="46">
        <v>1.2754381112803415</v>
      </c>
      <c r="AB377" s="46">
        <v>1.4053394567833166</v>
      </c>
      <c r="AC377" s="46">
        <v>1.2953434365934891</v>
      </c>
      <c r="AD377" s="46">
        <v>1.2177138621051133</v>
      </c>
      <c r="AE377" s="46">
        <v>1.3246256538248538</v>
      </c>
      <c r="AH377" s="46">
        <v>1.0798804834973375</v>
      </c>
      <c r="AI377" s="46">
        <v>1.0346728950373054</v>
      </c>
      <c r="AJ377" s="46">
        <v>0.95474163060935813</v>
      </c>
      <c r="AK377" s="46">
        <v>0.98083033612612192</v>
      </c>
      <c r="AL377" s="46">
        <v>1.1018484114235652</v>
      </c>
      <c r="AM377" s="46">
        <v>1.0156066571455715</v>
      </c>
      <c r="AN377" s="46">
        <v>0.78404431477757508</v>
      </c>
      <c r="AO377" s="46">
        <v>1.038565213089905</v>
      </c>
    </row>
    <row r="378" spans="1:41" x14ac:dyDescent="0.25">
      <c r="A378" s="48">
        <v>1200</v>
      </c>
      <c r="B378" s="46">
        <v>1500</v>
      </c>
      <c r="C378" s="46">
        <v>186.50081919176199</v>
      </c>
      <c r="D378" s="46">
        <v>217.726189915437</v>
      </c>
      <c r="E378" s="46">
        <v>231.297910415974</v>
      </c>
      <c r="F378" s="46">
        <v>220.74276767100599</v>
      </c>
      <c r="G378" s="46">
        <v>232.54114371018699</v>
      </c>
      <c r="H378" s="46">
        <v>232.97195158430901</v>
      </c>
      <c r="I378" s="46">
        <v>219.74632488421801</v>
      </c>
      <c r="J378" s="46">
        <v>257.28917747733499</v>
      </c>
      <c r="K378" s="46">
        <v>256.051200985158</v>
      </c>
      <c r="M378" s="46">
        <v>0.41487978606814552</v>
      </c>
      <c r="N378" s="46">
        <v>0.48434208216892888</v>
      </c>
      <c r="O378" s="46">
        <v>0.51453300852646933</v>
      </c>
      <c r="P378" s="46">
        <v>0.49105260032810955</v>
      </c>
      <c r="Q378" s="46">
        <v>0.51729863907635742</v>
      </c>
      <c r="R378" s="46">
        <v>0.51825699132074321</v>
      </c>
      <c r="S378" s="46">
        <v>0.48883596679264674</v>
      </c>
      <c r="T378" s="46">
        <v>0.57235179648026402</v>
      </c>
      <c r="U378" s="46">
        <v>0.56959785993211576</v>
      </c>
      <c r="X378" s="46">
        <v>1.3795605756175671</v>
      </c>
      <c r="Y378" s="46">
        <v>1.2491738781306099</v>
      </c>
      <c r="Z378" s="46">
        <v>1.2401978255020489</v>
      </c>
      <c r="AA378" s="46">
        <v>1.1836021344444396</v>
      </c>
      <c r="AB378" s="46">
        <v>1.1782593011469438</v>
      </c>
      <c r="AC378" s="46">
        <v>1.246863926485416</v>
      </c>
      <c r="AD378" s="46">
        <v>1.1674275258360596</v>
      </c>
      <c r="AE378" s="46">
        <v>1.3729226611164835</v>
      </c>
      <c r="AH378" s="46">
        <v>1.165561074511839</v>
      </c>
      <c r="AI378" s="46">
        <v>1.0554001566725364</v>
      </c>
      <c r="AJ378" s="46">
        <v>0.98633442088546752</v>
      </c>
      <c r="AK378" s="46">
        <v>0.94132363549619125</v>
      </c>
      <c r="AL378" s="46">
        <v>0.99548595499956283</v>
      </c>
      <c r="AM378" s="46">
        <v>1.0534485281835608</v>
      </c>
      <c r="AN378" s="46">
        <v>0.84487850342495463</v>
      </c>
      <c r="AO378" s="46">
        <v>1.1599528432423007</v>
      </c>
    </row>
    <row r="379" spans="1:41" x14ac:dyDescent="0.25">
      <c r="A379" s="48">
        <v>1500</v>
      </c>
      <c r="B379" s="46">
        <v>1800</v>
      </c>
      <c r="C379" s="46">
        <v>172.979895574191</v>
      </c>
      <c r="D379" s="46">
        <v>174.75500627837499</v>
      </c>
      <c r="E379" s="46">
        <v>182.99807579094599</v>
      </c>
      <c r="F379" s="46">
        <v>192.69903307290701</v>
      </c>
      <c r="G379" s="46">
        <v>177.186969883709</v>
      </c>
      <c r="H379" s="46">
        <v>203.21022664627799</v>
      </c>
      <c r="I379" s="46">
        <v>193.25443012772999</v>
      </c>
      <c r="J379" s="46">
        <v>217.729603644912</v>
      </c>
      <c r="K379" s="46">
        <v>226.01063455957001</v>
      </c>
      <c r="M379" s="46">
        <v>0.38480185975011805</v>
      </c>
      <c r="N379" s="46">
        <v>0.38875067644910472</v>
      </c>
      <c r="O379" s="46">
        <v>0.40708776971626059</v>
      </c>
      <c r="P379" s="46">
        <v>0.42866800244251979</v>
      </c>
      <c r="Q379" s="46">
        <v>0.39416069311647955</v>
      </c>
      <c r="R379" s="46">
        <v>0.45205064365524877</v>
      </c>
      <c r="S379" s="46">
        <v>0.42990350914048719</v>
      </c>
      <c r="T379" s="46">
        <v>0.48434967616964381</v>
      </c>
      <c r="U379" s="46">
        <v>0.50277121634939215</v>
      </c>
      <c r="X379" s="46">
        <v>1.2586988963207453</v>
      </c>
      <c r="Y379" s="46">
        <v>1.1747621073058239</v>
      </c>
      <c r="Z379" s="46">
        <v>1.0579152865337358</v>
      </c>
      <c r="AA379" s="46">
        <v>1.1139967013696022</v>
      </c>
      <c r="AB379" s="46">
        <v>1.1172074620940169</v>
      </c>
      <c r="AC379" s="46">
        <v>1.024321174987145</v>
      </c>
      <c r="AD379" s="46">
        <v>1.0102619480621819</v>
      </c>
      <c r="AE379" s="46">
        <v>1.3065716903652203</v>
      </c>
      <c r="AH379" s="46">
        <v>1.1298946350318986</v>
      </c>
      <c r="AI379" s="46">
        <v>1.0545472045487332</v>
      </c>
      <c r="AJ379" s="46">
        <v>0.90688055612742513</v>
      </c>
      <c r="AK379" s="46">
        <v>0.95495543066809219</v>
      </c>
      <c r="AL379" s="46">
        <v>1.0028821994898793</v>
      </c>
      <c r="AM379" s="46">
        <v>0.91950108445365641</v>
      </c>
      <c r="AN379" s="46">
        <v>0.89766872628128169</v>
      </c>
      <c r="AO379" s="46">
        <v>1.1728685450853282</v>
      </c>
    </row>
    <row r="380" spans="1:41" x14ac:dyDescent="0.25">
      <c r="A380" s="48">
        <v>1800</v>
      </c>
      <c r="B380" s="46">
        <v>2100</v>
      </c>
      <c r="C380" s="46">
        <v>156.17719170444201</v>
      </c>
      <c r="D380" s="46">
        <v>153.79274030649799</v>
      </c>
      <c r="E380" s="46">
        <v>158.20370057667401</v>
      </c>
      <c r="F380" s="46">
        <v>167.90159304102301</v>
      </c>
      <c r="G380" s="46">
        <v>177.63172303195799</v>
      </c>
      <c r="H380" s="46">
        <v>169.401524509506</v>
      </c>
      <c r="I380" s="46">
        <v>175.25564579059599</v>
      </c>
      <c r="J380" s="46">
        <v>194.46409751204399</v>
      </c>
      <c r="K380" s="46">
        <v>206.15604379184001</v>
      </c>
      <c r="M380" s="46">
        <v>0.34742345992829149</v>
      </c>
      <c r="N380" s="46">
        <v>0.34211913638614266</v>
      </c>
      <c r="O380" s="46">
        <v>0.35193152359804047</v>
      </c>
      <c r="P380" s="46">
        <v>0.37350493849432592</v>
      </c>
      <c r="Q380" s="46">
        <v>0.39515006727471824</v>
      </c>
      <c r="R380" s="46">
        <v>0.3768416061264464</v>
      </c>
      <c r="S380" s="46">
        <v>0.38986437243514732</v>
      </c>
      <c r="T380" s="46">
        <v>0.43259447075552321</v>
      </c>
      <c r="U380" s="46">
        <v>0.45860375153135957</v>
      </c>
      <c r="X380" s="46">
        <v>1.2451504306727332</v>
      </c>
      <c r="Y380" s="46">
        <v>1.0846751863107542</v>
      </c>
      <c r="Z380" s="46">
        <v>1.0129757031107787</v>
      </c>
      <c r="AA380" s="46">
        <v>1.0750711496898271</v>
      </c>
      <c r="AB380" s="46">
        <v>1.1221590289717789</v>
      </c>
      <c r="AC380" s="46">
        <v>1.1373730126234929</v>
      </c>
      <c r="AD380" s="46">
        <v>0.98473239676087609</v>
      </c>
      <c r="AE380" s="46">
        <v>1.3200137711656426</v>
      </c>
      <c r="AH380" s="46">
        <v>1.1582028138621117</v>
      </c>
      <c r="AI380" s="46">
        <v>1.0089333962907459</v>
      </c>
      <c r="AJ380" s="46">
        <v>0.91596951238528257</v>
      </c>
      <c r="AK380" s="46">
        <v>0.97211847602744139</v>
      </c>
      <c r="AL380" s="46">
        <v>1.0437997794802112</v>
      </c>
      <c r="AM380" s="46">
        <v>1.0579513857772489</v>
      </c>
      <c r="AN380" s="46">
        <v>0.93017099406724268</v>
      </c>
      <c r="AO380" s="46">
        <v>1.2278385217075956</v>
      </c>
    </row>
    <row r="381" spans="1:41" x14ac:dyDescent="0.25">
      <c r="A381" s="48">
        <v>2100</v>
      </c>
      <c r="B381" s="46">
        <v>2400</v>
      </c>
      <c r="C381" s="46">
        <v>144.595706612138</v>
      </c>
      <c r="D381" s="46">
        <v>139.64003614105701</v>
      </c>
      <c r="E381" s="46">
        <v>129.503764493685</v>
      </c>
      <c r="F381" s="46">
        <v>168.84023120796999</v>
      </c>
      <c r="G381" s="46">
        <v>164.967726568958</v>
      </c>
      <c r="H381" s="46">
        <v>148.89087092716201</v>
      </c>
      <c r="I381" s="46">
        <v>152.29370806151601</v>
      </c>
      <c r="J381" s="46">
        <v>182.17444106465001</v>
      </c>
      <c r="K381" s="46">
        <v>185.82422640607399</v>
      </c>
      <c r="M381" s="46">
        <v>0.32165990522504895</v>
      </c>
      <c r="N381" s="46">
        <v>0.31063578472104031</v>
      </c>
      <c r="O381" s="46">
        <v>0.28808717484996871</v>
      </c>
      <c r="P381" s="46">
        <v>0.37559298295217869</v>
      </c>
      <c r="Q381" s="46">
        <v>0.36697841544977405</v>
      </c>
      <c r="R381" s="46">
        <v>0.33121469892443989</v>
      </c>
      <c r="S381" s="46">
        <v>0.33878446911871413</v>
      </c>
      <c r="T381" s="46">
        <v>0.40525555578537903</v>
      </c>
      <c r="U381" s="46">
        <v>0.41337467380430681</v>
      </c>
      <c r="X381" s="46">
        <v>1.2598883143419521</v>
      </c>
      <c r="Y381" s="46">
        <v>1.0297046462558208</v>
      </c>
      <c r="Z381" s="46">
        <v>0.89562662355573619</v>
      </c>
      <c r="AA381" s="46">
        <v>1.167671123603035</v>
      </c>
      <c r="AB381" s="46">
        <v>1.0532381052642665</v>
      </c>
      <c r="AC381" s="46">
        <v>1.140889521785496</v>
      </c>
      <c r="AD381" s="46">
        <v>0.96572740237458066</v>
      </c>
      <c r="AE381" s="46">
        <v>1.2851296263209733</v>
      </c>
      <c r="AH381" s="46">
        <v>1.0789753115195366</v>
      </c>
      <c r="AI381" s="46">
        <v>0.88184474672843094</v>
      </c>
      <c r="AJ381" s="46">
        <v>0.82705428168393436</v>
      </c>
      <c r="AK381" s="46">
        <v>1.0782700926648838</v>
      </c>
      <c r="AL381" s="46">
        <v>0.90199893101264061</v>
      </c>
      <c r="AM381" s="46">
        <v>0.97706408827264624</v>
      </c>
      <c r="AN381" s="46">
        <v>0.85640552359840916</v>
      </c>
      <c r="AO381" s="46">
        <v>1.1005921105212411</v>
      </c>
    </row>
    <row r="382" spans="1:41" x14ac:dyDescent="0.25">
      <c r="A382" s="48">
        <v>2400</v>
      </c>
      <c r="B382" s="46">
        <v>2700</v>
      </c>
      <c r="C382" s="46">
        <v>142.048232533011</v>
      </c>
      <c r="D382" s="46">
        <v>123.66280115850201</v>
      </c>
      <c r="E382" s="46">
        <v>134.14610036755201</v>
      </c>
      <c r="F382" s="46">
        <v>134.71029539511201</v>
      </c>
      <c r="G382" s="46">
        <v>143.17492535434101</v>
      </c>
      <c r="H382" s="46">
        <v>139.10171158071199</v>
      </c>
      <c r="I382" s="46">
        <v>130.13060730135001</v>
      </c>
      <c r="J382" s="46">
        <v>163.03817153241999</v>
      </c>
      <c r="K382" s="46">
        <v>167.38971605192799</v>
      </c>
      <c r="M382" s="46">
        <v>0.31599293011178875</v>
      </c>
      <c r="N382" s="46">
        <v>0.2750936790067095</v>
      </c>
      <c r="O382" s="46">
        <v>0.2984142679027133</v>
      </c>
      <c r="P382" s="46">
        <v>0.29966934610209711</v>
      </c>
      <c r="Q382" s="46">
        <v>0.31849931093469164</v>
      </c>
      <c r="R382" s="46">
        <v>0.30943825658470797</v>
      </c>
      <c r="S382" s="46">
        <v>0.28948161596325417</v>
      </c>
      <c r="T382" s="46">
        <v>0.36268603011744754</v>
      </c>
      <c r="U382" s="46">
        <v>0.37236624421593462</v>
      </c>
      <c r="X382" s="46">
        <v>1.1477662806859006</v>
      </c>
      <c r="Y382" s="46">
        <v>0.97925689816932948</v>
      </c>
      <c r="Z382" s="46">
        <v>0.94437007751136504</v>
      </c>
      <c r="AA382" s="46">
        <v>0.94834193282768442</v>
      </c>
      <c r="AB382" s="46">
        <v>0.91610155917363201</v>
      </c>
      <c r="AC382" s="46">
        <v>1.0079317623404302</v>
      </c>
      <c r="AD382" s="46">
        <v>0.87056909440787056</v>
      </c>
      <c r="AE382" s="46">
        <v>1.1784005549877419</v>
      </c>
      <c r="AH382" s="46">
        <v>1.2102873878660938</v>
      </c>
      <c r="AI382" s="46">
        <v>1.0325989648580292</v>
      </c>
      <c r="AJ382" s="46">
        <v>0.91799072072251675</v>
      </c>
      <c r="AK382" s="46">
        <v>0.92185162907958995</v>
      </c>
      <c r="AL382" s="46">
        <v>0.96600342920836491</v>
      </c>
      <c r="AM382" s="46">
        <v>1.0628358057890217</v>
      </c>
      <c r="AN382" s="46">
        <v>1.054471984612434</v>
      </c>
      <c r="AO382" s="46">
        <v>1.242590371886318</v>
      </c>
    </row>
    <row r="383" spans="1:41" x14ac:dyDescent="0.25">
      <c r="A383" s="48">
        <v>2700</v>
      </c>
      <c r="B383" s="46">
        <v>3000</v>
      </c>
      <c r="C383" s="46">
        <v>132.31671109822199</v>
      </c>
      <c r="D383" s="46">
        <v>116.889258859764</v>
      </c>
      <c r="E383" s="46">
        <v>120.110271511213</v>
      </c>
      <c r="F383" s="46">
        <v>110.962486300059</v>
      </c>
      <c r="G383" s="46">
        <v>154.79610300921399</v>
      </c>
      <c r="H383" s="46">
        <v>125.750097967743</v>
      </c>
      <c r="I383" s="46">
        <v>120.668811922307</v>
      </c>
      <c r="J383" s="46">
        <v>143.605642453851</v>
      </c>
      <c r="K383" s="46">
        <v>147.25771485516901</v>
      </c>
      <c r="M383" s="46">
        <v>0.2943447059995315</v>
      </c>
      <c r="N383" s="46">
        <v>0.26002561768664378</v>
      </c>
      <c r="O383" s="46">
        <v>0.26719091082340962</v>
      </c>
      <c r="P383" s="46">
        <v>0.24684123521421769</v>
      </c>
      <c r="Q383" s="46">
        <v>0.34435116359790285</v>
      </c>
      <c r="R383" s="46">
        <v>0.27973696828249661</v>
      </c>
      <c r="S383" s="46">
        <v>0.2684334100642673</v>
      </c>
      <c r="T383" s="46">
        <v>0.31945746124671176</v>
      </c>
      <c r="U383" s="46">
        <v>0.32758166693723095</v>
      </c>
      <c r="X383" s="46">
        <v>1.085317502694342</v>
      </c>
      <c r="Y383" s="46">
        <v>0.95037200459430693</v>
      </c>
      <c r="Z383" s="46">
        <v>0.90774831473896112</v>
      </c>
      <c r="AA383" s="46">
        <v>0.83861279032010394</v>
      </c>
      <c r="AB383" s="46">
        <v>0.91196955335997987</v>
      </c>
      <c r="AC383" s="46">
        <v>1.1698908000691235</v>
      </c>
      <c r="AD383" s="46">
        <v>0.88340511103691355</v>
      </c>
      <c r="AE383" s="46">
        <v>1.1129184940657719</v>
      </c>
      <c r="AH383" s="46">
        <v>1.2941819099611744</v>
      </c>
      <c r="AI383" s="46">
        <v>1.1332667657400548</v>
      </c>
      <c r="AJ383" s="46">
        <v>1.0534123987063351</v>
      </c>
      <c r="AK383" s="46">
        <v>0.97318287094914857</v>
      </c>
      <c r="AL383" s="46">
        <v>1.0874739377774996</v>
      </c>
      <c r="AM383" s="46">
        <v>1.3950309529891247</v>
      </c>
      <c r="AN383" s="46">
        <v>1.1924454426914877</v>
      </c>
      <c r="AO383" s="46">
        <v>1.327094586335803</v>
      </c>
    </row>
    <row r="384" spans="1:41" x14ac:dyDescent="0.25">
      <c r="A384" s="48">
        <v>3000</v>
      </c>
      <c r="B384" s="46">
        <v>3300</v>
      </c>
      <c r="C384" s="46">
        <v>128.23235810285701</v>
      </c>
      <c r="D384" s="46">
        <v>106.39894708550401</v>
      </c>
      <c r="E384" s="46">
        <v>105.27427459283901</v>
      </c>
      <c r="F384" s="46">
        <v>104.768965775316</v>
      </c>
      <c r="G384" s="46">
        <v>140.02335274301899</v>
      </c>
      <c r="H384" s="46">
        <v>105.192552735454</v>
      </c>
      <c r="I384" s="46">
        <v>124.94750076161399</v>
      </c>
      <c r="J384" s="46">
        <v>137.118485225321</v>
      </c>
      <c r="K384" s="46">
        <v>146.24814522431399</v>
      </c>
      <c r="M384" s="46">
        <v>0.28525887193034438</v>
      </c>
      <c r="N384" s="46">
        <v>0.23668942901168605</v>
      </c>
      <c r="O384" s="46">
        <v>0.23418754250429319</v>
      </c>
      <c r="P384" s="46">
        <v>0.23306345943044493</v>
      </c>
      <c r="Q384" s="46">
        <v>0.31148849041159732</v>
      </c>
      <c r="R384" s="46">
        <v>0.23400574841429447</v>
      </c>
      <c r="S384" s="46">
        <v>0.27795155329815108</v>
      </c>
      <c r="T384" s="46">
        <v>0.3050264768959372</v>
      </c>
      <c r="U384" s="46">
        <v>0.32533583212382255</v>
      </c>
      <c r="X384" s="46">
        <v>1.0692970733279061</v>
      </c>
      <c r="Y384" s="46">
        <v>0.82032767931380901</v>
      </c>
      <c r="Z384" s="46">
        <v>0.82096497444425853</v>
      </c>
      <c r="AA384" s="46">
        <v>0.81702440261824805</v>
      </c>
      <c r="AB384" s="46">
        <v>0.97438355349740835</v>
      </c>
      <c r="AC384" s="46">
        <v>1.0919502285897624</v>
      </c>
      <c r="AD384" s="46">
        <v>0.82973555707491464</v>
      </c>
      <c r="AE384" s="46">
        <v>1.1404932997255361</v>
      </c>
      <c r="AH384" s="46">
        <v>1.308770056195655</v>
      </c>
      <c r="AI384" s="46">
        <v>1.0040430575696089</v>
      </c>
      <c r="AJ384" s="46">
        <v>1.01555786389725</v>
      </c>
      <c r="AK384" s="46">
        <v>1.0106832604357978</v>
      </c>
      <c r="AL384" s="46">
        <v>1.1926003071326694</v>
      </c>
      <c r="AM384" s="46">
        <v>1.3364964682700826</v>
      </c>
      <c r="AN384" s="46">
        <v>1.2239536503382098</v>
      </c>
      <c r="AO384" s="46">
        <v>1.3959109373853402</v>
      </c>
    </row>
    <row r="385" spans="1:41" x14ac:dyDescent="0.25">
      <c r="A385" s="48">
        <v>3300</v>
      </c>
      <c r="B385" s="46">
        <v>3600</v>
      </c>
      <c r="C385" s="46">
        <v>121.92680246525001</v>
      </c>
      <c r="D385" s="46">
        <v>100.467838936562</v>
      </c>
      <c r="E385" s="46">
        <v>112.77004521227801</v>
      </c>
      <c r="F385" s="46">
        <v>108.80484325907101</v>
      </c>
      <c r="G385" s="46">
        <v>109.147620876465</v>
      </c>
      <c r="H385" s="46">
        <v>112.060704129017</v>
      </c>
      <c r="I385" s="46">
        <v>106.12102818488999</v>
      </c>
      <c r="J385" s="46">
        <v>125.874104824605</v>
      </c>
      <c r="K385" s="46">
        <v>152.83802615293899</v>
      </c>
      <c r="M385" s="46">
        <v>0.27123186880345013</v>
      </c>
      <c r="N385" s="46">
        <v>0.22349540181843291</v>
      </c>
      <c r="O385" s="46">
        <v>0.25086223446803824</v>
      </c>
      <c r="P385" s="46">
        <v>0.24204145745916075</v>
      </c>
      <c r="Q385" s="46">
        <v>0.24280398228446537</v>
      </c>
      <c r="R385" s="46">
        <v>0.24928427208616749</v>
      </c>
      <c r="S385" s="46">
        <v>0.23607118543221692</v>
      </c>
      <c r="T385" s="46">
        <v>0.2800128273294909</v>
      </c>
      <c r="U385" s="46">
        <v>0.33999533014496186</v>
      </c>
      <c r="X385" s="46">
        <v>1.0323743613343752</v>
      </c>
      <c r="Y385" s="46">
        <v>0.91908179221672848</v>
      </c>
      <c r="Z385" s="46">
        <v>0.92489955393046797</v>
      </c>
      <c r="AA385" s="46">
        <v>0.89237838653302792</v>
      </c>
      <c r="AB385" s="46">
        <v>0.87036669574874836</v>
      </c>
      <c r="AC385" s="46">
        <v>0.89518972588141832</v>
      </c>
      <c r="AD385" s="46">
        <v>0.82400126063501122</v>
      </c>
      <c r="AE385" s="46">
        <v>1.2535227945184482</v>
      </c>
      <c r="AH385" s="46">
        <v>1.1568796117365017</v>
      </c>
      <c r="AI385" s="46">
        <v>1.0299238597512943</v>
      </c>
      <c r="AJ385" s="46">
        <v>0.92337653294846367</v>
      </c>
      <c r="AK385" s="46">
        <v>0.89090891776660752</v>
      </c>
      <c r="AL385" s="46">
        <v>0.97533368006614662</v>
      </c>
      <c r="AM385" s="46">
        <v>1.003150389331271</v>
      </c>
      <c r="AN385" s="46">
        <v>1.1206008741259321</v>
      </c>
      <c r="AO385" s="46">
        <v>1.4046987392741541</v>
      </c>
    </row>
    <row r="386" spans="1:41" x14ac:dyDescent="0.25">
      <c r="X386" s="49">
        <v>1.139965660509535</v>
      </c>
      <c r="Y386" s="49">
        <v>0.96390303447679138</v>
      </c>
      <c r="Z386" s="49">
        <v>0.91776420788192781</v>
      </c>
      <c r="AA386" s="49">
        <v>0.95651663093198769</v>
      </c>
      <c r="AB386" s="49">
        <v>0.97470308266930239</v>
      </c>
      <c r="AC386" s="49">
        <v>1.0738708418816205</v>
      </c>
      <c r="AD386" s="49">
        <v>0.89302847038169453</v>
      </c>
      <c r="AE386" s="49">
        <v>1.2150797567973524</v>
      </c>
      <c r="AH386" s="49">
        <v>1.2012161818568456</v>
      </c>
      <c r="AI386" s="49">
        <v>1.0151017984896942</v>
      </c>
      <c r="AJ386" s="49">
        <v>0.94222688505729701</v>
      </c>
      <c r="AK386" s="49">
        <v>0.97450254115391133</v>
      </c>
      <c r="AL386" s="49">
        <v>1.0278683441129219</v>
      </c>
      <c r="AM386" s="49">
        <v>1.138754848404899</v>
      </c>
      <c r="AN386" s="49">
        <v>1.0630080782389524</v>
      </c>
      <c r="AO386" s="49">
        <v>1.283120877851742</v>
      </c>
    </row>
    <row r="389" spans="1:41" x14ac:dyDescent="0.25">
      <c r="A389" s="45" t="s">
        <v>116</v>
      </c>
    </row>
    <row r="390" spans="1:41" x14ac:dyDescent="0.25">
      <c r="D390" s="46" t="s">
        <v>119</v>
      </c>
      <c r="E390" s="46" t="s">
        <v>120</v>
      </c>
    </row>
    <row r="391" spans="1:41" x14ac:dyDescent="0.25">
      <c r="A391" s="48" t="s">
        <v>146</v>
      </c>
      <c r="D391" s="46">
        <v>15.17</v>
      </c>
      <c r="E391" s="46">
        <v>28.3</v>
      </c>
    </row>
    <row r="393" spans="1:41" x14ac:dyDescent="0.25">
      <c r="A393" s="48" t="s">
        <v>99</v>
      </c>
      <c r="B393" s="46" t="s">
        <v>100</v>
      </c>
      <c r="C393" s="46" t="s">
        <v>122</v>
      </c>
      <c r="D393" s="46" t="s">
        <v>123</v>
      </c>
      <c r="E393" s="46" t="s">
        <v>124</v>
      </c>
      <c r="F393" s="46" t="s">
        <v>125</v>
      </c>
      <c r="G393" s="46" t="s">
        <v>126</v>
      </c>
      <c r="H393" s="46" t="s">
        <v>127</v>
      </c>
      <c r="I393" s="46" t="s">
        <v>128</v>
      </c>
      <c r="J393" s="46" t="s">
        <v>129</v>
      </c>
      <c r="K393" s="46" t="s">
        <v>130</v>
      </c>
      <c r="M393" s="46" t="s">
        <v>122</v>
      </c>
      <c r="N393" s="46" t="s">
        <v>123</v>
      </c>
      <c r="O393" s="46" t="s">
        <v>124</v>
      </c>
      <c r="P393" s="46" t="s">
        <v>125</v>
      </c>
      <c r="Q393" s="46" t="s">
        <v>126</v>
      </c>
      <c r="R393" s="46" t="s">
        <v>127</v>
      </c>
      <c r="S393" s="46" t="s">
        <v>128</v>
      </c>
      <c r="T393" s="46" t="s">
        <v>129</v>
      </c>
      <c r="U393" s="46" t="s">
        <v>130</v>
      </c>
      <c r="X393" s="46" t="s">
        <v>131</v>
      </c>
      <c r="Y393" s="46" t="s">
        <v>132</v>
      </c>
      <c r="Z393" s="46" t="s">
        <v>133</v>
      </c>
      <c r="AA393" s="46" t="s">
        <v>134</v>
      </c>
      <c r="AB393" s="46" t="s">
        <v>135</v>
      </c>
      <c r="AC393" s="46" t="s">
        <v>136</v>
      </c>
      <c r="AD393" s="46" t="s">
        <v>137</v>
      </c>
      <c r="AE393" s="46" t="s">
        <v>138</v>
      </c>
      <c r="AH393" s="46" t="s">
        <v>129</v>
      </c>
      <c r="AI393" s="46" t="s">
        <v>127</v>
      </c>
      <c r="AJ393" s="46" t="s">
        <v>123</v>
      </c>
      <c r="AK393" s="46" t="s">
        <v>124</v>
      </c>
      <c r="AL393" s="46" t="s">
        <v>128</v>
      </c>
      <c r="AM393" s="46" t="s">
        <v>126</v>
      </c>
      <c r="AN393" s="46" t="s">
        <v>122</v>
      </c>
      <c r="AO393" s="46" t="s">
        <v>130</v>
      </c>
    </row>
    <row r="394" spans="1:41" x14ac:dyDescent="0.25">
      <c r="A394" s="48">
        <v>0</v>
      </c>
      <c r="B394" s="46">
        <v>2</v>
      </c>
      <c r="C394" s="46">
        <v>4.0943827500367899E-12</v>
      </c>
      <c r="D394" s="46">
        <v>-5.3589563039410896E-13</v>
      </c>
      <c r="E394" s="46">
        <v>5.8033967732803002E-12</v>
      </c>
      <c r="F394" s="46">
        <v>1.1097152057478401E-11</v>
      </c>
      <c r="G394" s="46">
        <v>4.5360932877567501E-12</v>
      </c>
      <c r="H394" s="46">
        <v>4.7496131433332201E-12</v>
      </c>
      <c r="I394" s="46">
        <v>-9.5507737689179997E-12</v>
      </c>
      <c r="J394" s="46">
        <v>-3.3633242114238201E-12</v>
      </c>
      <c r="K394" s="46">
        <v>-1.25338351070759E-11</v>
      </c>
      <c r="M394" s="46">
        <v>7.638169533687618E-15</v>
      </c>
      <c r="N394" s="46">
        <v>-9.9972619249527243E-16</v>
      </c>
      <c r="O394" s="46">
        <v>1.0826376314029829E-14</v>
      </c>
      <c r="P394" s="46">
        <v>2.0702004167873351E-14</v>
      </c>
      <c r="Q394" s="46">
        <v>8.4621911696450924E-15</v>
      </c>
      <c r="R394" s="46">
        <v>8.8605175976486576E-15</v>
      </c>
      <c r="S394" s="46">
        <v>-1.7817198263703323E-14</v>
      </c>
      <c r="T394" s="46">
        <v>-6.2743622401644105E-15</v>
      </c>
      <c r="U394" s="46">
        <v>-2.3382170964419774E-14</v>
      </c>
      <c r="X394" s="46">
        <v>-0.82144841280254</v>
      </c>
      <c r="Y394" s="46">
        <v>1.1600315440198019</v>
      </c>
      <c r="Z394" s="46">
        <v>1.4174045582885855</v>
      </c>
      <c r="AA394" s="46">
        <v>2.7103357782998398</v>
      </c>
      <c r="AB394" s="46">
        <v>-2.3326528934873472</v>
      </c>
      <c r="AC394" s="46">
        <v>1.1078820825229374</v>
      </c>
      <c r="AD394" s="46">
        <v>-0.1308855725296551</v>
      </c>
      <c r="AE394" s="46">
        <v>-3.0612270205962737</v>
      </c>
      <c r="AH394" s="46">
        <v>-0.30307994285410073</v>
      </c>
      <c r="AI394" s="46">
        <v>0.4280028892757618</v>
      </c>
      <c r="AJ394" s="46">
        <v>-4.8291275781245827E-2</v>
      </c>
      <c r="AK394" s="46">
        <v>-9.2341718364226263E-2</v>
      </c>
      <c r="AL394" s="46">
        <v>-0.86065088767362685</v>
      </c>
      <c r="AM394" s="46">
        <v>0.40876192957091767</v>
      </c>
      <c r="AN394" s="46">
        <v>0.36895797487766913</v>
      </c>
      <c r="AO394" s="46">
        <v>-1.1294641221600019</v>
      </c>
    </row>
    <row r="395" spans="1:41" x14ac:dyDescent="0.25">
      <c r="A395" s="48">
        <v>2</v>
      </c>
      <c r="B395" s="46">
        <v>4</v>
      </c>
      <c r="C395" s="46">
        <v>-1.4711560084190801E-12</v>
      </c>
      <c r="D395" s="46">
        <v>7.6943617595678501E-12</v>
      </c>
      <c r="E395" s="46">
        <v>-4.0089443111158402E-12</v>
      </c>
      <c r="F395" s="46">
        <v>-8.87465617035344E-12</v>
      </c>
      <c r="G395" s="46">
        <v>-3.53973983372884E-11</v>
      </c>
      <c r="H395" s="46">
        <v>-2.8522887376916501E-12</v>
      </c>
      <c r="I395" s="46">
        <v>1.7669393374690901E-11</v>
      </c>
      <c r="J395" s="46">
        <v>4.1209593927564504E-12</v>
      </c>
      <c r="K395" s="46">
        <v>-1.075629869967E-11</v>
      </c>
      <c r="M395" s="46">
        <v>-2.7444769306697407E-15</v>
      </c>
      <c r="N395" s="46">
        <v>1.4354016993788408E-14</v>
      </c>
      <c r="O395" s="46">
        <v>-7.4787820701765518E-15</v>
      </c>
      <c r="P395" s="46">
        <v>-1.6555884615754935E-14</v>
      </c>
      <c r="Q395" s="46">
        <v>-6.6034698282482643E-14</v>
      </c>
      <c r="R395" s="46">
        <v>-5.3210132680734142E-15</v>
      </c>
      <c r="S395" s="46">
        <v>3.2962678477505107E-14</v>
      </c>
      <c r="T395" s="46">
        <v>7.6877489001323359E-15</v>
      </c>
      <c r="U395" s="46">
        <v>-2.0066134027729794E-14</v>
      </c>
      <c r="X395" s="46">
        <v>-2.8011708949786209</v>
      </c>
      <c r="Y395" s="46">
        <v>1.9388077956169651</v>
      </c>
      <c r="Z395" s="46">
        <v>2.7250300363616056</v>
      </c>
      <c r="AA395" s="46">
        <v>6.032437157966843</v>
      </c>
      <c r="AB395" s="46">
        <v>-12.010550392734091</v>
      </c>
      <c r="AC395" s="46">
        <v>24.060941283397142</v>
      </c>
      <c r="AD395" s="46">
        <v>-5.2301467115212974</v>
      </c>
      <c r="AE395" s="46">
        <v>7.3114602653384342</v>
      </c>
      <c r="AH395" s="46">
        <v>-0.46435144231535114</v>
      </c>
      <c r="AI395" s="46">
        <v>0.32139709786391146</v>
      </c>
      <c r="AJ395" s="46">
        <v>-0.8670039280250128</v>
      </c>
      <c r="AK395" s="46">
        <v>-1.9192987386313229</v>
      </c>
      <c r="AL395" s="46">
        <v>-1.9909946972049515</v>
      </c>
      <c r="AM395" s="46">
        <v>3.9885937728535876</v>
      </c>
      <c r="AN395" s="46">
        <v>0.16577047946190912</v>
      </c>
      <c r="AO395" s="46">
        <v>1.2120242737518496</v>
      </c>
    </row>
    <row r="396" spans="1:41" x14ac:dyDescent="0.25">
      <c r="A396" s="48">
        <v>4</v>
      </c>
      <c r="B396" s="46">
        <v>6</v>
      </c>
      <c r="C396" s="46">
        <v>1.4606303557673E-20</v>
      </c>
      <c r="D396" s="46">
        <v>1.4606303557673E-20</v>
      </c>
      <c r="E396" s="46">
        <v>1.4606303557673E-20</v>
      </c>
      <c r="F396" s="46">
        <v>1.4606303557673E-20</v>
      </c>
      <c r="G396" s="46">
        <v>1.4606303557673E-20</v>
      </c>
      <c r="H396" s="46">
        <v>1.4606303557673E-20</v>
      </c>
      <c r="I396" s="46">
        <v>1.4606303557673E-20</v>
      </c>
      <c r="J396" s="46">
        <v>1.4606303557673E-20</v>
      </c>
      <c r="K396" s="46">
        <v>1.4606303557673E-20</v>
      </c>
      <c r="M396" s="46">
        <v>2.7248410723938426E-23</v>
      </c>
      <c r="N396" s="46">
        <v>2.7248410723938426E-23</v>
      </c>
      <c r="O396" s="46">
        <v>2.7248410723938426E-23</v>
      </c>
      <c r="P396" s="46">
        <v>2.7248410723938426E-23</v>
      </c>
      <c r="Q396" s="46">
        <v>2.7248410723938426E-23</v>
      </c>
      <c r="R396" s="46">
        <v>2.7248410723938426E-23</v>
      </c>
      <c r="S396" s="46">
        <v>2.7248410723938426E-23</v>
      </c>
      <c r="T396" s="46">
        <v>2.7248410723938426E-23</v>
      </c>
      <c r="U396" s="46">
        <v>2.7248410723938426E-23</v>
      </c>
      <c r="X396" s="46">
        <v>1</v>
      </c>
      <c r="Y396" s="46">
        <v>1</v>
      </c>
      <c r="Z396" s="46">
        <v>1</v>
      </c>
      <c r="AA396" s="46">
        <v>1</v>
      </c>
      <c r="AB396" s="46">
        <v>1</v>
      </c>
      <c r="AC396" s="46">
        <v>1</v>
      </c>
      <c r="AD396" s="46">
        <v>1</v>
      </c>
      <c r="AE396" s="46">
        <v>1</v>
      </c>
      <c r="AH396" s="46">
        <v>1</v>
      </c>
      <c r="AI396" s="46">
        <v>1</v>
      </c>
      <c r="AJ396" s="46">
        <v>1</v>
      </c>
      <c r="AK396" s="46">
        <v>1</v>
      </c>
      <c r="AL396" s="46">
        <v>1</v>
      </c>
      <c r="AM396" s="46">
        <v>1</v>
      </c>
      <c r="AN396" s="46">
        <v>1</v>
      </c>
      <c r="AO396" s="46">
        <v>1</v>
      </c>
    </row>
    <row r="397" spans="1:41" x14ac:dyDescent="0.25">
      <c r="A397" s="48">
        <v>6</v>
      </c>
      <c r="B397" s="46">
        <v>8</v>
      </c>
      <c r="C397" s="46">
        <v>22.799562494112301</v>
      </c>
      <c r="D397" s="46">
        <v>135.65416247682899</v>
      </c>
      <c r="E397" s="46">
        <v>126.29940922520601</v>
      </c>
      <c r="F397" s="46">
        <v>126.54938187558599</v>
      </c>
      <c r="G397" s="46">
        <v>113.34037091705601</v>
      </c>
      <c r="H397" s="46">
        <v>97.172595758841894</v>
      </c>
      <c r="I397" s="46">
        <v>125.65821703837101</v>
      </c>
      <c r="J397" s="46">
        <v>149.041897928444</v>
      </c>
      <c r="K397" s="46">
        <v>32.661161554426201</v>
      </c>
      <c r="M397" s="46">
        <v>4.2533132404968893E-2</v>
      </c>
      <c r="N397" s="46">
        <v>0.25306610402730789</v>
      </c>
      <c r="O397" s="46">
        <v>0.23561458675499869</v>
      </c>
      <c r="P397" s="46">
        <v>0.23608091674878601</v>
      </c>
      <c r="Q397" s="46">
        <v>0.21143918898831146</v>
      </c>
      <c r="R397" s="46">
        <v>0.18127781542354818</v>
      </c>
      <c r="S397" s="46">
        <v>0.23441842730295978</v>
      </c>
      <c r="T397" s="46">
        <v>0.27804124662985924</v>
      </c>
      <c r="U397" s="46">
        <v>6.0930182728428581E-2</v>
      </c>
      <c r="X397" s="46">
        <v>6.5370507862566303</v>
      </c>
      <c r="Y397" s="46">
        <v>4.2620377379581509</v>
      </c>
      <c r="Z397" s="46">
        <v>5.5395540707336481</v>
      </c>
      <c r="AA397" s="46">
        <v>5.5505179938547409</v>
      </c>
      <c r="AB397" s="46">
        <v>5.511431066750542</v>
      </c>
      <c r="AC397" s="46">
        <v>4.9711642908202611</v>
      </c>
      <c r="AD397" s="46">
        <v>5.9498581392454337</v>
      </c>
      <c r="AE397" s="46">
        <v>1.4325345744182825</v>
      </c>
      <c r="AH397" s="46">
        <v>1.1777370676924444</v>
      </c>
      <c r="AI397" s="46">
        <v>0.76786306119120218</v>
      </c>
      <c r="AJ397" s="46">
        <v>1.0719464644259911</v>
      </c>
      <c r="AK397" s="46">
        <v>1.0740680681644552</v>
      </c>
      <c r="AL397" s="46">
        <v>0.99295796768022848</v>
      </c>
      <c r="AM397" s="46">
        <v>0.89562168725947544</v>
      </c>
      <c r="AN397" s="46">
        <v>0.18016336513225445</v>
      </c>
      <c r="AO397" s="46">
        <v>0.25809024959549975</v>
      </c>
    </row>
    <row r="398" spans="1:41" x14ac:dyDescent="0.25">
      <c r="A398" s="48">
        <v>8</v>
      </c>
      <c r="B398" s="46">
        <v>10</v>
      </c>
      <c r="C398" s="46">
        <v>387.138923883578</v>
      </c>
      <c r="D398" s="46">
        <v>448.87146180135102</v>
      </c>
      <c r="E398" s="46">
        <v>472.00360297886101</v>
      </c>
      <c r="F398" s="46">
        <v>416.56877061010999</v>
      </c>
      <c r="G398" s="46">
        <v>674.11282245219104</v>
      </c>
      <c r="H398" s="46">
        <v>516.18634665603997</v>
      </c>
      <c r="I398" s="46">
        <v>324.50074631156798</v>
      </c>
      <c r="J398" s="46">
        <v>457.97240124206002</v>
      </c>
      <c r="K398" s="46">
        <v>449.08740241445099</v>
      </c>
      <c r="M398" s="46">
        <v>0.72221697731741974</v>
      </c>
      <c r="N398" s="46">
        <v>0.83738051212776754</v>
      </c>
      <c r="O398" s="46">
        <v>0.88053407806867279</v>
      </c>
      <c r="P398" s="46">
        <v>0.7771190644868895</v>
      </c>
      <c r="Q398" s="46">
        <v>1.2575736898745555</v>
      </c>
      <c r="R398" s="46">
        <v>0.9629580494638057</v>
      </c>
      <c r="S398" s="46">
        <v>0.60536394994181764</v>
      </c>
      <c r="T398" s="46">
        <v>0.85435853362889247</v>
      </c>
      <c r="U398" s="46">
        <v>0.83778335453717623</v>
      </c>
      <c r="X398" s="46">
        <v>1.1829665605512283</v>
      </c>
      <c r="Y398" s="46">
        <v>1.3333362129488939</v>
      </c>
      <c r="Z398" s="46">
        <v>1.2192098852886306</v>
      </c>
      <c r="AA398" s="46">
        <v>1.0760188266044317</v>
      </c>
      <c r="AB398" s="46">
        <v>0.83820232555368979</v>
      </c>
      <c r="AC398" s="46">
        <v>1.7412685236861201</v>
      </c>
      <c r="AD398" s="46">
        <v>1.1594583600597532</v>
      </c>
      <c r="AE398" s="46">
        <v>1.1600161459081351</v>
      </c>
      <c r="AH398" s="46">
        <v>1.0993920657357725</v>
      </c>
      <c r="AI398" s="46">
        <v>1.2391383681979551</v>
      </c>
      <c r="AJ398" s="46">
        <v>1.0775446780226234</v>
      </c>
      <c r="AK398" s="46">
        <v>0.95099160042101205</v>
      </c>
      <c r="AL398" s="46">
        <v>0.77898481404715381</v>
      </c>
      <c r="AM398" s="46">
        <v>1.6182509828206275</v>
      </c>
      <c r="AN398" s="46">
        <v>0.92935176901660488</v>
      </c>
      <c r="AO398" s="46">
        <v>1.0780630572875494</v>
      </c>
    </row>
    <row r="399" spans="1:41" x14ac:dyDescent="0.25">
      <c r="A399" s="48">
        <v>10</v>
      </c>
      <c r="B399" s="46">
        <v>12</v>
      </c>
      <c r="C399" s="46">
        <v>478.129412461247</v>
      </c>
      <c r="D399" s="46">
        <v>550.78623821187398</v>
      </c>
      <c r="E399" s="46">
        <v>497.01327264664002</v>
      </c>
      <c r="F399" s="46">
        <v>456.20029155545598</v>
      </c>
      <c r="G399" s="46">
        <v>602.28528844007599</v>
      </c>
      <c r="H399" s="46">
        <v>578.49424056860403</v>
      </c>
      <c r="I399" s="46">
        <v>499.58914382205802</v>
      </c>
      <c r="J399" s="46">
        <v>510.49293108856199</v>
      </c>
      <c r="K399" s="46">
        <v>518.127918299969</v>
      </c>
      <c r="M399" s="46">
        <v>0.89196192304899746</v>
      </c>
      <c r="N399" s="46">
        <v>1.0275049796569569</v>
      </c>
      <c r="O399" s="46">
        <v>0.92719021858272332</v>
      </c>
      <c r="P399" s="46">
        <v>0.85105262037042884</v>
      </c>
      <c r="Q399" s="46">
        <v>1.1235776969580851</v>
      </c>
      <c r="R399" s="46">
        <v>1.079194924725873</v>
      </c>
      <c r="S399" s="46">
        <v>0.93199556823759</v>
      </c>
      <c r="T399" s="46">
        <v>0.95233684573541888</v>
      </c>
      <c r="U399" s="46">
        <v>0.9665800980810233</v>
      </c>
      <c r="X399" s="46">
        <v>1.0676877803034928</v>
      </c>
      <c r="Y399" s="46">
        <v>1.2099114287713721</v>
      </c>
      <c r="Z399" s="46">
        <v>1.0394952908004245</v>
      </c>
      <c r="AA399" s="46">
        <v>0.95413559522952707</v>
      </c>
      <c r="AB399" s="46">
        <v>1.044882684063178</v>
      </c>
      <c r="AC399" s="46">
        <v>1.2596700239370695</v>
      </c>
      <c r="AD399" s="46">
        <v>1.1519605861028597</v>
      </c>
      <c r="AE399" s="46">
        <v>1.0836562336393893</v>
      </c>
      <c r="AH399" s="46">
        <v>1.1190105322992898</v>
      </c>
      <c r="AI399" s="46">
        <v>1.268070738394699</v>
      </c>
      <c r="AJ399" s="46">
        <v>1.2073342529745403</v>
      </c>
      <c r="AK399" s="46">
        <v>1.1081922124109245</v>
      </c>
      <c r="AL399" s="46">
        <v>1.0951092164335623</v>
      </c>
      <c r="AM399" s="46">
        <v>1.3202211826444259</v>
      </c>
      <c r="AN399" s="46">
        <v>1.0480690637680694</v>
      </c>
      <c r="AO399" s="46">
        <v>1.1357465742368669</v>
      </c>
    </row>
    <row r="400" spans="1:41" x14ac:dyDescent="0.25">
      <c r="A400" s="48">
        <v>12</v>
      </c>
      <c r="B400" s="46">
        <v>14</v>
      </c>
      <c r="C400" s="46">
        <v>516.00712152503002</v>
      </c>
      <c r="D400" s="46">
        <v>488.50414144622601</v>
      </c>
      <c r="E400" s="46">
        <v>580.95684813587297</v>
      </c>
      <c r="F400" s="46">
        <v>596.56846772998597</v>
      </c>
      <c r="G400" s="46">
        <v>598.35732897155594</v>
      </c>
      <c r="H400" s="46">
        <v>661.634748839076</v>
      </c>
      <c r="I400" s="46">
        <v>392.287566553494</v>
      </c>
      <c r="J400" s="46">
        <v>549.02934220690599</v>
      </c>
      <c r="K400" s="46">
        <v>588.91454344906901</v>
      </c>
      <c r="M400" s="46">
        <v>0.9626237006696341</v>
      </c>
      <c r="N400" s="46">
        <v>0.91131622959315728</v>
      </c>
      <c r="O400" s="46">
        <v>1.0837889783945422</v>
      </c>
      <c r="P400" s="46">
        <v>1.1129128303730127</v>
      </c>
      <c r="Q400" s="46">
        <v>1.1162499940603186</v>
      </c>
      <c r="R400" s="46">
        <v>1.2342955433187774</v>
      </c>
      <c r="S400" s="46">
        <v>0.73182189409781684</v>
      </c>
      <c r="T400" s="46">
        <v>1.0242274478876361</v>
      </c>
      <c r="U400" s="46">
        <v>1.0986342504685993</v>
      </c>
      <c r="X400" s="46">
        <v>1.0639956684789169</v>
      </c>
      <c r="Y400" s="46">
        <v>1.2822201889067959</v>
      </c>
      <c r="Z400" s="46">
        <v>1.1258698260188498</v>
      </c>
      <c r="AA400" s="46">
        <v>1.1561244851948194</v>
      </c>
      <c r="AB400" s="46">
        <v>0.76023672966781963</v>
      </c>
      <c r="AC400" s="46">
        <v>1.1595912227008505</v>
      </c>
      <c r="AD400" s="46">
        <v>0.94670038661962552</v>
      </c>
      <c r="AE400" s="46">
        <v>1.1412915033198867</v>
      </c>
      <c r="AH400" s="46">
        <v>0.92031237302237578</v>
      </c>
      <c r="AI400" s="46">
        <v>1.1090675834019101</v>
      </c>
      <c r="AJ400" s="46">
        <v>0.81885679158511748</v>
      </c>
      <c r="AK400" s="46">
        <v>0.84086131872564773</v>
      </c>
      <c r="AL400" s="46">
        <v>0.65757341826361504</v>
      </c>
      <c r="AM400" s="46">
        <v>1.0029985849711045</v>
      </c>
      <c r="AN400" s="46">
        <v>0.86495875903146291</v>
      </c>
      <c r="AO400" s="46">
        <v>0.98717008240472204</v>
      </c>
    </row>
    <row r="401" spans="1:41" x14ac:dyDescent="0.25">
      <c r="A401" s="48">
        <v>14</v>
      </c>
      <c r="B401" s="46">
        <v>16</v>
      </c>
      <c r="C401" s="46">
        <v>606.69736397053396</v>
      </c>
      <c r="D401" s="46">
        <v>582.55848211442401</v>
      </c>
      <c r="E401" s="46">
        <v>637.00907517886299</v>
      </c>
      <c r="F401" s="46">
        <v>659.57101855601604</v>
      </c>
      <c r="G401" s="46">
        <v>681.16584951419202</v>
      </c>
      <c r="H401" s="46">
        <v>672.63390153278704</v>
      </c>
      <c r="I401" s="46">
        <v>437.12993820565799</v>
      </c>
      <c r="J401" s="46">
        <v>596.38319957299404</v>
      </c>
      <c r="K401" s="46">
        <v>692.98426546712301</v>
      </c>
      <c r="M401" s="46">
        <v>1.131808530017542</v>
      </c>
      <c r="N401" s="46">
        <v>1.0867768651178773</v>
      </c>
      <c r="O401" s="46">
        <v>1.1883557565960332</v>
      </c>
      <c r="P401" s="46">
        <v>1.230445604821045</v>
      </c>
      <c r="Q401" s="46">
        <v>1.2707312815591056</v>
      </c>
      <c r="R401" s="46">
        <v>1.2548147273156145</v>
      </c>
      <c r="S401" s="46">
        <v>0.81547641735135934</v>
      </c>
      <c r="T401" s="46">
        <v>1.1125672081684728</v>
      </c>
      <c r="U401" s="46">
        <v>1.2927788208780211</v>
      </c>
      <c r="X401" s="46">
        <v>0.98299949033890832</v>
      </c>
      <c r="Y401" s="46">
        <v>1.1086811011189024</v>
      </c>
      <c r="Z401" s="46">
        <v>1.0499618310683829</v>
      </c>
      <c r="AA401" s="46">
        <v>1.0871499659063131</v>
      </c>
      <c r="AB401" s="46">
        <v>0.7205073965458807</v>
      </c>
      <c r="AC401" s="46">
        <v>1.1227440400536746</v>
      </c>
      <c r="AD401" s="46">
        <v>0.96021264754121738</v>
      </c>
      <c r="AE401" s="46">
        <v>1.1422239597876016</v>
      </c>
      <c r="AH401" s="46">
        <v>0.90419861212010544</v>
      </c>
      <c r="AI401" s="46">
        <v>1.0198051197054856</v>
      </c>
      <c r="AJ401" s="46">
        <v>0.88323844699818099</v>
      </c>
      <c r="AK401" s="46">
        <v>0.91452147985623278</v>
      </c>
      <c r="AL401" s="46">
        <v>0.66274885631369418</v>
      </c>
      <c r="AM401" s="46">
        <v>1.0327407213941162</v>
      </c>
      <c r="AN401" s="46">
        <v>0.91983629799071953</v>
      </c>
      <c r="AO401" s="46">
        <v>1.0506590586473279</v>
      </c>
    </row>
    <row r="402" spans="1:41" x14ac:dyDescent="0.25">
      <c r="A402" s="48">
        <v>16</v>
      </c>
      <c r="B402" s="46">
        <v>18</v>
      </c>
      <c r="C402" s="46">
        <v>599.65197183553198</v>
      </c>
      <c r="D402" s="46">
        <v>659.56780337221096</v>
      </c>
      <c r="E402" s="46">
        <v>739.51991776270199</v>
      </c>
      <c r="F402" s="46">
        <v>604.97786631077395</v>
      </c>
      <c r="G402" s="46">
        <v>686.55859173448903</v>
      </c>
      <c r="H402" s="46">
        <v>744.03271062844101</v>
      </c>
      <c r="I402" s="46">
        <v>459.47168282869001</v>
      </c>
      <c r="J402" s="46">
        <v>580.63763306912597</v>
      </c>
      <c r="K402" s="46">
        <v>709.37087902880603</v>
      </c>
      <c r="M402" s="46">
        <v>1.1186651814730098</v>
      </c>
      <c r="N402" s="46">
        <v>1.2304396068182974</v>
      </c>
      <c r="O402" s="46">
        <v>1.3795921999132805</v>
      </c>
      <c r="P402" s="46">
        <v>1.1286007657610353</v>
      </c>
      <c r="Q402" s="46">
        <v>1.2807915719239313</v>
      </c>
      <c r="R402" s="46">
        <v>1.3880109235850284</v>
      </c>
      <c r="S402" s="46">
        <v>0.8571554795024342</v>
      </c>
      <c r="T402" s="46">
        <v>1.0831934750070049</v>
      </c>
      <c r="U402" s="46">
        <v>1.3233484427498492</v>
      </c>
      <c r="X402" s="46">
        <v>0.96829104270564936</v>
      </c>
      <c r="Y402" s="46">
        <v>1.2407742250074827</v>
      </c>
      <c r="Z402" s="46">
        <v>1.2332485383130398</v>
      </c>
      <c r="AA402" s="46">
        <v>1.0088816425616669</v>
      </c>
      <c r="AB402" s="46">
        <v>0.7662305877561767</v>
      </c>
      <c r="AC402" s="46">
        <v>1.1449284317917545</v>
      </c>
      <c r="AD402" s="46">
        <v>1.0999176761701908</v>
      </c>
      <c r="AE402" s="46">
        <v>1.1829709770776289</v>
      </c>
      <c r="AH402" s="46">
        <v>0.95976673759971154</v>
      </c>
      <c r="AI402" s="46">
        <v>1.2298511268943437</v>
      </c>
      <c r="AJ402" s="46">
        <v>1.0902346021257485</v>
      </c>
      <c r="AK402" s="46">
        <v>0.89188646246016845</v>
      </c>
      <c r="AL402" s="46">
        <v>0.75948511245643124</v>
      </c>
      <c r="AM402" s="46">
        <v>1.1348491076561262</v>
      </c>
      <c r="AN402" s="46">
        <v>0.99119654656505052</v>
      </c>
      <c r="AO402" s="46">
        <v>1.1725567471660292</v>
      </c>
    </row>
    <row r="403" spans="1:41" x14ac:dyDescent="0.25">
      <c r="A403" s="48">
        <v>18</v>
      </c>
      <c r="B403" s="46">
        <v>20</v>
      </c>
      <c r="C403" s="46">
        <v>604.77133004149402</v>
      </c>
      <c r="D403" s="46">
        <v>645.45466802135002</v>
      </c>
      <c r="E403" s="46">
        <v>701.43449838191896</v>
      </c>
      <c r="F403" s="46">
        <v>723.501983654789</v>
      </c>
      <c r="G403" s="46">
        <v>762.28247980985702</v>
      </c>
      <c r="H403" s="46">
        <v>671.10410779111498</v>
      </c>
      <c r="I403" s="46">
        <v>585.68567522769297</v>
      </c>
      <c r="J403" s="46">
        <v>617.42768115519596</v>
      </c>
      <c r="K403" s="46">
        <v>696.62928858415603</v>
      </c>
      <c r="M403" s="46">
        <v>1.1282154673812974</v>
      </c>
      <c r="N403" s="46">
        <v>1.2041112132501124</v>
      </c>
      <c r="O403" s="46">
        <v>1.3085429336986358</v>
      </c>
      <c r="P403" s="46">
        <v>1.3497103584331265</v>
      </c>
      <c r="Q403" s="46">
        <v>1.4220563070941961</v>
      </c>
      <c r="R403" s="46">
        <v>1.2519608602826997</v>
      </c>
      <c r="S403" s="46">
        <v>1.0926107191129673</v>
      </c>
      <c r="T403" s="46">
        <v>1.1518261949038922</v>
      </c>
      <c r="U403" s="46">
        <v>1.2995786992044573</v>
      </c>
      <c r="X403" s="46">
        <v>1.0209274985188759</v>
      </c>
      <c r="Y403" s="46">
        <v>1.1096824112761261</v>
      </c>
      <c r="Z403" s="46">
        <v>1.1598342440171441</v>
      </c>
      <c r="AA403" s="46">
        <v>1.1963232179097325</v>
      </c>
      <c r="AB403" s="46">
        <v>0.96844153506335762</v>
      </c>
      <c r="AC403" s="46">
        <v>1.260447448389387</v>
      </c>
      <c r="AD403" s="46">
        <v>1.0672706128067688</v>
      </c>
      <c r="AE403" s="46">
        <v>1.1518887453483608</v>
      </c>
      <c r="AH403" s="46">
        <v>0.85338768255512454</v>
      </c>
      <c r="AI403" s="46">
        <v>0.92757742611985006</v>
      </c>
      <c r="AJ403" s="46">
        <v>0.89212563697589198</v>
      </c>
      <c r="AK403" s="46">
        <v>0.92019236223809331</v>
      </c>
      <c r="AL403" s="46">
        <v>0.80951495429091513</v>
      </c>
      <c r="AM403" s="46">
        <v>1.0536010916779623</v>
      </c>
      <c r="AN403" s="46">
        <v>0.83589450161072953</v>
      </c>
      <c r="AO403" s="46">
        <v>0.9628574687039767</v>
      </c>
    </row>
    <row r="404" spans="1:41" x14ac:dyDescent="0.25">
      <c r="A404" s="48">
        <v>20</v>
      </c>
      <c r="B404" s="46">
        <v>25</v>
      </c>
      <c r="C404" s="46">
        <v>666.41946916714301</v>
      </c>
      <c r="D404" s="46">
        <v>631.10990213429704</v>
      </c>
      <c r="E404" s="46">
        <v>751.788224231909</v>
      </c>
      <c r="F404" s="46">
        <v>654.01940359684602</v>
      </c>
      <c r="G404" s="46">
        <v>693.46440255361597</v>
      </c>
      <c r="H404" s="46">
        <v>793.15401885710105</v>
      </c>
      <c r="I404" s="46">
        <v>590.73414165204201</v>
      </c>
      <c r="J404" s="46">
        <v>676.95394408452205</v>
      </c>
      <c r="K404" s="46">
        <v>692.826535726364</v>
      </c>
      <c r="M404" s="46">
        <v>1.2432215542142484</v>
      </c>
      <c r="N404" s="46">
        <v>1.177350707343481</v>
      </c>
      <c r="O404" s="46">
        <v>1.4024790208149653</v>
      </c>
      <c r="P404" s="46">
        <v>1.2200889335392711</v>
      </c>
      <c r="Q404" s="46">
        <v>1.2936745281652824</v>
      </c>
      <c r="R404" s="46">
        <v>1.4796479059760026</v>
      </c>
      <c r="S404" s="46">
        <v>1.1020287546969538</v>
      </c>
      <c r="T404" s="46">
        <v>1.2628738706388909</v>
      </c>
      <c r="U404" s="46">
        <v>1.2924845722515559</v>
      </c>
      <c r="X404" s="46">
        <v>1.0158075737651311</v>
      </c>
      <c r="Y404" s="46">
        <v>1.1901723397252251</v>
      </c>
      <c r="Z404" s="46">
        <v>1.128100631830963</v>
      </c>
      <c r="AA404" s="46">
        <v>0.98139300223957449</v>
      </c>
      <c r="AB404" s="46">
        <v>0.88642989735925837</v>
      </c>
      <c r="AC404" s="46">
        <v>1.0405824478991772</v>
      </c>
      <c r="AD404" s="46">
        <v>0.94701600318343937</v>
      </c>
      <c r="AE404" s="46">
        <v>1.0396252927487595</v>
      </c>
      <c r="AH404" s="46">
        <v>1.0350670643126874</v>
      </c>
      <c r="AI404" s="46">
        <v>1.2127377482916717</v>
      </c>
      <c r="AJ404" s="46">
        <v>0.964971220522578</v>
      </c>
      <c r="AK404" s="46">
        <v>0.83947830225605458</v>
      </c>
      <c r="AL404" s="46">
        <v>0.90323641531618126</v>
      </c>
      <c r="AM404" s="46">
        <v>1.0603116646690269</v>
      </c>
      <c r="AN404" s="46">
        <v>1.0189597823888734</v>
      </c>
      <c r="AO404" s="46">
        <v>1.059336362065245</v>
      </c>
    </row>
    <row r="405" spans="1:41" x14ac:dyDescent="0.25">
      <c r="A405" s="48">
        <v>25</v>
      </c>
      <c r="B405" s="46">
        <v>30</v>
      </c>
      <c r="C405" s="46">
        <v>703.66592953703105</v>
      </c>
      <c r="D405" s="46">
        <v>703.31027660014399</v>
      </c>
      <c r="E405" s="46">
        <v>785.61783740753799</v>
      </c>
      <c r="F405" s="46">
        <v>697.28626109085303</v>
      </c>
      <c r="G405" s="46">
        <v>724.152481258492</v>
      </c>
      <c r="H405" s="46">
        <v>818.262616361759</v>
      </c>
      <c r="I405" s="46">
        <v>624.86284198015699</v>
      </c>
      <c r="J405" s="46">
        <v>662.24072668296003</v>
      </c>
      <c r="K405" s="46">
        <v>770.37986429448995</v>
      </c>
      <c r="M405" s="46">
        <v>1.3127057222081726</v>
      </c>
      <c r="N405" s="46">
        <v>1.3120422430971703</v>
      </c>
      <c r="O405" s="46">
        <v>1.4655889781564486</v>
      </c>
      <c r="P405" s="46">
        <v>1.3008042972228833</v>
      </c>
      <c r="Q405" s="46">
        <v>1.3509238773642269</v>
      </c>
      <c r="R405" s="46">
        <v>1.5264885987500183</v>
      </c>
      <c r="S405" s="46">
        <v>1.1656966663176298</v>
      </c>
      <c r="T405" s="46">
        <v>1.2354260095667613</v>
      </c>
      <c r="U405" s="46">
        <v>1.4371621726785806</v>
      </c>
      <c r="X405" s="46">
        <v>0.94112944635343332</v>
      </c>
      <c r="Y405" s="46">
        <v>1.1628566653783075</v>
      </c>
      <c r="Z405" s="46">
        <v>1.1164642260346842</v>
      </c>
      <c r="AA405" s="46">
        <v>0.99093366869364352</v>
      </c>
      <c r="AB405" s="46">
        <v>0.88801065356578845</v>
      </c>
      <c r="AC405" s="46">
        <v>1.0291140310501317</v>
      </c>
      <c r="AD405" s="46">
        <v>0.99949457132716224</v>
      </c>
      <c r="AE405" s="46">
        <v>1.0948091018153352</v>
      </c>
      <c r="AH405" s="46">
        <v>0.94974010479846993</v>
      </c>
      <c r="AI405" s="46">
        <v>1.1734959686164579</v>
      </c>
      <c r="AJ405" s="46">
        <v>1.0086392287435391</v>
      </c>
      <c r="AK405" s="46">
        <v>0.89523206209395534</v>
      </c>
      <c r="AL405" s="46">
        <v>0.89613531321068207</v>
      </c>
      <c r="AM405" s="46">
        <v>1.038529685248077</v>
      </c>
      <c r="AN405" s="46">
        <v>1.0091492817256968</v>
      </c>
      <c r="AO405" s="46">
        <v>1.1048258187237008</v>
      </c>
    </row>
    <row r="406" spans="1:41" x14ac:dyDescent="0.25">
      <c r="A406" s="48">
        <v>30</v>
      </c>
      <c r="B406" s="46">
        <v>35</v>
      </c>
      <c r="C406" s="46">
        <v>690.30177787132095</v>
      </c>
      <c r="D406" s="46">
        <v>696.34712951849701</v>
      </c>
      <c r="E406" s="46">
        <v>837.31123194051895</v>
      </c>
      <c r="F406" s="46">
        <v>622.77554544749205</v>
      </c>
      <c r="G406" s="46">
        <v>678.91437529462303</v>
      </c>
      <c r="H406" s="46">
        <v>881.13556457553</v>
      </c>
      <c r="I406" s="46">
        <v>569.44824753138801</v>
      </c>
      <c r="J406" s="46">
        <v>713.52086948278804</v>
      </c>
      <c r="K406" s="46">
        <v>750.02157176246203</v>
      </c>
      <c r="M406" s="46">
        <v>1.287774575725668</v>
      </c>
      <c r="N406" s="46">
        <v>1.299052324678541</v>
      </c>
      <c r="O406" s="46">
        <v>1.5620242494341916</v>
      </c>
      <c r="P406" s="46">
        <v>1.1618027644142404</v>
      </c>
      <c r="Q406" s="46">
        <v>1.2665311022305756</v>
      </c>
      <c r="R406" s="46">
        <v>1.6437795964065589</v>
      </c>
      <c r="S406" s="46">
        <v>1.0623194070625104</v>
      </c>
      <c r="T406" s="46">
        <v>1.3310903497932038</v>
      </c>
      <c r="U406" s="46">
        <v>1.3991832881264124</v>
      </c>
      <c r="X406" s="46">
        <v>1.0336361463287371</v>
      </c>
      <c r="Y406" s="46">
        <v>1.2764497974968019</v>
      </c>
      <c r="Z406" s="46">
        <v>1.212964038021936</v>
      </c>
      <c r="AA406" s="46">
        <v>0.90217867809632613</v>
      </c>
      <c r="AB406" s="46">
        <v>0.82492652602951688</v>
      </c>
      <c r="AC406" s="46">
        <v>0.98350373279956893</v>
      </c>
      <c r="AD406" s="46">
        <v>1.0087575490038836</v>
      </c>
      <c r="AE406" s="46">
        <v>1.0865125888496168</v>
      </c>
      <c r="AH406" s="46">
        <v>1.1457111228895338</v>
      </c>
      <c r="AI406" s="46">
        <v>1.414852543611671</v>
      </c>
      <c r="AJ406" s="46">
        <v>1.1181349919867847</v>
      </c>
      <c r="AK406" s="46">
        <v>0.8316467078850367</v>
      </c>
      <c r="AL406" s="46">
        <v>0.91437156082006077</v>
      </c>
      <c r="AM406" s="46">
        <v>1.0901429580167485</v>
      </c>
      <c r="AN406" s="46">
        <v>1.1084278805059828</v>
      </c>
      <c r="AO406" s="46">
        <v>1.204320846001649</v>
      </c>
    </row>
    <row r="407" spans="1:41" x14ac:dyDescent="0.25">
      <c r="A407" s="48">
        <v>35</v>
      </c>
      <c r="B407" s="46">
        <v>40</v>
      </c>
      <c r="C407" s="46">
        <v>713.44890576437001</v>
      </c>
      <c r="D407" s="46">
        <v>778.368775892553</v>
      </c>
      <c r="E407" s="46">
        <v>786.74922839442002</v>
      </c>
      <c r="F407" s="46">
        <v>757.32516942042503</v>
      </c>
      <c r="G407" s="46">
        <v>756.08621306571001</v>
      </c>
      <c r="H407" s="46">
        <v>861.79664803021899</v>
      </c>
      <c r="I407" s="46">
        <v>553.44762288161098</v>
      </c>
      <c r="J407" s="46">
        <v>676.21331172425596</v>
      </c>
      <c r="K407" s="46">
        <v>813.42567583863899</v>
      </c>
      <c r="M407" s="46">
        <v>1.3309560997450014</v>
      </c>
      <c r="N407" s="46">
        <v>1.4520656794831412</v>
      </c>
      <c r="O407" s="46">
        <v>1.4676996152644752</v>
      </c>
      <c r="P407" s="46">
        <v>1.4128083252866204</v>
      </c>
      <c r="Q407" s="46">
        <v>1.410497022396809</v>
      </c>
      <c r="R407" s="46">
        <v>1.6077023822844558</v>
      </c>
      <c r="S407" s="46">
        <v>1.0324698567929855</v>
      </c>
      <c r="T407" s="46">
        <v>1.2614922031507214</v>
      </c>
      <c r="U407" s="46">
        <v>1.5174651698242243</v>
      </c>
      <c r="X407" s="46">
        <v>0.94780902495011776</v>
      </c>
      <c r="Y407" s="46">
        <v>1.2079304363175289</v>
      </c>
      <c r="Z407" s="46">
        <v>1.102740815828315</v>
      </c>
      <c r="AA407" s="46">
        <v>1.0614988169461794</v>
      </c>
      <c r="AB407" s="46">
        <v>0.77573547090756567</v>
      </c>
      <c r="AC407" s="46">
        <v>1.0597622435984531</v>
      </c>
      <c r="AD407" s="46">
        <v>1.0909944210491564</v>
      </c>
      <c r="AE407" s="46">
        <v>1.1401316468025928</v>
      </c>
      <c r="AH407" s="46">
        <v>0.89289692067379278</v>
      </c>
      <c r="AI407" s="46">
        <v>1.1379479816968783</v>
      </c>
      <c r="AJ407" s="46">
        <v>1.027786751743947</v>
      </c>
      <c r="AK407" s="46">
        <v>0.98934800035461157</v>
      </c>
      <c r="AL407" s="46">
        <v>0.73079259112061479</v>
      </c>
      <c r="AM407" s="46">
        <v>0.99836403647370764</v>
      </c>
      <c r="AN407" s="46">
        <v>0.94206416817014915</v>
      </c>
      <c r="AO407" s="46">
        <v>1.074077171449547</v>
      </c>
    </row>
    <row r="408" spans="1:41" x14ac:dyDescent="0.25">
      <c r="A408" s="48">
        <v>40</v>
      </c>
      <c r="B408" s="46">
        <v>45</v>
      </c>
      <c r="C408" s="46">
        <v>704.24393081521805</v>
      </c>
      <c r="D408" s="46">
        <v>691.65991588142299</v>
      </c>
      <c r="E408" s="46">
        <v>882.34527991328605</v>
      </c>
      <c r="F408" s="46">
        <v>707.10573423534595</v>
      </c>
      <c r="G408" s="46">
        <v>719.93529403918603</v>
      </c>
      <c r="H408" s="46">
        <v>832.44080537922002</v>
      </c>
      <c r="I408" s="46">
        <v>475.89661265040598</v>
      </c>
      <c r="J408" s="46">
        <v>681.43309658567</v>
      </c>
      <c r="K408" s="46">
        <v>827.18315343714005</v>
      </c>
      <c r="M408" s="46">
        <v>1.3137839974997148</v>
      </c>
      <c r="N408" s="46">
        <v>1.2903082148611913</v>
      </c>
      <c r="O408" s="46">
        <v>1.6460363494756753</v>
      </c>
      <c r="P408" s="46">
        <v>1.3191227606368023</v>
      </c>
      <c r="Q408" s="46">
        <v>1.343056613138363</v>
      </c>
      <c r="R408" s="46">
        <v>1.5529383514984789</v>
      </c>
      <c r="S408" s="46">
        <v>0.88779658127926753</v>
      </c>
      <c r="T408" s="46">
        <v>1.2712298374010851</v>
      </c>
      <c r="U408" s="46">
        <v>1.5431300752980266</v>
      </c>
      <c r="X408" s="46">
        <v>0.96760946991315533</v>
      </c>
      <c r="Y408" s="46">
        <v>1.1820347594839815</v>
      </c>
      <c r="Z408" s="46">
        <v>1.2528972438454693</v>
      </c>
      <c r="AA408" s="46">
        <v>1.0040636536502561</v>
      </c>
      <c r="AB408" s="46">
        <v>0.67575536234940359</v>
      </c>
      <c r="AC408" s="46">
        <v>1.0222811479621898</v>
      </c>
      <c r="AD408" s="46">
        <v>0.9821311702051474</v>
      </c>
      <c r="AE408" s="46">
        <v>1.1745690906836928</v>
      </c>
      <c r="AH408" s="46">
        <v>0.96369335389786093</v>
      </c>
      <c r="AI408" s="46">
        <v>1.1772508198924587</v>
      </c>
      <c r="AJ408" s="46">
        <v>0.97815628185984682</v>
      </c>
      <c r="AK408" s="46">
        <v>0.78388804431457604</v>
      </c>
      <c r="AL408" s="46">
        <v>0.67302044038015585</v>
      </c>
      <c r="AM408" s="46">
        <v>1.0181437643377533</v>
      </c>
      <c r="AN408" s="46">
        <v>0.99595279279806348</v>
      </c>
      <c r="AO408" s="46">
        <v>1.1698153662007056</v>
      </c>
    </row>
    <row r="409" spans="1:41" x14ac:dyDescent="0.25">
      <c r="A409" s="48">
        <v>45</v>
      </c>
      <c r="B409" s="46">
        <v>50</v>
      </c>
      <c r="C409" s="46">
        <v>685.04785413631998</v>
      </c>
      <c r="D409" s="46">
        <v>798.73225405675203</v>
      </c>
      <c r="E409" s="46">
        <v>790.70281378996197</v>
      </c>
      <c r="F409" s="46">
        <v>644.44362195658402</v>
      </c>
      <c r="G409" s="46">
        <v>710.08259686988401</v>
      </c>
      <c r="H409" s="46">
        <v>818.24510406669799</v>
      </c>
      <c r="I409" s="46">
        <v>480.40946495619198</v>
      </c>
      <c r="J409" s="46">
        <v>760.60771371185695</v>
      </c>
      <c r="K409" s="46">
        <v>731.51630973415695</v>
      </c>
      <c r="M409" s="46">
        <v>1.2779732545852245</v>
      </c>
      <c r="N409" s="46">
        <v>1.4900542379568942</v>
      </c>
      <c r="O409" s="46">
        <v>1.4750751239456772</v>
      </c>
      <c r="P409" s="46">
        <v>1.2022250824898699</v>
      </c>
      <c r="Q409" s="46">
        <v>1.3246761695067713</v>
      </c>
      <c r="R409" s="46">
        <v>1.5264559291422251</v>
      </c>
      <c r="S409" s="46">
        <v>0.89621541583785336</v>
      </c>
      <c r="T409" s="46">
        <v>1.4189319906424227</v>
      </c>
      <c r="U409" s="46">
        <v>1.3646612765640502</v>
      </c>
      <c r="X409" s="46">
        <v>1.1102986588736925</v>
      </c>
      <c r="Y409" s="46">
        <v>1.1944349568079555</v>
      </c>
      <c r="Z409" s="46">
        <v>1.1542300424936698</v>
      </c>
      <c r="AA409" s="46">
        <v>0.94072788939551077</v>
      </c>
      <c r="AB409" s="46">
        <v>0.70127869470063864</v>
      </c>
      <c r="AC409" s="46">
        <v>1.0365445166821621</v>
      </c>
      <c r="AD409" s="46">
        <v>1.1659510342730153</v>
      </c>
      <c r="AE409" s="46">
        <v>1.0678324226800513</v>
      </c>
      <c r="AH409" s="46">
        <v>1.1802548551921255</v>
      </c>
      <c r="AI409" s="46">
        <v>1.2696922991997939</v>
      </c>
      <c r="AJ409" s="46">
        <v>1.2394137001957362</v>
      </c>
      <c r="AK409" s="46">
        <v>1.010154814333218</v>
      </c>
      <c r="AL409" s="46">
        <v>0.74546391427946668</v>
      </c>
      <c r="AM409" s="46">
        <v>1.1018537117552885</v>
      </c>
      <c r="AN409" s="46">
        <v>1.0630066475892153</v>
      </c>
      <c r="AO409" s="46">
        <v>1.1351129638201911</v>
      </c>
    </row>
    <row r="410" spans="1:41" x14ac:dyDescent="0.25">
      <c r="A410" s="48">
        <v>50</v>
      </c>
      <c r="B410" s="46">
        <v>55</v>
      </c>
      <c r="C410" s="46">
        <v>645.76775026758696</v>
      </c>
      <c r="D410" s="46">
        <v>715.85738397444197</v>
      </c>
      <c r="E410" s="46">
        <v>767.45316148257405</v>
      </c>
      <c r="F410" s="46">
        <v>764.51521258775404</v>
      </c>
      <c r="G410" s="46">
        <v>630.01111914079297</v>
      </c>
      <c r="H410" s="46">
        <v>832.10863854481704</v>
      </c>
      <c r="I410" s="46">
        <v>570.54201819065099</v>
      </c>
      <c r="J410" s="46">
        <v>693.40200002263305</v>
      </c>
      <c r="K410" s="46">
        <v>768.37053719159098</v>
      </c>
      <c r="M410" s="46">
        <v>1.2046952757134286</v>
      </c>
      <c r="N410" s="46">
        <v>1.3354491737954324</v>
      </c>
      <c r="O410" s="46">
        <v>1.431702338164591</v>
      </c>
      <c r="P410" s="46">
        <v>1.4262215238123559</v>
      </c>
      <c r="Q410" s="46">
        <v>1.1753009012316706</v>
      </c>
      <c r="R410" s="46">
        <v>1.5523186862767517</v>
      </c>
      <c r="S410" s="46">
        <v>1.0643598625441941</v>
      </c>
      <c r="T410" s="46">
        <v>1.2935581147422885</v>
      </c>
      <c r="U410" s="46">
        <v>1.4334137246224143</v>
      </c>
      <c r="X410" s="46">
        <v>1.0737637482443307</v>
      </c>
      <c r="Y410" s="46">
        <v>1.2885571294014233</v>
      </c>
      <c r="Z410" s="46">
        <v>1.1884352558091733</v>
      </c>
      <c r="AA410" s="46">
        <v>1.1838857116524659</v>
      </c>
      <c r="AB410" s="46">
        <v>0.88350961774451475</v>
      </c>
      <c r="AC410" s="46">
        <v>0.97560015792014243</v>
      </c>
      <c r="AD410" s="46">
        <v>1.1085369061521142</v>
      </c>
      <c r="AE410" s="46">
        <v>1.1898558527786516</v>
      </c>
      <c r="AH410" s="46">
        <v>0.90698260623956084</v>
      </c>
      <c r="AI410" s="46">
        <v>1.0884134479525538</v>
      </c>
      <c r="AJ410" s="46">
        <v>0.93635466265136358</v>
      </c>
      <c r="AK410" s="46">
        <v>0.93277012839655415</v>
      </c>
      <c r="AL410" s="46">
        <v>0.74627948377830611</v>
      </c>
      <c r="AM410" s="46">
        <v>0.82406616476382777</v>
      </c>
      <c r="AN410" s="46">
        <v>0.84467612891805366</v>
      </c>
      <c r="AO410" s="46">
        <v>1.005042835695561</v>
      </c>
    </row>
    <row r="411" spans="1:41" x14ac:dyDescent="0.25">
      <c r="A411" s="48">
        <v>55</v>
      </c>
      <c r="B411" s="46">
        <v>60</v>
      </c>
      <c r="C411" s="46">
        <v>678.42301892592297</v>
      </c>
      <c r="D411" s="46">
        <v>819.56218635132598</v>
      </c>
      <c r="E411" s="46">
        <v>838.12000182239694</v>
      </c>
      <c r="F411" s="46">
        <v>600.41587236138196</v>
      </c>
      <c r="G411" s="46">
        <v>590.28113389179998</v>
      </c>
      <c r="H411" s="46">
        <v>800.37281727771199</v>
      </c>
      <c r="I411" s="46">
        <v>381.50482984838197</v>
      </c>
      <c r="J411" s="46">
        <v>710.75121814058002</v>
      </c>
      <c r="K411" s="46">
        <v>767.02398152417402</v>
      </c>
      <c r="M411" s="46">
        <v>1.2656144651024142</v>
      </c>
      <c r="N411" s="46">
        <v>1.5289129778340491</v>
      </c>
      <c r="O411" s="46">
        <v>1.5635330291083609</v>
      </c>
      <c r="P411" s="46">
        <v>1.1200902562839228</v>
      </c>
      <c r="Q411" s="46">
        <v>1.1011836578205629</v>
      </c>
      <c r="R411" s="46">
        <v>1.4931147481186058</v>
      </c>
      <c r="S411" s="46">
        <v>0.71170643933481936</v>
      </c>
      <c r="T411" s="46">
        <v>1.3259234985747144</v>
      </c>
      <c r="U411" s="46">
        <v>1.4309016926258487</v>
      </c>
      <c r="X411" s="46">
        <v>1.0476519786516663</v>
      </c>
      <c r="Y411" s="46">
        <v>1.1797548062930701</v>
      </c>
      <c r="Z411" s="46">
        <v>1.2353944050266834</v>
      </c>
      <c r="AA411" s="46">
        <v>0.88501695197777686</v>
      </c>
      <c r="AB411" s="46">
        <v>0.56234063291717185</v>
      </c>
      <c r="AC411" s="46">
        <v>0.87007828069621085</v>
      </c>
      <c r="AD411" s="46">
        <v>1.2080400627455921</v>
      </c>
      <c r="AE411" s="46">
        <v>1.1305984026581584</v>
      </c>
      <c r="AH411" s="46">
        <v>1.1837648717467428</v>
      </c>
      <c r="AI411" s="46">
        <v>1.3330307443904126</v>
      </c>
      <c r="AJ411" s="46">
        <v>1.3649908739555154</v>
      </c>
      <c r="AK411" s="46">
        <v>0.97785780624407115</v>
      </c>
      <c r="AL411" s="46">
        <v>0.63540097357512815</v>
      </c>
      <c r="AM411" s="46">
        <v>0.98312046876821735</v>
      </c>
      <c r="AN411" s="46">
        <v>1.1299218594234457</v>
      </c>
      <c r="AO411" s="46">
        <v>1.2774878493926838</v>
      </c>
    </row>
    <row r="412" spans="1:41" x14ac:dyDescent="0.25">
      <c r="A412" s="48">
        <v>60</v>
      </c>
      <c r="B412" s="46">
        <v>70</v>
      </c>
      <c r="C412" s="46">
        <v>666.52042242512005</v>
      </c>
      <c r="D412" s="46">
        <v>711.06778352867696</v>
      </c>
      <c r="E412" s="46">
        <v>744.71565291167997</v>
      </c>
      <c r="F412" s="46">
        <v>731.84815922345103</v>
      </c>
      <c r="G412" s="46">
        <v>647.09373844510696</v>
      </c>
      <c r="H412" s="46">
        <v>776.32715329504094</v>
      </c>
      <c r="I412" s="46">
        <v>503.27265566371801</v>
      </c>
      <c r="J412" s="46">
        <v>637.50372938434805</v>
      </c>
      <c r="K412" s="46">
        <v>775.89824472145301</v>
      </c>
      <c r="M412" s="46">
        <v>1.2434098849460051</v>
      </c>
      <c r="N412" s="46">
        <v>1.3265140589229769</v>
      </c>
      <c r="O412" s="46">
        <v>1.389284968846443</v>
      </c>
      <c r="P412" s="46">
        <v>1.3652803497708415</v>
      </c>
      <c r="Q412" s="46">
        <v>1.2071689385627242</v>
      </c>
      <c r="R412" s="46">
        <v>1.4482569834047236</v>
      </c>
      <c r="S412" s="46">
        <v>0.9388672482058813</v>
      </c>
      <c r="T412" s="46">
        <v>1.1892785459180653</v>
      </c>
      <c r="U412" s="46">
        <v>1.4474568441408782</v>
      </c>
      <c r="X412" s="46">
        <v>0.95646541041428945</v>
      </c>
      <c r="Y412" s="46">
        <v>1.1647462360873977</v>
      </c>
      <c r="Z412" s="46">
        <v>1.1173185814802917</v>
      </c>
      <c r="AA412" s="46">
        <v>1.0980131059760141</v>
      </c>
      <c r="AB412" s="46">
        <v>0.75507462146856863</v>
      </c>
      <c r="AC412" s="46">
        <v>0.97085358028591306</v>
      </c>
      <c r="AD412" s="46">
        <v>1.0668357031604108</v>
      </c>
      <c r="AE412" s="46">
        <v>1.164102732063879</v>
      </c>
      <c r="AH412" s="46">
        <v>0.87108742619615265</v>
      </c>
      <c r="AI412" s="46">
        <v>1.0607762600903248</v>
      </c>
      <c r="AJ412" s="46">
        <v>0.97160561868895901</v>
      </c>
      <c r="AK412" s="46">
        <v>0.9548178297965848</v>
      </c>
      <c r="AL412" s="46">
        <v>0.68767359638880587</v>
      </c>
      <c r="AM412" s="46">
        <v>0.88419124963260787</v>
      </c>
      <c r="AN412" s="46">
        <v>0.91073594163624205</v>
      </c>
      <c r="AO412" s="46">
        <v>1.0601901978475188</v>
      </c>
    </row>
    <row r="413" spans="1:41" x14ac:dyDescent="0.25">
      <c r="A413" s="48">
        <v>70</v>
      </c>
      <c r="B413" s="46">
        <v>80</v>
      </c>
      <c r="C413" s="46">
        <v>650.72027434369204</v>
      </c>
      <c r="D413" s="46">
        <v>665.98121429822402</v>
      </c>
      <c r="E413" s="46">
        <v>795.496245138831</v>
      </c>
      <c r="F413" s="46">
        <v>701.76215862220397</v>
      </c>
      <c r="G413" s="46">
        <v>645.22005691633797</v>
      </c>
      <c r="H413" s="46">
        <v>752.17478962117104</v>
      </c>
      <c r="I413" s="46">
        <v>468.578988545882</v>
      </c>
      <c r="J413" s="46">
        <v>635.67476651293998</v>
      </c>
      <c r="K413" s="46">
        <v>727.33240386785701</v>
      </c>
      <c r="M413" s="46">
        <v>1.2139343285383313</v>
      </c>
      <c r="N413" s="46">
        <v>1.2424039792115849</v>
      </c>
      <c r="O413" s="46">
        <v>1.4840173854600471</v>
      </c>
      <c r="P413" s="46">
        <v>1.3091541917606047</v>
      </c>
      <c r="Q413" s="46">
        <v>1.2036735405888177</v>
      </c>
      <c r="R413" s="46">
        <v>1.4032001678496466</v>
      </c>
      <c r="S413" s="46">
        <v>0.8741453774455149</v>
      </c>
      <c r="T413" s="46">
        <v>1.1858665716754253</v>
      </c>
      <c r="U413" s="46">
        <v>1.3568560995029897</v>
      </c>
      <c r="X413" s="46">
        <v>0.97687868593624694</v>
      </c>
      <c r="Y413" s="46">
        <v>1.1559111023239665</v>
      </c>
      <c r="Z413" s="46">
        <v>1.2224857231337354</v>
      </c>
      <c r="AA413" s="46">
        <v>1.0784390563671804</v>
      </c>
      <c r="AB413" s="46">
        <v>0.72009280641898643</v>
      </c>
      <c r="AC413" s="46">
        <v>0.99154749337893078</v>
      </c>
      <c r="AD413" s="46">
        <v>1.0234523812400405</v>
      </c>
      <c r="AE413" s="46">
        <v>1.1177343515252156</v>
      </c>
      <c r="AH413" s="46">
        <v>0.9058265093133322</v>
      </c>
      <c r="AI413" s="46">
        <v>1.0718372035020298</v>
      </c>
      <c r="AJ413" s="46">
        <v>0.94901271907532025</v>
      </c>
      <c r="AK413" s="46">
        <v>0.8371896390057707</v>
      </c>
      <c r="AL413" s="46">
        <v>0.66771766301258073</v>
      </c>
      <c r="AM413" s="46">
        <v>0.91942839748316263</v>
      </c>
      <c r="AN413" s="46">
        <v>0.9272661205062348</v>
      </c>
      <c r="AO413" s="46">
        <v>1.0364371958953387</v>
      </c>
    </row>
    <row r="414" spans="1:41" x14ac:dyDescent="0.25">
      <c r="A414" s="48">
        <v>80</v>
      </c>
      <c r="B414" s="46">
        <v>90</v>
      </c>
      <c r="C414" s="46">
        <v>605.31223469542601</v>
      </c>
      <c r="D414" s="46">
        <v>716.309947725852</v>
      </c>
      <c r="E414" s="46">
        <v>704.31360065865999</v>
      </c>
      <c r="F414" s="46">
        <v>679.76967881186795</v>
      </c>
      <c r="G414" s="46">
        <v>596.31549516522205</v>
      </c>
      <c r="H414" s="46">
        <v>754.32004531429402</v>
      </c>
      <c r="I414" s="46">
        <v>334.21349813348098</v>
      </c>
      <c r="J414" s="46">
        <v>583.73819505582401</v>
      </c>
      <c r="K414" s="46">
        <v>725.72409866446105</v>
      </c>
      <c r="M414" s="46">
        <v>1.129224538027723</v>
      </c>
      <c r="N414" s="46">
        <v>1.336293442362664</v>
      </c>
      <c r="O414" s="46">
        <v>1.3139139682689571</v>
      </c>
      <c r="P414" s="46">
        <v>1.2681266915211511</v>
      </c>
      <c r="Q414" s="46">
        <v>1.1124409039667622</v>
      </c>
      <c r="R414" s="46">
        <v>1.4072021939614054</v>
      </c>
      <c r="S414" s="46">
        <v>0.6234833221606797</v>
      </c>
      <c r="T414" s="46">
        <v>1.0889776479947146</v>
      </c>
      <c r="U414" s="46">
        <v>1.3538557674491924</v>
      </c>
      <c r="X414" s="46">
        <v>0.96435882441653042</v>
      </c>
      <c r="Y414" s="46">
        <v>1.2461668574960227</v>
      </c>
      <c r="Z414" s="46">
        <v>1.1635542126668699</v>
      </c>
      <c r="AA414" s="46">
        <v>1.1230066730005988</v>
      </c>
      <c r="AB414" s="46">
        <v>0.55213405409135119</v>
      </c>
      <c r="AC414" s="46">
        <v>0.98513702678629844</v>
      </c>
      <c r="AD414" s="46">
        <v>1.1833726573960239</v>
      </c>
      <c r="AE414" s="46">
        <v>1.198925210936175</v>
      </c>
      <c r="AH414" s="46">
        <v>0.85872938033380353</v>
      </c>
      <c r="AI414" s="46">
        <v>1.1096700379939402</v>
      </c>
      <c r="AJ414" s="46">
        <v>1.0537538964342317</v>
      </c>
      <c r="AK414" s="46">
        <v>1.0170326784204837</v>
      </c>
      <c r="AL414" s="46">
        <v>0.49165696639725737</v>
      </c>
      <c r="AM414" s="46">
        <v>0.87723167677541769</v>
      </c>
      <c r="AN414" s="46">
        <v>0.8904666588739556</v>
      </c>
      <c r="AO414" s="46">
        <v>1.0676029268220881</v>
      </c>
    </row>
    <row r="415" spans="1:41" x14ac:dyDescent="0.25">
      <c r="A415" s="48">
        <v>90</v>
      </c>
      <c r="B415" s="46">
        <v>100</v>
      </c>
      <c r="C415" s="46">
        <v>623.36524856344295</v>
      </c>
      <c r="D415" s="46">
        <v>601.783952781724</v>
      </c>
      <c r="E415" s="46">
        <v>763.45483040884005</v>
      </c>
      <c r="F415" s="46">
        <v>574.95089184886797</v>
      </c>
      <c r="G415" s="46">
        <v>586.01529426627405</v>
      </c>
      <c r="H415" s="46">
        <v>738.55370864052202</v>
      </c>
      <c r="I415" s="46">
        <v>449.38872392270702</v>
      </c>
      <c r="J415" s="46">
        <v>615.82853016049296</v>
      </c>
      <c r="K415" s="46">
        <v>682.08616646614405</v>
      </c>
      <c r="M415" s="46">
        <v>1.1629028697656847</v>
      </c>
      <c r="N415" s="46">
        <v>1.1226424432249698</v>
      </c>
      <c r="O415" s="46">
        <v>1.4242433553441116</v>
      </c>
      <c r="P415" s="46">
        <v>1.0725847224339462</v>
      </c>
      <c r="Q415" s="46">
        <v>1.0932256313602873</v>
      </c>
      <c r="R415" s="46">
        <v>1.3777897135482382</v>
      </c>
      <c r="S415" s="46">
        <v>0.83834547706081797</v>
      </c>
      <c r="T415" s="46">
        <v>1.1488429402466678</v>
      </c>
      <c r="U415" s="46">
        <v>1.2724481549763929</v>
      </c>
      <c r="X415" s="46">
        <v>0.98790962694773488</v>
      </c>
      <c r="Y415" s="46">
        <v>1.1847848598274175</v>
      </c>
      <c r="Z415" s="46">
        <v>1.2247311382343438</v>
      </c>
      <c r="AA415" s="46">
        <v>0.92233388558931251</v>
      </c>
      <c r="AB415" s="46">
        <v>0.72090756576233894</v>
      </c>
      <c r="AC415" s="46">
        <v>0.94008335501017648</v>
      </c>
      <c r="AD415" s="46">
        <v>0.96537937295758236</v>
      </c>
      <c r="AE415" s="46">
        <v>1.0941998580094487</v>
      </c>
      <c r="AH415" s="46">
        <v>1.071097617015907</v>
      </c>
      <c r="AI415" s="46">
        <v>1.2845509401082185</v>
      </c>
      <c r="AJ415" s="46">
        <v>1.0466701788157402</v>
      </c>
      <c r="AK415" s="46">
        <v>0.78823779588827914</v>
      </c>
      <c r="AL415" s="46">
        <v>0.78161236080112684</v>
      </c>
      <c r="AM415" s="46">
        <v>1.0192440825369038</v>
      </c>
      <c r="AN415" s="46">
        <v>1.0842060729028336</v>
      </c>
      <c r="AO415" s="46">
        <v>1.1863381310232626</v>
      </c>
    </row>
    <row r="416" spans="1:41" x14ac:dyDescent="0.25">
      <c r="A416" s="48">
        <v>100</v>
      </c>
      <c r="B416" s="46">
        <v>110</v>
      </c>
      <c r="C416" s="46">
        <v>601.29057356966598</v>
      </c>
      <c r="D416" s="46">
        <v>624.31341987278097</v>
      </c>
      <c r="E416" s="46">
        <v>731.35565207190496</v>
      </c>
      <c r="F416" s="46">
        <v>646.30285387002505</v>
      </c>
      <c r="G416" s="46">
        <v>564.951924932118</v>
      </c>
      <c r="H416" s="46">
        <v>736.70422240273695</v>
      </c>
      <c r="I416" s="46">
        <v>487.984935265719</v>
      </c>
      <c r="J416" s="46">
        <v>585.83288466219904</v>
      </c>
      <c r="K416" s="46">
        <v>691.06899330095405</v>
      </c>
      <c r="M416" s="46">
        <v>1.1217220324338528</v>
      </c>
      <c r="N416" s="46">
        <v>1.164671706156869</v>
      </c>
      <c r="O416" s="46">
        <v>1.364361565829592</v>
      </c>
      <c r="P416" s="46">
        <v>1.2056935243587152</v>
      </c>
      <c r="Q416" s="46">
        <v>1.0539314090691456</v>
      </c>
      <c r="R416" s="46">
        <v>1.3743394524718164</v>
      </c>
      <c r="S416" s="46">
        <v>0.91034763797098539</v>
      </c>
      <c r="T416" s="46">
        <v>1.0928853418549922</v>
      </c>
      <c r="U416" s="46">
        <v>1.2892058345693473</v>
      </c>
      <c r="X416" s="46">
        <v>0.97429248089538523</v>
      </c>
      <c r="Y416" s="46">
        <v>1.2252050086685449</v>
      </c>
      <c r="Z416" s="46">
        <v>1.2163098578613749</v>
      </c>
      <c r="AA416" s="46">
        <v>1.0748594477926634</v>
      </c>
      <c r="AB416" s="46">
        <v>0.81156259006142673</v>
      </c>
      <c r="AC416" s="46">
        <v>0.93956557738496171</v>
      </c>
      <c r="AD416" s="46">
        <v>1.0382890524400472</v>
      </c>
      <c r="AE416" s="46">
        <v>1.149309541305966</v>
      </c>
      <c r="AH416" s="46">
        <v>0.90643710012150613</v>
      </c>
      <c r="AI416" s="46">
        <v>1.1398746237795387</v>
      </c>
      <c r="AJ416" s="46">
        <v>0.96597657914463386</v>
      </c>
      <c r="AK416" s="46">
        <v>0.85363860674915537</v>
      </c>
      <c r="AL416" s="46">
        <v>0.75504066297045225</v>
      </c>
      <c r="AM416" s="46">
        <v>0.87412877964133651</v>
      </c>
      <c r="AN416" s="46">
        <v>0.93035419845227652</v>
      </c>
      <c r="AO416" s="46">
        <v>1.0692649570752657</v>
      </c>
    </row>
    <row r="417" spans="1:41" x14ac:dyDescent="0.25">
      <c r="A417" s="48">
        <v>110</v>
      </c>
      <c r="B417" s="46">
        <v>120</v>
      </c>
      <c r="C417" s="46">
        <v>590.00629130159098</v>
      </c>
      <c r="D417" s="46">
        <v>624.90626037550203</v>
      </c>
      <c r="E417" s="46">
        <v>701.44535341519804</v>
      </c>
      <c r="F417" s="46">
        <v>647.90972370924305</v>
      </c>
      <c r="G417" s="46">
        <v>510.99256382014897</v>
      </c>
      <c r="H417" s="46">
        <v>706.281925873982</v>
      </c>
      <c r="I417" s="46">
        <v>512.73623833331897</v>
      </c>
      <c r="J417" s="46">
        <v>590.04733004786397</v>
      </c>
      <c r="K417" s="46">
        <v>661.18011323827704</v>
      </c>
      <c r="M417" s="46">
        <v>1.1006709323556378</v>
      </c>
      <c r="N417" s="46">
        <v>1.1657776643788205</v>
      </c>
      <c r="O417" s="46">
        <v>1.3085631840243972</v>
      </c>
      <c r="P417" s="46">
        <v>1.2086911787061028</v>
      </c>
      <c r="Q417" s="46">
        <v>0.95326892261768059</v>
      </c>
      <c r="R417" s="46">
        <v>1.3175859263173166</v>
      </c>
      <c r="S417" s="46">
        <v>0.95652178937593457</v>
      </c>
      <c r="T417" s="46">
        <v>1.1007474911242288</v>
      </c>
      <c r="U417" s="46">
        <v>1.2334474096666606</v>
      </c>
      <c r="X417" s="46">
        <v>1.0000695564553768</v>
      </c>
      <c r="Y417" s="46">
        <v>1.1970752452755711</v>
      </c>
      <c r="Z417" s="46">
        <v>1.1888777522486507</v>
      </c>
      <c r="AA417" s="46">
        <v>1.0981403643678331</v>
      </c>
      <c r="AB417" s="46">
        <v>0.86903520503517107</v>
      </c>
      <c r="AC417" s="46">
        <v>0.86607985601792015</v>
      </c>
      <c r="AD417" s="46">
        <v>1.0591518592063138</v>
      </c>
      <c r="AE417" s="46">
        <v>1.1206323101736291</v>
      </c>
      <c r="AH417" s="46">
        <v>0.91069374089630806</v>
      </c>
      <c r="AI417" s="46">
        <v>1.0900931102415963</v>
      </c>
      <c r="AJ417" s="46">
        <v>0.96449588192310554</v>
      </c>
      <c r="AK417" s="46">
        <v>0.89088374074039789</v>
      </c>
      <c r="AL417" s="46">
        <v>0.79136987696053662</v>
      </c>
      <c r="AM417" s="46">
        <v>0.78867864630082751</v>
      </c>
      <c r="AN417" s="46">
        <v>0.91063040067347889</v>
      </c>
      <c r="AO417" s="46">
        <v>1.0204818496210581</v>
      </c>
    </row>
    <row r="418" spans="1:41" x14ac:dyDescent="0.25">
      <c r="A418" s="48">
        <v>120</v>
      </c>
      <c r="B418" s="46">
        <v>150</v>
      </c>
      <c r="C418" s="46">
        <v>575.30436737314199</v>
      </c>
      <c r="D418" s="46">
        <v>590.850581862171</v>
      </c>
      <c r="E418" s="46">
        <v>672.16198838687103</v>
      </c>
      <c r="F418" s="46">
        <v>568.795369425442</v>
      </c>
      <c r="G418" s="46">
        <v>581.54555046113205</v>
      </c>
      <c r="H418" s="46">
        <v>691.58685161317499</v>
      </c>
      <c r="I418" s="46">
        <v>436.98739568817899</v>
      </c>
      <c r="J418" s="46">
        <v>562.50054586494002</v>
      </c>
      <c r="K418" s="46">
        <v>645.23106376806902</v>
      </c>
      <c r="M418" s="46">
        <v>1.0732441395293288</v>
      </c>
      <c r="N418" s="46">
        <v>1.1022459767105761</v>
      </c>
      <c r="O418" s="46">
        <v>1.2539343619873731</v>
      </c>
      <c r="P418" s="46">
        <v>1.0611014472471991</v>
      </c>
      <c r="Q418" s="46">
        <v>1.0848872167468713</v>
      </c>
      <c r="R418" s="46">
        <v>1.290171911710801</v>
      </c>
      <c r="S418" s="46">
        <v>0.81521050085533719</v>
      </c>
      <c r="T418" s="46">
        <v>1.0493583024375612</v>
      </c>
      <c r="U418" s="46">
        <v>1.203694074135554</v>
      </c>
      <c r="X418" s="46">
        <v>0.97774426506326617</v>
      </c>
      <c r="Y418" s="46">
        <v>1.2021234164638495</v>
      </c>
      <c r="Z418" s="46">
        <v>1.1683589183513139</v>
      </c>
      <c r="AA418" s="46">
        <v>0.98868599246444056</v>
      </c>
      <c r="AB418" s="46">
        <v>0.75957600962335348</v>
      </c>
      <c r="AC418" s="46">
        <v>1.0108484889772131</v>
      </c>
      <c r="AD418" s="46">
        <v>1.0270225907722785</v>
      </c>
      <c r="AE418" s="46">
        <v>1.121547306713861</v>
      </c>
      <c r="AH418" s="46">
        <v>0.98893306116950186</v>
      </c>
      <c r="AI418" s="46">
        <v>1.2158798907096739</v>
      </c>
      <c r="AJ418" s="46">
        <v>1.0387753023710578</v>
      </c>
      <c r="AK418" s="46">
        <v>0.87903004345747049</v>
      </c>
      <c r="AL418" s="46">
        <v>0.76826820184839695</v>
      </c>
      <c r="AM418" s="46">
        <v>1.022416112579414</v>
      </c>
      <c r="AN418" s="46">
        <v>1.0114434791448372</v>
      </c>
      <c r="AO418" s="46">
        <v>1.1343817099281892</v>
      </c>
    </row>
    <row r="419" spans="1:41" x14ac:dyDescent="0.25">
      <c r="A419" s="48">
        <v>150</v>
      </c>
      <c r="B419" s="46">
        <v>180</v>
      </c>
      <c r="C419" s="46">
        <v>524.47891934170502</v>
      </c>
      <c r="D419" s="46">
        <v>602.355525188564</v>
      </c>
      <c r="E419" s="46">
        <v>634.73034992623798</v>
      </c>
      <c r="F419" s="46">
        <v>579.71144639331396</v>
      </c>
      <c r="G419" s="46">
        <v>530.45715169523999</v>
      </c>
      <c r="H419" s="46">
        <v>619.90610598079502</v>
      </c>
      <c r="I419" s="46">
        <v>452.91464830721497</v>
      </c>
      <c r="J419" s="46">
        <v>541.87739656069505</v>
      </c>
      <c r="K419" s="46">
        <v>595.671335241414</v>
      </c>
      <c r="M419" s="46">
        <v>0.9784280433335697</v>
      </c>
      <c r="N419" s="46">
        <v>1.123708725302331</v>
      </c>
      <c r="O419" s="46">
        <v>1.1841047398096594</v>
      </c>
      <c r="P419" s="46">
        <v>1.0814656514786278</v>
      </c>
      <c r="Q419" s="46">
        <v>0.98958057962922163</v>
      </c>
      <c r="R419" s="46">
        <v>1.1564497560485498</v>
      </c>
      <c r="S419" s="46">
        <v>0.84492317383613602</v>
      </c>
      <c r="T419" s="46">
        <v>1.0108853212041971</v>
      </c>
      <c r="U419" s="46">
        <v>1.1112392081299947</v>
      </c>
      <c r="X419" s="46">
        <v>1.0331728818401844</v>
      </c>
      <c r="Y419" s="46">
        <v>1.1819466581399773</v>
      </c>
      <c r="Z419" s="46">
        <v>1.2102113669752714</v>
      </c>
      <c r="AA419" s="46">
        <v>1.1053093365905604</v>
      </c>
      <c r="AB419" s="46">
        <v>0.86355167310763736</v>
      </c>
      <c r="AC419" s="46">
        <v>1.0113984225734725</v>
      </c>
      <c r="AD419" s="46">
        <v>1.148483767364006</v>
      </c>
      <c r="AE419" s="46">
        <v>1.1357393276913121</v>
      </c>
      <c r="AH419" s="46">
        <v>0.93473641055734846</v>
      </c>
      <c r="AI419" s="46">
        <v>1.069335632127937</v>
      </c>
      <c r="AJ419" s="46">
        <v>1.0390609482288655</v>
      </c>
      <c r="AK419" s="46">
        <v>0.94899436470709764</v>
      </c>
      <c r="AL419" s="46">
        <v>0.78127601434305338</v>
      </c>
      <c r="AM419" s="46">
        <v>0.91503653239122584</v>
      </c>
      <c r="AN419" s="46">
        <v>0.90472410473307163</v>
      </c>
      <c r="AO419" s="46">
        <v>1.0275307464556631</v>
      </c>
    </row>
    <row r="420" spans="1:41" x14ac:dyDescent="0.25">
      <c r="A420" s="48">
        <v>180</v>
      </c>
      <c r="B420" s="46">
        <v>210</v>
      </c>
      <c r="C420" s="46">
        <v>503.57677589676302</v>
      </c>
      <c r="D420" s="46">
        <v>552.17962772061298</v>
      </c>
      <c r="E420" s="46">
        <v>611.19526884904099</v>
      </c>
      <c r="F420" s="46">
        <v>479.046724666248</v>
      </c>
      <c r="G420" s="46">
        <v>526.331805554992</v>
      </c>
      <c r="H420" s="46">
        <v>627.55806235754505</v>
      </c>
      <c r="I420" s="46">
        <v>388.62801485848303</v>
      </c>
      <c r="J420" s="46">
        <v>526.65922532797401</v>
      </c>
      <c r="K420" s="46">
        <v>543.49958209401802</v>
      </c>
      <c r="M420" s="46">
        <v>0.93943459181795608</v>
      </c>
      <c r="N420" s="46">
        <v>1.0301043813113613</v>
      </c>
      <c r="O420" s="46">
        <v>1.1401994797908939</v>
      </c>
      <c r="P420" s="46">
        <v>0.89367319103855103</v>
      </c>
      <c r="Q420" s="46">
        <v>0.9818846471460958</v>
      </c>
      <c r="R420" s="46">
        <v>1.1707246647803906</v>
      </c>
      <c r="S420" s="46">
        <v>0.7249949123595959</v>
      </c>
      <c r="T420" s="46">
        <v>0.98249545661052518</v>
      </c>
      <c r="U420" s="46">
        <v>1.0139115473474429</v>
      </c>
      <c r="X420" s="46">
        <v>1.0458370014981451</v>
      </c>
      <c r="Y420" s="46">
        <v>1.2462013587501086</v>
      </c>
      <c r="Z420" s="46">
        <v>1.2137082131332055</v>
      </c>
      <c r="AA420" s="46">
        <v>0.95128835878733242</v>
      </c>
      <c r="AB420" s="46">
        <v>0.7717353807002304</v>
      </c>
      <c r="AC420" s="46">
        <v>1.0451868131085018</v>
      </c>
      <c r="AD420" s="46">
        <v>1.0965152766175499</v>
      </c>
      <c r="AE420" s="46">
        <v>1.0792784896129513</v>
      </c>
      <c r="AH420" s="46">
        <v>1.0993900974793172</v>
      </c>
      <c r="AI420" s="46">
        <v>1.310014305587341</v>
      </c>
      <c r="AJ420" s="46">
        <v>1.1526634027303218</v>
      </c>
      <c r="AK420" s="46">
        <v>0.90344224810581075</v>
      </c>
      <c r="AL420" s="46">
        <v>0.81125283787137947</v>
      </c>
      <c r="AM420" s="46">
        <v>1.0987066155638316</v>
      </c>
      <c r="AN420" s="46">
        <v>1.0512059679514667</v>
      </c>
      <c r="AO420" s="46">
        <v>1.1345439893627796</v>
      </c>
    </row>
    <row r="421" spans="1:41" x14ac:dyDescent="0.25">
      <c r="A421" s="48">
        <v>210</v>
      </c>
      <c r="B421" s="46">
        <v>240</v>
      </c>
      <c r="C421" s="46">
        <v>486.46885892132002</v>
      </c>
      <c r="D421" s="46">
        <v>504.67432155253698</v>
      </c>
      <c r="E421" s="46">
        <v>580.86156371637401</v>
      </c>
      <c r="F421" s="46">
        <v>469.62588394008702</v>
      </c>
      <c r="G421" s="46">
        <v>518.078296603338</v>
      </c>
      <c r="H421" s="46">
        <v>590.44730463595397</v>
      </c>
      <c r="I421" s="46">
        <v>331.62290401983103</v>
      </c>
      <c r="J421" s="46">
        <v>510.32276456512801</v>
      </c>
      <c r="K421" s="46">
        <v>541.18831506564504</v>
      </c>
      <c r="M421" s="46">
        <v>0.9075193610727329</v>
      </c>
      <c r="N421" s="46">
        <v>0.94148208964645985</v>
      </c>
      <c r="O421" s="46">
        <v>1.0836112230173622</v>
      </c>
      <c r="P421" s="46">
        <v>0.87609838599238388</v>
      </c>
      <c r="Q421" s="46">
        <v>0.96648752761202816</v>
      </c>
      <c r="R421" s="46">
        <v>1.1014936533419577</v>
      </c>
      <c r="S421" s="46">
        <v>0.61865050651029785</v>
      </c>
      <c r="T421" s="46">
        <v>0.95201939599163632</v>
      </c>
      <c r="U421" s="46">
        <v>1.0095998230954355</v>
      </c>
      <c r="X421" s="46">
        <v>1.0490348050165037</v>
      </c>
      <c r="Y421" s="46">
        <v>1.2137412165399288</v>
      </c>
      <c r="Z421" s="46">
        <v>1.1940364795484695</v>
      </c>
      <c r="AA421" s="46">
        <v>0.96537707466294953</v>
      </c>
      <c r="AB421" s="46">
        <v>0.68169400350756404</v>
      </c>
      <c r="AC421" s="46">
        <v>1.0649773096516553</v>
      </c>
      <c r="AD421" s="46">
        <v>1.0374236958797016</v>
      </c>
      <c r="AE421" s="46">
        <v>1.1124829578313773</v>
      </c>
      <c r="AH421" s="46">
        <v>1.0866580868234956</v>
      </c>
      <c r="AI421" s="46">
        <v>1.2572716386119827</v>
      </c>
      <c r="AJ421" s="46">
        <v>1.0746305491477579</v>
      </c>
      <c r="AK421" s="46">
        <v>0.86883752184188567</v>
      </c>
      <c r="AL421" s="46">
        <v>0.70614273054450749</v>
      </c>
      <c r="AM421" s="46">
        <v>1.1031723640459143</v>
      </c>
      <c r="AN421" s="46">
        <v>1.0358646649539909</v>
      </c>
      <c r="AO421" s="46">
        <v>1.1523817863810242</v>
      </c>
    </row>
    <row r="422" spans="1:41" x14ac:dyDescent="0.25">
      <c r="A422" s="48">
        <v>240</v>
      </c>
      <c r="B422" s="46">
        <v>270</v>
      </c>
      <c r="C422" s="46">
        <v>460.54175855575699</v>
      </c>
      <c r="D422" s="46">
        <v>505.92443859976999</v>
      </c>
      <c r="E422" s="46">
        <v>544.65110152440695</v>
      </c>
      <c r="F422" s="46">
        <v>497.56753313892398</v>
      </c>
      <c r="G422" s="46">
        <v>476.89399759337402</v>
      </c>
      <c r="H422" s="46">
        <v>560.12294580801097</v>
      </c>
      <c r="I422" s="46">
        <v>329.68576531472303</v>
      </c>
      <c r="J422" s="46">
        <v>490.926947350896</v>
      </c>
      <c r="K422" s="46">
        <v>511.05048831177101</v>
      </c>
      <c r="M422" s="46">
        <v>0.85915173151799096</v>
      </c>
      <c r="N422" s="46">
        <v>0.94381421307669677</v>
      </c>
      <c r="O422" s="46">
        <v>1.0160597345511351</v>
      </c>
      <c r="P422" s="46">
        <v>0.92822420486694446</v>
      </c>
      <c r="Q422" s="46">
        <v>0.88965722688810056</v>
      </c>
      <c r="R422" s="46">
        <v>1.0449228323247666</v>
      </c>
      <c r="S422" s="46">
        <v>0.61503672764711026</v>
      </c>
      <c r="T422" s="46">
        <v>0.91583603230259447</v>
      </c>
      <c r="U422" s="46">
        <v>0.95337698215050237</v>
      </c>
      <c r="X422" s="46">
        <v>1.0659770546984184</v>
      </c>
      <c r="Y422" s="46">
        <v>1.2162261844931004</v>
      </c>
      <c r="Z422" s="46">
        <v>1.1826313062954681</v>
      </c>
      <c r="AA422" s="46">
        <v>1.0803961288967119</v>
      </c>
      <c r="AB422" s="46">
        <v>0.71586508539118399</v>
      </c>
      <c r="AC422" s="46">
        <v>1.0355065284175253</v>
      </c>
      <c r="AD422" s="46">
        <v>1.0985419437019817</v>
      </c>
      <c r="AE422" s="46">
        <v>1.1096724212683942</v>
      </c>
      <c r="AH422" s="46">
        <v>0.98665390053459556</v>
      </c>
      <c r="AI422" s="46">
        <v>1.1257224567576862</v>
      </c>
      <c r="AJ422" s="46">
        <v>1.0167955200133862</v>
      </c>
      <c r="AK422" s="46">
        <v>0.9288963837285078</v>
      </c>
      <c r="AL422" s="46">
        <v>0.66259501144475341</v>
      </c>
      <c r="AM422" s="46">
        <v>0.95845079477929329</v>
      </c>
      <c r="AN422" s="46">
        <v>0.92558643376590821</v>
      </c>
      <c r="AO422" s="46">
        <v>1.0270977390501934</v>
      </c>
    </row>
    <row r="423" spans="1:41" x14ac:dyDescent="0.25">
      <c r="A423" s="48">
        <v>270</v>
      </c>
      <c r="B423" s="46">
        <v>300</v>
      </c>
      <c r="C423" s="46">
        <v>446.066491702083</v>
      </c>
      <c r="D423" s="46">
        <v>450.778454101752</v>
      </c>
      <c r="E423" s="46">
        <v>524.48031031831704</v>
      </c>
      <c r="F423" s="46">
        <v>463.08390964405402</v>
      </c>
      <c r="G423" s="46">
        <v>489.77377938762498</v>
      </c>
      <c r="H423" s="46">
        <v>523.50550097127405</v>
      </c>
      <c r="I423" s="46">
        <v>378.48079652689597</v>
      </c>
      <c r="J423" s="46">
        <v>467.28959690501102</v>
      </c>
      <c r="K423" s="46">
        <v>501.769011253776</v>
      </c>
      <c r="M423" s="46">
        <v>0.83214777291819042</v>
      </c>
      <c r="N423" s="46">
        <v>0.84093805214763229</v>
      </c>
      <c r="O423" s="46">
        <v>0.97843063823390719</v>
      </c>
      <c r="P423" s="46">
        <v>0.86389417553900649</v>
      </c>
      <c r="Q423" s="46">
        <v>0.91368476972114621</v>
      </c>
      <c r="R423" s="46">
        <v>0.97661210794245579</v>
      </c>
      <c r="S423" s="46">
        <v>0.70606503241339202</v>
      </c>
      <c r="T423" s="46">
        <v>0.87173998631587424</v>
      </c>
      <c r="U423" s="46">
        <v>0.93606216338047854</v>
      </c>
      <c r="X423" s="46">
        <v>1.04757834447942</v>
      </c>
      <c r="Y423" s="46">
        <v>1.1736041839271592</v>
      </c>
      <c r="Z423" s="46">
        <v>1.1757895293076726</v>
      </c>
      <c r="AA423" s="46">
        <v>1.0381499580410907</v>
      </c>
      <c r="AB423" s="46">
        <v>0.84848515539175295</v>
      </c>
      <c r="AC423" s="46">
        <v>1.0979837950139797</v>
      </c>
      <c r="AD423" s="46">
        <v>1.0105633632817594</v>
      </c>
      <c r="AE423" s="46">
        <v>1.1248749246757934</v>
      </c>
      <c r="AH423" s="46">
        <v>1.0090819118811312</v>
      </c>
      <c r="AI423" s="46">
        <v>1.1304765509422745</v>
      </c>
      <c r="AJ423" s="46">
        <v>0.97342715804623725</v>
      </c>
      <c r="AK423" s="46">
        <v>0.85947640975914996</v>
      </c>
      <c r="AL423" s="46">
        <v>0.81730500379037663</v>
      </c>
      <c r="AM423" s="46">
        <v>1.0576350617841288</v>
      </c>
      <c r="AN423" s="46">
        <v>0.96325197747628211</v>
      </c>
      <c r="AO423" s="46">
        <v>1.0835379956074418</v>
      </c>
    </row>
    <row r="424" spans="1:41" x14ac:dyDescent="0.25">
      <c r="A424" s="48">
        <v>300</v>
      </c>
      <c r="B424" s="46">
        <v>360</v>
      </c>
      <c r="C424" s="46">
        <v>414.37442369489099</v>
      </c>
      <c r="D424" s="46">
        <v>454.18021288569599</v>
      </c>
      <c r="E424" s="46">
        <v>499.93823555587801</v>
      </c>
      <c r="F424" s="46">
        <v>425.97303993723301</v>
      </c>
      <c r="G424" s="46">
        <v>443.801699246608</v>
      </c>
      <c r="H424" s="46">
        <v>492.55184256216501</v>
      </c>
      <c r="I424" s="46">
        <v>354.74833391578699</v>
      </c>
      <c r="J424" s="46">
        <v>457.09399462697701</v>
      </c>
      <c r="K424" s="46">
        <v>467.91484533628199</v>
      </c>
      <c r="M424" s="46">
        <v>0.77302545751914409</v>
      </c>
      <c r="N424" s="46">
        <v>0.84728411500759382</v>
      </c>
      <c r="O424" s="46">
        <v>0.93264680726640392</v>
      </c>
      <c r="P424" s="46">
        <v>0.79466295518943275</v>
      </c>
      <c r="Q424" s="46">
        <v>0.82792274810013222</v>
      </c>
      <c r="R424" s="46">
        <v>0.9188673134152453</v>
      </c>
      <c r="S424" s="46">
        <v>0.66179155239398624</v>
      </c>
      <c r="T424" s="46">
        <v>0.85271984495342446</v>
      </c>
      <c r="U424" s="46">
        <v>0.87290640230829142</v>
      </c>
      <c r="X424" s="46">
        <v>1.1030941305478374</v>
      </c>
      <c r="Y424" s="46">
        <v>1.1886637166700158</v>
      </c>
      <c r="Z424" s="46">
        <v>1.2064891242515217</v>
      </c>
      <c r="AA424" s="46">
        <v>1.0279906663614022</v>
      </c>
      <c r="AB424" s="46">
        <v>0.85610576722513299</v>
      </c>
      <c r="AC424" s="46">
        <v>1.0710161483648535</v>
      </c>
      <c r="AD424" s="46">
        <v>1.0960623699596732</v>
      </c>
      <c r="AE424" s="46">
        <v>1.129207833736412</v>
      </c>
      <c r="AH424" s="46">
        <v>1.0730585078678445</v>
      </c>
      <c r="AI424" s="46">
        <v>1.1562981606412048</v>
      </c>
      <c r="AJ424" s="46">
        <v>1.066218211726778</v>
      </c>
      <c r="AK424" s="46">
        <v>0.90847264838764741</v>
      </c>
      <c r="AL424" s="46">
        <v>0.83279527260236708</v>
      </c>
      <c r="AM424" s="46">
        <v>1.0418539617249065</v>
      </c>
      <c r="AN424" s="46">
        <v>0.97277147811032583</v>
      </c>
      <c r="AO424" s="46">
        <v>1.0984611735175285</v>
      </c>
    </row>
    <row r="425" spans="1:41" x14ac:dyDescent="0.25">
      <c r="A425" s="48">
        <v>360</v>
      </c>
      <c r="B425" s="46">
        <v>420</v>
      </c>
      <c r="C425" s="46">
        <v>374.91388666506299</v>
      </c>
      <c r="D425" s="46">
        <v>417.48245271481301</v>
      </c>
      <c r="E425" s="46">
        <v>473.65122569848398</v>
      </c>
      <c r="F425" s="46">
        <v>379.30780347758099</v>
      </c>
      <c r="G425" s="46">
        <v>430.82726843953901</v>
      </c>
      <c r="H425" s="46">
        <v>457.96485249441099</v>
      </c>
      <c r="I425" s="46">
        <v>342.89966653362802</v>
      </c>
      <c r="J425" s="46">
        <v>421.398967149795</v>
      </c>
      <c r="K425" s="46">
        <v>433.19361301154697</v>
      </c>
      <c r="M425" s="46">
        <v>0.69941087624398701</v>
      </c>
      <c r="N425" s="46">
        <v>0.77882356043699452</v>
      </c>
      <c r="O425" s="46">
        <v>0.88360775789499657</v>
      </c>
      <c r="P425" s="46">
        <v>0.70760783377821634</v>
      </c>
      <c r="Q425" s="46">
        <v>0.80371863525635823</v>
      </c>
      <c r="R425" s="46">
        <v>0.85434445125852543</v>
      </c>
      <c r="S425" s="46">
        <v>0.63968757830597711</v>
      </c>
      <c r="T425" s="46">
        <v>0.78612991234932095</v>
      </c>
      <c r="U425" s="46">
        <v>0.80813310799121818</v>
      </c>
      <c r="X425" s="46">
        <v>1.1239886868374669</v>
      </c>
      <c r="Y425" s="46">
        <v>1.2215201111063225</v>
      </c>
      <c r="Z425" s="46">
        <v>1.2633600475877544</v>
      </c>
      <c r="AA425" s="46">
        <v>1.0117198027835212</v>
      </c>
      <c r="AB425" s="46">
        <v>0.91460913753766737</v>
      </c>
      <c r="AC425" s="46">
        <v>1.1491365984648827</v>
      </c>
      <c r="AD425" s="46">
        <v>1.1135422494706886</v>
      </c>
      <c r="AE425" s="46">
        <v>1.1554483000480305</v>
      </c>
      <c r="AH425" s="46">
        <v>1.1109683567970723</v>
      </c>
      <c r="AI425" s="46">
        <v>1.2073699731344416</v>
      </c>
      <c r="AJ425" s="46">
        <v>1.10064293137984</v>
      </c>
      <c r="AK425" s="46">
        <v>0.88141322150947665</v>
      </c>
      <c r="AL425" s="46">
        <v>0.90401426859623024</v>
      </c>
      <c r="AM425" s="46">
        <v>1.1358249540073146</v>
      </c>
      <c r="AN425" s="46">
        <v>0.98841595988209696</v>
      </c>
      <c r="AO425" s="46">
        <v>1.142063540586111</v>
      </c>
    </row>
    <row r="426" spans="1:41" x14ac:dyDescent="0.25">
      <c r="A426" s="48">
        <v>420</v>
      </c>
      <c r="B426" s="46">
        <v>480</v>
      </c>
      <c r="C426" s="46">
        <v>364.42597705762199</v>
      </c>
      <c r="D426" s="46">
        <v>386.11952011392702</v>
      </c>
      <c r="E426" s="46">
        <v>421.34993410800303</v>
      </c>
      <c r="F426" s="46">
        <v>386.79137826057399</v>
      </c>
      <c r="G426" s="46">
        <v>371.28277879137198</v>
      </c>
      <c r="H426" s="46">
        <v>423.03164642727199</v>
      </c>
      <c r="I426" s="46">
        <v>300.897098811766</v>
      </c>
      <c r="J426" s="46">
        <v>411.20909904989799</v>
      </c>
      <c r="K426" s="46">
        <v>399.51307885472397</v>
      </c>
      <c r="M426" s="46">
        <v>0.6798454285254254</v>
      </c>
      <c r="N426" s="46">
        <v>0.72031525505762262</v>
      </c>
      <c r="O426" s="46">
        <v>0.78603844003009138</v>
      </c>
      <c r="P426" s="46">
        <v>0.72156862259553356</v>
      </c>
      <c r="Q426" s="46">
        <v>0.69263695713881523</v>
      </c>
      <c r="R426" s="46">
        <v>0.78917571482477245</v>
      </c>
      <c r="S426" s="46">
        <v>0.56133077761192995</v>
      </c>
      <c r="T426" s="46">
        <v>0.76712046823415381</v>
      </c>
      <c r="U426" s="46">
        <v>0.74530126114625506</v>
      </c>
      <c r="X426" s="46">
        <v>1.1283748276399044</v>
      </c>
      <c r="Y426" s="46">
        <v>1.1608163881258757</v>
      </c>
      <c r="Z426" s="46">
        <v>1.1562016997525408</v>
      </c>
      <c r="AA426" s="46">
        <v>1.0613715887751209</v>
      </c>
      <c r="AB426" s="46">
        <v>0.82567412246846772</v>
      </c>
      <c r="AC426" s="46">
        <v>1.0188153484257951</v>
      </c>
      <c r="AD426" s="46">
        <v>1.059527982147318</v>
      </c>
      <c r="AE426" s="46">
        <v>1.0962804629911278</v>
      </c>
      <c r="AH426" s="46">
        <v>1.0631289169348399</v>
      </c>
      <c r="AI426" s="46">
        <v>1.0936946121438198</v>
      </c>
      <c r="AJ426" s="46">
        <v>0.99826299606348945</v>
      </c>
      <c r="AK426" s="46">
        <v>0.91638680549776586</v>
      </c>
      <c r="AL426" s="46">
        <v>0.77793124594689733</v>
      </c>
      <c r="AM426" s="46">
        <v>0.95990448510267945</v>
      </c>
      <c r="AN426" s="46">
        <v>0.94217709478548706</v>
      </c>
      <c r="AO426" s="46">
        <v>1.0328903416910695</v>
      </c>
    </row>
    <row r="427" spans="1:41" x14ac:dyDescent="0.25">
      <c r="A427" s="48">
        <v>480</v>
      </c>
      <c r="B427" s="46">
        <v>540</v>
      </c>
      <c r="C427" s="46">
        <v>347.42205322625699</v>
      </c>
      <c r="D427" s="46">
        <v>366.01373676276302</v>
      </c>
      <c r="E427" s="46">
        <v>391.39186782295798</v>
      </c>
      <c r="F427" s="46">
        <v>339.88361581858499</v>
      </c>
      <c r="G427" s="46">
        <v>406.50901271033899</v>
      </c>
      <c r="H427" s="46">
        <v>393.87684718373299</v>
      </c>
      <c r="I427" s="46">
        <v>301.23574449287997</v>
      </c>
      <c r="J427" s="46">
        <v>399.247990801453</v>
      </c>
      <c r="K427" s="46">
        <v>367.50788250815202</v>
      </c>
      <c r="M427" s="46">
        <v>0.6481241994926219</v>
      </c>
      <c r="N427" s="46">
        <v>0.68280743245789011</v>
      </c>
      <c r="O427" s="46">
        <v>0.73015094656491175</v>
      </c>
      <c r="P427" s="46">
        <v>0.63406106312893573</v>
      </c>
      <c r="Q427" s="46">
        <v>0.75835234408059282</v>
      </c>
      <c r="R427" s="46">
        <v>0.73478673535264627</v>
      </c>
      <c r="S427" s="46">
        <v>0.56196252927808199</v>
      </c>
      <c r="T427" s="46">
        <v>0.74480673300468825</v>
      </c>
      <c r="U427" s="46">
        <v>0.68559479729602524</v>
      </c>
      <c r="X427" s="46">
        <v>1.1491728492590672</v>
      </c>
      <c r="Y427" s="46">
        <v>1.1337128530733267</v>
      </c>
      <c r="Z427" s="46">
        <v>1.1265602289445507</v>
      </c>
      <c r="AA427" s="46">
        <v>0.97830178787538669</v>
      </c>
      <c r="AB427" s="46">
        <v>0.86705993961961192</v>
      </c>
      <c r="AC427" s="46">
        <v>1.1700725642928658</v>
      </c>
      <c r="AD427" s="46">
        <v>1.0535132509979102</v>
      </c>
      <c r="AE427" s="46">
        <v>1.0578139156549577</v>
      </c>
      <c r="AH427" s="46">
        <v>1.1746608904341953</v>
      </c>
      <c r="AI427" s="46">
        <v>1.1588579997747441</v>
      </c>
      <c r="AJ427" s="46">
        <v>1.0768796132795209</v>
      </c>
      <c r="AK427" s="46">
        <v>0.93515927859882242</v>
      </c>
      <c r="AL427" s="46">
        <v>0.88629086685268887</v>
      </c>
      <c r="AM427" s="46">
        <v>1.196024150005853</v>
      </c>
      <c r="AN427" s="46">
        <v>1.0221794669022695</v>
      </c>
      <c r="AO427" s="46">
        <v>1.0812756643859869</v>
      </c>
    </row>
    <row r="428" spans="1:41" x14ac:dyDescent="0.25">
      <c r="A428" s="48">
        <v>540</v>
      </c>
      <c r="B428" s="46">
        <v>600</v>
      </c>
      <c r="C428" s="46">
        <v>324.06191488947798</v>
      </c>
      <c r="D428" s="46">
        <v>326.68139537076701</v>
      </c>
      <c r="E428" s="46">
        <v>394.15743593905802</v>
      </c>
      <c r="F428" s="46">
        <v>315.90849453905298</v>
      </c>
      <c r="G428" s="46">
        <v>343.58470418674102</v>
      </c>
      <c r="H428" s="46">
        <v>365.54616469855699</v>
      </c>
      <c r="I428" s="46">
        <v>315.59146334569402</v>
      </c>
      <c r="J428" s="46">
        <v>364.64635829330302</v>
      </c>
      <c r="K428" s="46">
        <v>354.29277993929298</v>
      </c>
      <c r="M428" s="46">
        <v>0.60454529936534118</v>
      </c>
      <c r="N428" s="46">
        <v>0.60943200322957858</v>
      </c>
      <c r="O428" s="46">
        <v>0.73531018042685181</v>
      </c>
      <c r="P428" s="46">
        <v>0.58933489752506263</v>
      </c>
      <c r="Q428" s="46">
        <v>0.64096553253030786</v>
      </c>
      <c r="R428" s="46">
        <v>0.68193516552202793</v>
      </c>
      <c r="S428" s="46">
        <v>0.5887434682058762</v>
      </c>
      <c r="T428" s="46">
        <v>0.68025655502310323</v>
      </c>
      <c r="U428" s="46">
        <v>0.66094170548991382</v>
      </c>
      <c r="X428" s="46">
        <v>1.1252366956409132</v>
      </c>
      <c r="Y428" s="46">
        <v>1.128013345299238</v>
      </c>
      <c r="Z428" s="46">
        <v>1.2163028663009854</v>
      </c>
      <c r="AA428" s="46">
        <v>0.97483993034724326</v>
      </c>
      <c r="AB428" s="46">
        <v>0.97386162595912318</v>
      </c>
      <c r="AC428" s="46">
        <v>1.0602440101729367</v>
      </c>
      <c r="AD428" s="46">
        <v>1.0080832716247523</v>
      </c>
      <c r="AE428" s="46">
        <v>1.0932873122721789</v>
      </c>
      <c r="AH428" s="46">
        <v>1.1542784211148365</v>
      </c>
      <c r="AI428" s="46">
        <v>1.1571267345372624</v>
      </c>
      <c r="AJ428" s="46">
        <v>1.0341013331959716</v>
      </c>
      <c r="AK428" s="46">
        <v>0.82880941873509728</v>
      </c>
      <c r="AL428" s="46">
        <v>0.99899644612652294</v>
      </c>
      <c r="AM428" s="46">
        <v>1.0876083110334556</v>
      </c>
      <c r="AN428" s="46">
        <v>1.0258094368824169</v>
      </c>
      <c r="AO428" s="46">
        <v>1.1215044421526148</v>
      </c>
    </row>
    <row r="429" spans="1:41" x14ac:dyDescent="0.25">
      <c r="A429" s="48">
        <v>600</v>
      </c>
      <c r="B429" s="46">
        <v>900</v>
      </c>
      <c r="C429" s="46">
        <v>283.72360943123903</v>
      </c>
      <c r="D429" s="46">
        <v>299.66801641239101</v>
      </c>
      <c r="E429" s="46">
        <v>314.95848215089597</v>
      </c>
      <c r="F429" s="46">
        <v>281.73654373110298</v>
      </c>
      <c r="G429" s="46">
        <v>334.49938793894597</v>
      </c>
      <c r="H429" s="46">
        <v>314.97653108706101</v>
      </c>
      <c r="I429" s="46">
        <v>281.27206440772397</v>
      </c>
      <c r="J429" s="46">
        <v>324.667619651302</v>
      </c>
      <c r="K429" s="46">
        <v>312.067636739325</v>
      </c>
      <c r="M429" s="46">
        <v>0.52929321996730816</v>
      </c>
      <c r="N429" s="46">
        <v>0.5590378948233794</v>
      </c>
      <c r="O429" s="46">
        <v>0.58756262655704394</v>
      </c>
      <c r="P429" s="46">
        <v>0.52558630109362003</v>
      </c>
      <c r="Q429" s="46">
        <v>0.6240166564714682</v>
      </c>
      <c r="R429" s="46">
        <v>0.5875962972817288</v>
      </c>
      <c r="S429" s="46">
        <v>0.5247198037401839</v>
      </c>
      <c r="T429" s="46">
        <v>0.60567525617217177</v>
      </c>
      <c r="U429" s="46">
        <v>0.58216968488615017</v>
      </c>
      <c r="X429" s="46">
        <v>1.1443094929679647</v>
      </c>
      <c r="Y429" s="46">
        <v>1.1101527000818596</v>
      </c>
      <c r="Z429" s="46">
        <v>1.1100890855796997</v>
      </c>
      <c r="AA429" s="46">
        <v>0.99299647391304735</v>
      </c>
      <c r="AB429" s="46">
        <v>0.99135939011762364</v>
      </c>
      <c r="AC429" s="46">
        <v>1.1789621195412452</v>
      </c>
      <c r="AD429" s="46">
        <v>1.0561969693432092</v>
      </c>
      <c r="AE429" s="46">
        <v>1.0999001364916556</v>
      </c>
      <c r="AH429" s="46">
        <v>1.1523802178860176</v>
      </c>
      <c r="AI429" s="46">
        <v>1.1179825198242055</v>
      </c>
      <c r="AJ429" s="46">
        <v>1.0636462435572516</v>
      </c>
      <c r="AK429" s="46">
        <v>0.95145244022613962</v>
      </c>
      <c r="AL429" s="46">
        <v>0.99835136998123208</v>
      </c>
      <c r="AM429" s="46">
        <v>1.1872772467110311</v>
      </c>
      <c r="AN429" s="46">
        <v>1.0070529214060089</v>
      </c>
      <c r="AO429" s="46">
        <v>1.1076576457087897</v>
      </c>
    </row>
    <row r="430" spans="1:41" x14ac:dyDescent="0.25">
      <c r="A430" s="48">
        <v>900</v>
      </c>
      <c r="B430" s="46">
        <v>1200</v>
      </c>
      <c r="C430" s="46">
        <v>237.025424691095</v>
      </c>
      <c r="D430" s="46">
        <v>237.89616528149699</v>
      </c>
      <c r="E430" s="46">
        <v>247.66913929607799</v>
      </c>
      <c r="F430" s="46">
        <v>233.46563006118899</v>
      </c>
      <c r="G430" s="46">
        <v>292.24776902996803</v>
      </c>
      <c r="H430" s="46">
        <v>245.375211075034</v>
      </c>
      <c r="I430" s="46">
        <v>256.26210893114802</v>
      </c>
      <c r="J430" s="46">
        <v>280.45197058177399</v>
      </c>
      <c r="K430" s="46">
        <v>260.55946933000899</v>
      </c>
      <c r="M430" s="46">
        <v>0.44217663274607705</v>
      </c>
      <c r="N430" s="46">
        <v>0.44380102026805301</v>
      </c>
      <c r="O430" s="46">
        <v>0.46203273843632214</v>
      </c>
      <c r="P430" s="46">
        <v>0.43553575021302893</v>
      </c>
      <c r="Q430" s="46">
        <v>0.54519524479552373</v>
      </c>
      <c r="R430" s="46">
        <v>0.4577533601465697</v>
      </c>
      <c r="S430" s="46">
        <v>0.47806313004294587</v>
      </c>
      <c r="T430" s="46">
        <v>0.52318989897588697</v>
      </c>
      <c r="U430" s="46">
        <v>0.48607995926428837</v>
      </c>
      <c r="X430" s="46">
        <v>1.1832147160891071</v>
      </c>
      <c r="Y430" s="46">
        <v>1.0352273870822968</v>
      </c>
      <c r="Z430" s="46">
        <v>1.0449053708852309</v>
      </c>
      <c r="AA430" s="46">
        <v>0.98498138064916307</v>
      </c>
      <c r="AB430" s="46">
        <v>1.0811587375705511</v>
      </c>
      <c r="AC430" s="46">
        <v>1.2329806788062585</v>
      </c>
      <c r="AD430" s="46">
        <v>1.0036736168347205</v>
      </c>
      <c r="AE430" s="46">
        <v>1.0992891149528996</v>
      </c>
      <c r="AH430" s="46">
        <v>1.2012559215173144</v>
      </c>
      <c r="AI430" s="46">
        <v>1.0510121383208468</v>
      </c>
      <c r="AJ430" s="46">
        <v>1.0189772482534016</v>
      </c>
      <c r="AK430" s="46">
        <v>0.96054020277876517</v>
      </c>
      <c r="AL430" s="46">
        <v>1.0976438324732609</v>
      </c>
      <c r="AM430" s="46">
        <v>1.2517806965992075</v>
      </c>
      <c r="AN430" s="46">
        <v>1.0152476175142913</v>
      </c>
      <c r="AO430" s="46">
        <v>1.1160506549153251</v>
      </c>
    </row>
    <row r="431" spans="1:41" x14ac:dyDescent="0.25">
      <c r="A431" s="48">
        <v>1200</v>
      </c>
      <c r="B431" s="46">
        <v>1500</v>
      </c>
      <c r="C431" s="46">
        <v>204.99441698953501</v>
      </c>
      <c r="D431" s="46">
        <v>202.15895096204201</v>
      </c>
      <c r="E431" s="46">
        <v>220.15075890940099</v>
      </c>
      <c r="F431" s="46">
        <v>199.71798637184901</v>
      </c>
      <c r="G431" s="46">
        <v>272.61908751470497</v>
      </c>
      <c r="H431" s="46">
        <v>205.65407793417901</v>
      </c>
      <c r="I431" s="46">
        <v>220.32414639220301</v>
      </c>
      <c r="J431" s="46">
        <v>258.56589846970502</v>
      </c>
      <c r="K431" s="46">
        <v>223.226285052142</v>
      </c>
      <c r="M431" s="46">
        <v>0.38242201719207919</v>
      </c>
      <c r="N431" s="46">
        <v>0.37713238709464664</v>
      </c>
      <c r="O431" s="46">
        <v>0.41069653771496695</v>
      </c>
      <c r="P431" s="46">
        <v>0.37257870892045664</v>
      </c>
      <c r="Q431" s="46">
        <v>0.50857746715004293</v>
      </c>
      <c r="R431" s="46">
        <v>0.38365263055618104</v>
      </c>
      <c r="S431" s="46">
        <v>0.41101999623594893</v>
      </c>
      <c r="T431" s="46">
        <v>0.4823609048577886</v>
      </c>
      <c r="U431" s="46">
        <v>0.41643400573339612</v>
      </c>
      <c r="X431" s="46">
        <v>1.2613314170546646</v>
      </c>
      <c r="Y431" s="46">
        <v>1.0032179459047301</v>
      </c>
      <c r="Z431" s="46">
        <v>1.0739353887898309</v>
      </c>
      <c r="AA431" s="46">
        <v>0.97426061306852385</v>
      </c>
      <c r="AB431" s="46">
        <v>1.0747812044239751</v>
      </c>
      <c r="AC431" s="46">
        <v>1.329885425750996</v>
      </c>
      <c r="AD431" s="46">
        <v>0.9861680817012799</v>
      </c>
      <c r="AE431" s="46">
        <v>1.0889383639337735</v>
      </c>
      <c r="AH431" s="46">
        <v>1.2946550441795905</v>
      </c>
      <c r="AI431" s="46">
        <v>1.0297223683763652</v>
      </c>
      <c r="AJ431" s="46">
        <v>1.0122220568839917</v>
      </c>
      <c r="AK431" s="46">
        <v>0.91827505825331646</v>
      </c>
      <c r="AL431" s="46">
        <v>1.1031762856951102</v>
      </c>
      <c r="AM431" s="46">
        <v>1.3650202090818377</v>
      </c>
      <c r="AN431" s="46">
        <v>1.0264194062514829</v>
      </c>
      <c r="AO431" s="46">
        <v>1.117707468953365</v>
      </c>
    </row>
    <row r="432" spans="1:41" x14ac:dyDescent="0.25">
      <c r="A432" s="48">
        <v>1500</v>
      </c>
      <c r="B432" s="46">
        <v>1800</v>
      </c>
      <c r="C432" s="46">
        <v>185.65266224008701</v>
      </c>
      <c r="D432" s="46">
        <v>180.91889696535799</v>
      </c>
      <c r="E432" s="46">
        <v>183.39702011865899</v>
      </c>
      <c r="F432" s="46">
        <v>174.85200014248699</v>
      </c>
      <c r="G432" s="46">
        <v>248.574920981421</v>
      </c>
      <c r="H432" s="46">
        <v>177.747165118239</v>
      </c>
      <c r="I432" s="46">
        <v>215.95769148521501</v>
      </c>
      <c r="J432" s="46">
        <v>223.67576638458399</v>
      </c>
      <c r="K432" s="46">
        <v>200.996558040651</v>
      </c>
      <c r="M432" s="46">
        <v>0.34633950833186966</v>
      </c>
      <c r="N432" s="46">
        <v>0.3375085553144121</v>
      </c>
      <c r="O432" s="46">
        <v>0.3421315536821391</v>
      </c>
      <c r="P432" s="46">
        <v>0.3261906133178894</v>
      </c>
      <c r="Q432" s="46">
        <v>0.46372249596402204</v>
      </c>
      <c r="R432" s="46">
        <v>0.33159161323969438</v>
      </c>
      <c r="S432" s="46">
        <v>0.40287426954723693</v>
      </c>
      <c r="T432" s="46">
        <v>0.41727252397387787</v>
      </c>
      <c r="U432" s="46">
        <v>0.37496391513186705</v>
      </c>
      <c r="X432" s="46">
        <v>1.2048077505903216</v>
      </c>
      <c r="Y432" s="46">
        <v>0.9574178090070985</v>
      </c>
      <c r="Z432" s="46">
        <v>0.98785020320090522</v>
      </c>
      <c r="AA432" s="46">
        <v>0.94182328458273035</v>
      </c>
      <c r="AB432" s="46">
        <v>1.1632350911614582</v>
      </c>
      <c r="AC432" s="46">
        <v>1.3389246239839134</v>
      </c>
      <c r="AD432" s="46">
        <v>0.97450203397241186</v>
      </c>
      <c r="AE432" s="46">
        <v>1.0826484016734497</v>
      </c>
      <c r="AH432" s="46">
        <v>1.2792290977644551</v>
      </c>
      <c r="AI432" s="46">
        <v>1.0165578030185114</v>
      </c>
      <c r="AJ432" s="46">
        <v>1.0346973258408658</v>
      </c>
      <c r="AK432" s="46">
        <v>0.98648765856883802</v>
      </c>
      <c r="AL432" s="46">
        <v>1.2350884823120751</v>
      </c>
      <c r="AM432" s="46">
        <v>1.4216304118846634</v>
      </c>
      <c r="AN432" s="46">
        <v>1.0617703091116977</v>
      </c>
      <c r="AO432" s="46">
        <v>1.1495239281041041</v>
      </c>
    </row>
    <row r="433" spans="1:41" x14ac:dyDescent="0.25">
      <c r="A433" s="48">
        <v>1800</v>
      </c>
      <c r="B433" s="46">
        <v>2100</v>
      </c>
      <c r="C433" s="46">
        <v>176.09569199905499</v>
      </c>
      <c r="D433" s="46">
        <v>165.03569324327501</v>
      </c>
      <c r="E433" s="46">
        <v>165.49690279480399</v>
      </c>
      <c r="F433" s="46">
        <v>161.70338954510299</v>
      </c>
      <c r="G433" s="46">
        <v>216.98575584654299</v>
      </c>
      <c r="H433" s="46">
        <v>159.32854750361</v>
      </c>
      <c r="I433" s="46">
        <v>189.00393567450999</v>
      </c>
      <c r="J433" s="46">
        <v>198.55707309835799</v>
      </c>
      <c r="K433" s="46">
        <v>185.66083034740001</v>
      </c>
      <c r="M433" s="46">
        <v>0.3285107504003465</v>
      </c>
      <c r="N433" s="46">
        <v>0.30787805661072398</v>
      </c>
      <c r="O433" s="46">
        <v>0.30873845412610101</v>
      </c>
      <c r="P433" s="46">
        <v>0.3016615638844044</v>
      </c>
      <c r="Q433" s="46">
        <v>0.40479214834918698</v>
      </c>
      <c r="R433" s="46">
        <v>0.29723123891576553</v>
      </c>
      <c r="S433" s="46">
        <v>0.35259138955758951</v>
      </c>
      <c r="T433" s="46">
        <v>0.37041299727643578</v>
      </c>
      <c r="U433" s="46">
        <v>0.34635474613259198</v>
      </c>
      <c r="X433" s="46">
        <v>1.1275521328450415</v>
      </c>
      <c r="Y433" s="46">
        <v>0.90478390297285083</v>
      </c>
      <c r="Z433" s="46">
        <v>0.93981233110286488</v>
      </c>
      <c r="AA433" s="46">
        <v>0.91826999121574626</v>
      </c>
      <c r="AB433" s="46">
        <v>1.0733024387417964</v>
      </c>
      <c r="AC433" s="46">
        <v>1.2322036580412621</v>
      </c>
      <c r="AD433" s="46">
        <v>0.93719324629565992</v>
      </c>
      <c r="AE433" s="46">
        <v>1.054317844120777</v>
      </c>
      <c r="AH433" s="46">
        <v>1.2279091592138556</v>
      </c>
      <c r="AI433" s="46">
        <v>0.98531359145795394</v>
      </c>
      <c r="AJ433" s="46">
        <v>1.0206075067909604</v>
      </c>
      <c r="AK433" s="46">
        <v>0.99721318318506047</v>
      </c>
      <c r="AL433" s="46">
        <v>1.1688310072300137</v>
      </c>
      <c r="AM433" s="46">
        <v>1.3418751236876232</v>
      </c>
      <c r="AN433" s="46">
        <v>1.0890043337646775</v>
      </c>
      <c r="AO433" s="46">
        <v>1.1481567014129577</v>
      </c>
    </row>
    <row r="434" spans="1:41" x14ac:dyDescent="0.25">
      <c r="A434" s="48">
        <v>2100</v>
      </c>
      <c r="B434" s="46">
        <v>2400</v>
      </c>
      <c r="C434" s="46">
        <v>160.09876713239899</v>
      </c>
      <c r="D434" s="46">
        <v>144.96322792361201</v>
      </c>
      <c r="E434" s="46">
        <v>158.540868662299</v>
      </c>
      <c r="F434" s="46">
        <v>145.72891636603001</v>
      </c>
      <c r="G434" s="46">
        <v>223.859825767422</v>
      </c>
      <c r="H434" s="46">
        <v>153.92464620654499</v>
      </c>
      <c r="I434" s="46">
        <v>184.09297496503001</v>
      </c>
      <c r="J434" s="46">
        <v>199.399207247362</v>
      </c>
      <c r="K434" s="46">
        <v>173.879056993239</v>
      </c>
      <c r="M434" s="46">
        <v>0.29866810216525325</v>
      </c>
      <c r="N434" s="46">
        <v>0.27043238960040999</v>
      </c>
      <c r="O434" s="46">
        <v>0.29576180508523808</v>
      </c>
      <c r="P434" s="46">
        <v>0.27186079981269934</v>
      </c>
      <c r="Q434" s="46">
        <v>0.41761589118114983</v>
      </c>
      <c r="R434" s="46">
        <v>0.28715013102473458</v>
      </c>
      <c r="S434" s="46">
        <v>0.34342987419316739</v>
      </c>
      <c r="T434" s="46">
        <v>0.37198401879369447</v>
      </c>
      <c r="U434" s="46">
        <v>0.3243755644633266</v>
      </c>
      <c r="X434" s="46">
        <v>1.2454762195792688</v>
      </c>
      <c r="Y434" s="46">
        <v>0.96143554983938073</v>
      </c>
      <c r="Z434" s="46">
        <v>0.99026914136814292</v>
      </c>
      <c r="AA434" s="46">
        <v>0.91024383870185988</v>
      </c>
      <c r="AB434" s="46">
        <v>1.1498712842228711</v>
      </c>
      <c r="AC434" s="46">
        <v>1.398260772253753</v>
      </c>
      <c r="AD434" s="46">
        <v>0.90546123821009727</v>
      </c>
      <c r="AE434" s="46">
        <v>1.0860736788150527</v>
      </c>
      <c r="AH434" s="46">
        <v>1.3682885471166706</v>
      </c>
      <c r="AI434" s="46">
        <v>1.0562395579744079</v>
      </c>
      <c r="AJ434" s="46">
        <v>0.99474580295035753</v>
      </c>
      <c r="AK434" s="46">
        <v>0.91435873378738619</v>
      </c>
      <c r="AL434" s="46">
        <v>1.2632563224627313</v>
      </c>
      <c r="AM434" s="46">
        <v>1.5361386837266335</v>
      </c>
      <c r="AN434" s="46">
        <v>1.0986067221571589</v>
      </c>
      <c r="AO434" s="46">
        <v>1.193167844304172</v>
      </c>
    </row>
    <row r="435" spans="1:41" x14ac:dyDescent="0.25">
      <c r="A435" s="48">
        <v>2400</v>
      </c>
      <c r="B435" s="46">
        <v>2700</v>
      </c>
      <c r="C435" s="46">
        <v>159.450069501554</v>
      </c>
      <c r="D435" s="46">
        <v>152.648770324043</v>
      </c>
      <c r="E435" s="46">
        <v>146.022368458416</v>
      </c>
      <c r="F435" s="46">
        <v>132.71137987788899</v>
      </c>
      <c r="G435" s="46">
        <v>225.25472551823299</v>
      </c>
      <c r="H435" s="46">
        <v>145.966286853008</v>
      </c>
      <c r="I435" s="46">
        <v>179.50242197392799</v>
      </c>
      <c r="J435" s="46">
        <v>198.15630424768199</v>
      </c>
      <c r="K435" s="46">
        <v>158.97362023451001</v>
      </c>
      <c r="M435" s="46">
        <v>0.29745794112682783</v>
      </c>
      <c r="N435" s="46">
        <v>0.28476995386752912</v>
      </c>
      <c r="O435" s="46">
        <v>0.27240824175169231</v>
      </c>
      <c r="P435" s="46">
        <v>0.24757627228373488</v>
      </c>
      <c r="Q435" s="46">
        <v>0.42021811022847688</v>
      </c>
      <c r="R435" s="46">
        <v>0.27230362016744408</v>
      </c>
      <c r="S435" s="46">
        <v>0.33486608713659605</v>
      </c>
      <c r="T435" s="46">
        <v>0.36966535334274231</v>
      </c>
      <c r="U435" s="46">
        <v>0.2965691135554801</v>
      </c>
      <c r="X435" s="46">
        <v>1.2427483090294342</v>
      </c>
      <c r="Y435" s="46">
        <v>0.91543570541739661</v>
      </c>
      <c r="Z435" s="46">
        <v>0.91578742433218485</v>
      </c>
      <c r="AA435" s="46">
        <v>0.83230681738019296</v>
      </c>
      <c r="AB435" s="46">
        <v>1.1257594464214302</v>
      </c>
      <c r="AC435" s="46">
        <v>1.4126975687272287</v>
      </c>
      <c r="AD435" s="46">
        <v>0.95734527304521044</v>
      </c>
      <c r="AE435" s="46">
        <v>0.99701192186034548</v>
      </c>
      <c r="AH435" s="46">
        <v>1.4931372458790684</v>
      </c>
      <c r="AI435" s="46">
        <v>1.0998776969037258</v>
      </c>
      <c r="AJ435" s="46">
        <v>1.1502312044716805</v>
      </c>
      <c r="AK435" s="46">
        <v>1.0453793616387894</v>
      </c>
      <c r="AL435" s="46">
        <v>1.3525774665224082</v>
      </c>
      <c r="AM435" s="46">
        <v>1.6973278834527636</v>
      </c>
      <c r="AN435" s="46">
        <v>1.201480006072335</v>
      </c>
      <c r="AO435" s="46">
        <v>1.197889889930958</v>
      </c>
    </row>
    <row r="436" spans="1:41" x14ac:dyDescent="0.25">
      <c r="A436" s="48">
        <v>2700</v>
      </c>
      <c r="B436" s="46">
        <v>3000</v>
      </c>
      <c r="C436" s="46">
        <v>147.799927258868</v>
      </c>
      <c r="D436" s="46">
        <v>124.877702994968</v>
      </c>
      <c r="E436" s="46">
        <v>140.424732159553</v>
      </c>
      <c r="F436" s="46">
        <v>144.444241909608</v>
      </c>
      <c r="G436" s="46">
        <v>214.81430220439</v>
      </c>
      <c r="H436" s="46">
        <v>156.21687084372601</v>
      </c>
      <c r="I436" s="46">
        <v>166.10033674557499</v>
      </c>
      <c r="J436" s="46">
        <v>191.717891142903</v>
      </c>
      <c r="K436" s="46">
        <v>149.85997217647599</v>
      </c>
      <c r="M436" s="46">
        <v>0.27572432046314865</v>
      </c>
      <c r="N436" s="46">
        <v>0.23296235957531938</v>
      </c>
      <c r="O436" s="46">
        <v>0.26196571655341794</v>
      </c>
      <c r="P436" s="46">
        <v>0.26946420870414678</v>
      </c>
      <c r="Q436" s="46">
        <v>0.40074124933317318</v>
      </c>
      <c r="R436" s="46">
        <v>0.29142633123780137</v>
      </c>
      <c r="S436" s="46">
        <v>0.30986417468027505</v>
      </c>
      <c r="T436" s="46">
        <v>0.35765433878339853</v>
      </c>
      <c r="U436" s="46">
        <v>0.27956738382295787</v>
      </c>
      <c r="X436" s="46">
        <v>1.2971446921426</v>
      </c>
      <c r="Y436" s="46">
        <v>1.0569482254894209</v>
      </c>
      <c r="Z436" s="46">
        <v>0.95010014391686726</v>
      </c>
      <c r="AA436" s="46">
        <v>0.97729575777542432</v>
      </c>
      <c r="AB436" s="46">
        <v>1.1238187990082991</v>
      </c>
      <c r="AC436" s="46">
        <v>1.4534127735269311</v>
      </c>
      <c r="AD436" s="46">
        <v>0.8449104496259171</v>
      </c>
      <c r="AE436" s="46">
        <v>1.0139380644890297</v>
      </c>
      <c r="AH436" s="46">
        <v>1.3272795689763699</v>
      </c>
      <c r="AI436" s="46">
        <v>1.0815029299782351</v>
      </c>
      <c r="AJ436" s="46">
        <v>0.86453915603721632</v>
      </c>
      <c r="AK436" s="46">
        <v>0.88928567692106975</v>
      </c>
      <c r="AL436" s="46">
        <v>1.1499270206251573</v>
      </c>
      <c r="AM436" s="46">
        <v>1.4871780236059462</v>
      </c>
      <c r="AN436" s="46">
        <v>1.0232317003772291</v>
      </c>
      <c r="AO436" s="46">
        <v>1.0374935698043064</v>
      </c>
    </row>
    <row r="437" spans="1:41" x14ac:dyDescent="0.25">
      <c r="A437" s="48">
        <v>3000</v>
      </c>
      <c r="B437" s="46">
        <v>3300</v>
      </c>
      <c r="C437" s="46">
        <v>150.03276325449801</v>
      </c>
      <c r="D437" s="46">
        <v>128.82000288163599</v>
      </c>
      <c r="E437" s="46">
        <v>138.09768782595299</v>
      </c>
      <c r="F437" s="46">
        <v>133.146147727966</v>
      </c>
      <c r="G437" s="46">
        <v>198.21439054497</v>
      </c>
      <c r="H437" s="46">
        <v>134.73505929413901</v>
      </c>
      <c r="I437" s="46">
        <v>168.19258771860399</v>
      </c>
      <c r="J437" s="46">
        <v>177.10774781577101</v>
      </c>
      <c r="K437" s="46">
        <v>149.70024880257</v>
      </c>
      <c r="M437" s="46">
        <v>0.27988972973647291</v>
      </c>
      <c r="N437" s="46">
        <v>0.24031681486818049</v>
      </c>
      <c r="O437" s="46">
        <v>0.25762455935889716</v>
      </c>
      <c r="P437" s="46">
        <v>0.24838734216884889</v>
      </c>
      <c r="Q437" s="46">
        <v>0.36977371472792692</v>
      </c>
      <c r="R437" s="46">
        <v>0.2513514949257834</v>
      </c>
      <c r="S437" s="46">
        <v>0.31376731921137069</v>
      </c>
      <c r="T437" s="46">
        <v>0.33039876487714698</v>
      </c>
      <c r="U437" s="46">
        <v>0.27926941602588867</v>
      </c>
      <c r="X437" s="46">
        <v>1.1804604805908039</v>
      </c>
      <c r="Y437" s="46">
        <v>0.89803757773620574</v>
      </c>
      <c r="Z437" s="46">
        <v>0.92045020587736726</v>
      </c>
      <c r="AA437" s="46">
        <v>0.88744714714153783</v>
      </c>
      <c r="AB437" s="46">
        <v>1.1210390588707733</v>
      </c>
      <c r="AC437" s="46">
        <v>1.3211407045056041</v>
      </c>
      <c r="AD437" s="46">
        <v>0.85861247961634102</v>
      </c>
      <c r="AE437" s="46">
        <v>0.99778372107055069</v>
      </c>
      <c r="AH437" s="46">
        <v>1.33017553145904</v>
      </c>
      <c r="AI437" s="46">
        <v>1.0119335902186171</v>
      </c>
      <c r="AJ437" s="46">
        <v>0.96750829881185252</v>
      </c>
      <c r="AK437" s="46">
        <v>0.93281795596744654</v>
      </c>
      <c r="AL437" s="46">
        <v>1.2632178293452561</v>
      </c>
      <c r="AM437" s="46">
        <v>1.4886979002197378</v>
      </c>
      <c r="AN437" s="46">
        <v>1.1268276688037078</v>
      </c>
      <c r="AO437" s="46">
        <v>1.1243303043842174</v>
      </c>
    </row>
    <row r="438" spans="1:41" x14ac:dyDescent="0.25">
      <c r="A438" s="48">
        <v>3300</v>
      </c>
      <c r="B438" s="46">
        <v>3596.9840089999998</v>
      </c>
      <c r="C438" s="46">
        <v>144.56110724973101</v>
      </c>
      <c r="D438" s="46">
        <v>135.02444395337699</v>
      </c>
      <c r="E438" s="46">
        <v>127.74160820047901</v>
      </c>
      <c r="F438" s="46">
        <v>138.778845308379</v>
      </c>
      <c r="G438" s="46">
        <v>195.03240066148399</v>
      </c>
      <c r="H438" s="46">
        <v>133.46724822470799</v>
      </c>
      <c r="I438" s="46">
        <v>152.17628596867499</v>
      </c>
      <c r="J438" s="46">
        <v>176.04401336451201</v>
      </c>
      <c r="K438" s="46">
        <v>148.57980761912799</v>
      </c>
      <c r="M438" s="46">
        <v>0.26968222380800183</v>
      </c>
      <c r="N438" s="46">
        <v>0.25189134897037369</v>
      </c>
      <c r="O438" s="46">
        <v>0.23830504364360947</v>
      </c>
      <c r="P438" s="46">
        <v>0.25889527503145193</v>
      </c>
      <c r="Q438" s="46">
        <v>0.36383763603955155</v>
      </c>
      <c r="R438" s="46">
        <v>0.24898636287140646</v>
      </c>
      <c r="S438" s="46">
        <v>0.28388852293431133</v>
      </c>
      <c r="T438" s="46">
        <v>0.32841434266418523</v>
      </c>
      <c r="U438" s="46">
        <v>0.27717920603963891</v>
      </c>
      <c r="X438" s="46">
        <v>1.2177826852169438</v>
      </c>
      <c r="Y438" s="46">
        <v>0.92325834219117975</v>
      </c>
      <c r="Z438" s="46">
        <v>0.88365128512611546</v>
      </c>
      <c r="AA438" s="46">
        <v>0.9600012613948572</v>
      </c>
      <c r="AB438" s="46">
        <v>1.052677921910135</v>
      </c>
      <c r="AC438" s="46">
        <v>1.3491346626486695</v>
      </c>
      <c r="AD438" s="46">
        <v>0.93403022792375734</v>
      </c>
      <c r="AE438" s="46">
        <v>1.0277993192349768</v>
      </c>
      <c r="AH438" s="46">
        <v>1.2685219636561067</v>
      </c>
      <c r="AI438" s="46">
        <v>0.9617261761195075</v>
      </c>
      <c r="AJ438" s="46">
        <v>0.97294687568080418</v>
      </c>
      <c r="AK438" s="46">
        <v>1.0570122441348024</v>
      </c>
      <c r="AL438" s="46">
        <v>1.0965380611902749</v>
      </c>
      <c r="AM438" s="46">
        <v>1.4053467603661391</v>
      </c>
      <c r="AN438" s="46">
        <v>1.0416652979674481</v>
      </c>
      <c r="AO438" s="46">
        <v>1.0706228841216423</v>
      </c>
    </row>
    <row r="439" spans="1:41" x14ac:dyDescent="0.25">
      <c r="X439" s="49">
        <v>1.2185274199006819</v>
      </c>
      <c r="Y439" s="49">
        <v>0.94331655060773922</v>
      </c>
      <c r="Z439" s="49">
        <v>0.9333450886205904</v>
      </c>
      <c r="AA439" s="49">
        <v>0.91426080226826967</v>
      </c>
      <c r="AB439" s="49">
        <v>1.1077448248625508</v>
      </c>
      <c r="AC439" s="49">
        <v>1.3611416899505748</v>
      </c>
      <c r="AD439" s="49">
        <v>0.90625881911949724</v>
      </c>
      <c r="AE439" s="49">
        <v>1.0294874249317887</v>
      </c>
      <c r="AH439" s="49">
        <v>1.3358853360501852</v>
      </c>
      <c r="AI439" s="49">
        <v>1.0327655904420745</v>
      </c>
      <c r="AJ439" s="49">
        <v>0.99509647412381186</v>
      </c>
      <c r="AK439" s="49">
        <v>0.97267785927242578</v>
      </c>
      <c r="AL439" s="49">
        <v>1.2157246178959735</v>
      </c>
      <c r="AM439" s="49">
        <v>1.4927607291764737</v>
      </c>
      <c r="AN439" s="49">
        <v>1.0968026215237594</v>
      </c>
      <c r="AO439" s="49">
        <v>1.1286101989930424</v>
      </c>
    </row>
    <row r="442" spans="1:41" x14ac:dyDescent="0.25">
      <c r="A442" s="45" t="s">
        <v>117</v>
      </c>
    </row>
    <row r="443" spans="1:41" x14ac:dyDescent="0.25">
      <c r="D443" s="46" t="s">
        <v>119</v>
      </c>
      <c r="E443" s="46" t="s">
        <v>120</v>
      </c>
    </row>
    <row r="444" spans="1:41" x14ac:dyDescent="0.25">
      <c r="A444" s="48" t="s">
        <v>147</v>
      </c>
      <c r="D444" s="46">
        <v>13.52</v>
      </c>
      <c r="E444" s="46">
        <v>27.64</v>
      </c>
    </row>
    <row r="446" spans="1:41" x14ac:dyDescent="0.25">
      <c r="A446" s="48" t="s">
        <v>99</v>
      </c>
      <c r="B446" s="46" t="s">
        <v>100</v>
      </c>
      <c r="C446" s="46" t="s">
        <v>122</v>
      </c>
      <c r="D446" s="46" t="s">
        <v>123</v>
      </c>
      <c r="E446" s="46" t="s">
        <v>124</v>
      </c>
      <c r="F446" s="46" t="s">
        <v>125</v>
      </c>
      <c r="G446" s="46" t="s">
        <v>126</v>
      </c>
      <c r="H446" s="46" t="s">
        <v>127</v>
      </c>
      <c r="I446" s="46" t="s">
        <v>128</v>
      </c>
      <c r="J446" s="46" t="s">
        <v>129</v>
      </c>
      <c r="K446" s="46" t="s">
        <v>130</v>
      </c>
      <c r="M446" s="46" t="s">
        <v>122</v>
      </c>
      <c r="N446" s="46" t="s">
        <v>123</v>
      </c>
      <c r="O446" s="46" t="s">
        <v>124</v>
      </c>
      <c r="P446" s="46" t="s">
        <v>125</v>
      </c>
      <c r="Q446" s="46" t="s">
        <v>126</v>
      </c>
      <c r="R446" s="46" t="s">
        <v>127</v>
      </c>
      <c r="S446" s="46" t="s">
        <v>128</v>
      </c>
      <c r="T446" s="46" t="s">
        <v>129</v>
      </c>
      <c r="U446" s="46" t="s">
        <v>130</v>
      </c>
      <c r="X446" s="46" t="s">
        <v>131</v>
      </c>
      <c r="Y446" s="46" t="s">
        <v>132</v>
      </c>
      <c r="Z446" s="46" t="s">
        <v>133</v>
      </c>
      <c r="AA446" s="46" t="s">
        <v>134</v>
      </c>
      <c r="AB446" s="46" t="s">
        <v>135</v>
      </c>
      <c r="AC446" s="46" t="s">
        <v>136</v>
      </c>
      <c r="AD446" s="46" t="s">
        <v>137</v>
      </c>
      <c r="AE446" s="46" t="s">
        <v>138</v>
      </c>
      <c r="AH446" s="46" t="s">
        <v>129</v>
      </c>
      <c r="AI446" s="46" t="s">
        <v>127</v>
      </c>
      <c r="AJ446" s="46" t="s">
        <v>123</v>
      </c>
      <c r="AK446" s="46" t="s">
        <v>124</v>
      </c>
      <c r="AL446" s="46" t="s">
        <v>128</v>
      </c>
      <c r="AM446" s="46" t="s">
        <v>126</v>
      </c>
      <c r="AN446" s="46" t="s">
        <v>122</v>
      </c>
      <c r="AO446" s="46" t="s">
        <v>130</v>
      </c>
    </row>
    <row r="447" spans="1:41" x14ac:dyDescent="0.25">
      <c r="A447" s="48">
        <v>0</v>
      </c>
      <c r="B447" s="46">
        <v>2</v>
      </c>
      <c r="C447" s="46">
        <v>8.0584755838083599E-16</v>
      </c>
      <c r="D447" s="46">
        <v>8.0584755838083599E-16</v>
      </c>
      <c r="E447" s="46">
        <v>8.0584755838083599E-16</v>
      </c>
      <c r="F447" s="46">
        <v>8.0584755838083599E-16</v>
      </c>
      <c r="G447" s="46">
        <v>8.0584755838083599E-16</v>
      </c>
      <c r="H447" s="46">
        <v>8.0584755838083599E-16</v>
      </c>
      <c r="I447" s="46">
        <v>8.0584755838083599E-16</v>
      </c>
      <c r="J447" s="46">
        <v>8.0584755838083599E-16</v>
      </c>
      <c r="K447" s="46">
        <v>8.0584755838083599E-16</v>
      </c>
      <c r="M447" s="46">
        <v>1.6474575823702889E-18</v>
      </c>
      <c r="N447" s="46">
        <v>1.6474575823702889E-18</v>
      </c>
      <c r="O447" s="46">
        <v>1.6474575823702889E-18</v>
      </c>
      <c r="P447" s="46">
        <v>1.6474575823702889E-18</v>
      </c>
      <c r="Q447" s="46">
        <v>1.6474575823702889E-18</v>
      </c>
      <c r="R447" s="46">
        <v>1.6474575823702889E-18</v>
      </c>
      <c r="S447" s="46">
        <v>1.6474575823702889E-18</v>
      </c>
      <c r="T447" s="46">
        <v>1.6474575823702889E-18</v>
      </c>
      <c r="U447" s="46">
        <v>1.6474575823702889E-18</v>
      </c>
      <c r="X447" s="46">
        <v>1</v>
      </c>
      <c r="Y447" s="46">
        <v>1</v>
      </c>
      <c r="Z447" s="46">
        <v>1</v>
      </c>
      <c r="AA447" s="46">
        <v>1</v>
      </c>
      <c r="AB447" s="46">
        <v>1</v>
      </c>
      <c r="AC447" s="46">
        <v>1</v>
      </c>
      <c r="AD447" s="46">
        <v>1</v>
      </c>
      <c r="AE447" s="46">
        <v>1</v>
      </c>
      <c r="AH447" s="46">
        <v>1</v>
      </c>
      <c r="AI447" s="46">
        <v>1</v>
      </c>
      <c r="AJ447" s="46">
        <v>1</v>
      </c>
      <c r="AK447" s="46">
        <v>1</v>
      </c>
      <c r="AL447" s="46">
        <v>1</v>
      </c>
      <c r="AM447" s="46">
        <v>1</v>
      </c>
      <c r="AN447" s="46">
        <v>1</v>
      </c>
      <c r="AO447" s="46">
        <v>1</v>
      </c>
    </row>
    <row r="448" spans="1:41" x14ac:dyDescent="0.25">
      <c r="A448" s="48">
        <v>2</v>
      </c>
      <c r="B448" s="46">
        <v>4</v>
      </c>
      <c r="C448" s="46">
        <v>8.3078812587538295E-16</v>
      </c>
      <c r="D448" s="46">
        <v>8.3078812587538295E-16</v>
      </c>
      <c r="E448" s="46">
        <v>8.3078812587538295E-16</v>
      </c>
      <c r="F448" s="46">
        <v>8.3078812587538295E-16</v>
      </c>
      <c r="G448" s="46">
        <v>8.3078812587538295E-16</v>
      </c>
      <c r="H448" s="46">
        <v>8.3078812587538295E-16</v>
      </c>
      <c r="I448" s="46">
        <v>8.3078812587538295E-16</v>
      </c>
      <c r="J448" s="46">
        <v>8.3078812587538295E-16</v>
      </c>
      <c r="K448" s="46">
        <v>8.3078812587538295E-16</v>
      </c>
      <c r="M448" s="46">
        <v>1.69844554727778E-18</v>
      </c>
      <c r="N448" s="46">
        <v>1.69844554727778E-18</v>
      </c>
      <c r="O448" s="46">
        <v>1.69844554727778E-18</v>
      </c>
      <c r="P448" s="46">
        <v>1.69844554727778E-18</v>
      </c>
      <c r="Q448" s="46">
        <v>1.69844554727778E-18</v>
      </c>
      <c r="R448" s="46">
        <v>1.69844554727778E-18</v>
      </c>
      <c r="S448" s="46">
        <v>1.69844554727778E-18</v>
      </c>
      <c r="T448" s="46">
        <v>1.69844554727778E-18</v>
      </c>
      <c r="U448" s="46">
        <v>1.69844554727778E-18</v>
      </c>
      <c r="X448" s="46">
        <v>1</v>
      </c>
      <c r="Y448" s="46">
        <v>1</v>
      </c>
      <c r="Z448" s="46">
        <v>1</v>
      </c>
      <c r="AA448" s="46">
        <v>1</v>
      </c>
      <c r="AB448" s="46">
        <v>1</v>
      </c>
      <c r="AC448" s="46">
        <v>1</v>
      </c>
      <c r="AD448" s="46">
        <v>1</v>
      </c>
      <c r="AE448" s="46">
        <v>1</v>
      </c>
      <c r="AH448" s="46">
        <v>1</v>
      </c>
      <c r="AI448" s="46">
        <v>1</v>
      </c>
      <c r="AJ448" s="46">
        <v>1</v>
      </c>
      <c r="AK448" s="46">
        <v>1</v>
      </c>
      <c r="AL448" s="46">
        <v>1</v>
      </c>
      <c r="AM448" s="46">
        <v>1</v>
      </c>
      <c r="AN448" s="46">
        <v>1</v>
      </c>
      <c r="AO448" s="46">
        <v>1</v>
      </c>
    </row>
    <row r="449" spans="1:41" x14ac:dyDescent="0.25">
      <c r="A449" s="48">
        <v>4</v>
      </c>
      <c r="B449" s="46">
        <v>6</v>
      </c>
      <c r="C449" s="46">
        <v>2.0812036813791702E-12</v>
      </c>
      <c r="D449" s="46">
        <v>1.1144749698353899E-11</v>
      </c>
      <c r="E449" s="46">
        <v>1.1128265769468899E-11</v>
      </c>
      <c r="F449" s="46">
        <v>-7.2073671170065003E-12</v>
      </c>
      <c r="G449" s="46">
        <v>2.4097242462732299E-11</v>
      </c>
      <c r="H449" s="46">
        <v>-5.4833068549682998E-12</v>
      </c>
      <c r="I449" s="46">
        <v>2.6401959161485499E-11</v>
      </c>
      <c r="J449" s="46">
        <v>3.43710636891992E-12</v>
      </c>
      <c r="K449" s="46">
        <v>1.0943126889799001E-11</v>
      </c>
      <c r="M449" s="46">
        <v>4.2547684728787181E-15</v>
      </c>
      <c r="N449" s="46">
        <v>2.2784088880362558E-14</v>
      </c>
      <c r="O449" s="46">
        <v>2.2750389487287011E-14</v>
      </c>
      <c r="P449" s="46">
        <v>-1.4734587804294352E-14</v>
      </c>
      <c r="Q449" s="46">
        <v>4.9263889176769286E-14</v>
      </c>
      <c r="R449" s="46">
        <v>-1.1209955730127501E-14</v>
      </c>
      <c r="S449" s="46">
        <v>5.3975602901143432E-14</v>
      </c>
      <c r="T449" s="46">
        <v>7.0267470441528547E-15</v>
      </c>
      <c r="U449" s="46">
        <v>2.2371895505476654E-14</v>
      </c>
      <c r="X449" s="46">
        <v>1.6514992740365622</v>
      </c>
      <c r="Y449" s="46">
        <v>-2.6346805476216661</v>
      </c>
      <c r="Z449" s="46">
        <v>5.3470334830920683</v>
      </c>
      <c r="AA449" s="46">
        <v>-3.4630762868102987</v>
      </c>
      <c r="AB449" s="46">
        <v>12.685908350877735</v>
      </c>
      <c r="AC449" s="46">
        <v>11.578512318776776</v>
      </c>
      <c r="AD449" s="46">
        <v>5.3549538654325781</v>
      </c>
      <c r="AE449" s="46">
        <v>5.2580758854641365</v>
      </c>
      <c r="AH449" s="46">
        <v>-0.47688792774406141</v>
      </c>
      <c r="AI449" s="46">
        <v>0.76079194606722489</v>
      </c>
      <c r="AJ449" s="46">
        <v>-1.5462997121454731</v>
      </c>
      <c r="AK449" s="46">
        <v>1.0014812666435613</v>
      </c>
      <c r="AL449" s="46">
        <v>-3.6631905566718599</v>
      </c>
      <c r="AM449" s="46">
        <v>-3.3434182096638945</v>
      </c>
      <c r="AN449" s="46">
        <v>-0.28876060391989233</v>
      </c>
      <c r="AO449" s="46">
        <v>-1.5183251681432466</v>
      </c>
    </row>
    <row r="450" spans="1:41" x14ac:dyDescent="0.25">
      <c r="A450" s="48">
        <v>6</v>
      </c>
      <c r="B450" s="46">
        <v>8</v>
      </c>
      <c r="C450" s="46">
        <v>0</v>
      </c>
      <c r="D450" s="46">
        <v>0</v>
      </c>
      <c r="E450" s="46">
        <v>0</v>
      </c>
      <c r="F450" s="46">
        <v>0</v>
      </c>
      <c r="G450" s="46">
        <v>5.4712818041322903E-9</v>
      </c>
      <c r="H450" s="46">
        <v>0</v>
      </c>
      <c r="I450" s="46">
        <v>0</v>
      </c>
      <c r="J450" s="46">
        <v>1.04238566362984E-7</v>
      </c>
      <c r="K450" s="46">
        <v>0</v>
      </c>
      <c r="M450" s="46">
        <v>0</v>
      </c>
      <c r="N450" s="46">
        <v>0</v>
      </c>
      <c r="O450" s="46">
        <v>0</v>
      </c>
      <c r="P450" s="46">
        <v>0</v>
      </c>
      <c r="Q450" s="46">
        <v>1.1185371972353292E-11</v>
      </c>
      <c r="R450" s="46">
        <v>0</v>
      </c>
      <c r="S450" s="46">
        <v>0</v>
      </c>
      <c r="T450" s="46">
        <v>2.131031046059821E-10</v>
      </c>
      <c r="U450" s="46">
        <v>0</v>
      </c>
      <c r="X450" s="46" t="e">
        <v>#DIV/0!</v>
      </c>
      <c r="Y450" s="46" t="e">
        <v>#DIV/0!</v>
      </c>
      <c r="Z450" s="46" t="e">
        <v>#DIV/0!</v>
      </c>
      <c r="AA450" s="46" t="e">
        <v>#DIV/0!</v>
      </c>
      <c r="AB450" s="46" t="e">
        <v>#DIV/0!</v>
      </c>
      <c r="AC450" s="46" t="e">
        <v>#DIV/0!</v>
      </c>
      <c r="AD450" s="46" t="e">
        <v>#DIV/0!</v>
      </c>
      <c r="AE450" s="46" t="e">
        <v>#DIV/0!</v>
      </c>
      <c r="AH450" s="46" t="e">
        <v>#DIV/0!</v>
      </c>
      <c r="AI450" s="46" t="e">
        <v>#DIV/0!</v>
      </c>
      <c r="AJ450" s="46" t="e">
        <v>#DIV/0!</v>
      </c>
      <c r="AK450" s="46" t="e">
        <v>#DIV/0!</v>
      </c>
      <c r="AL450" s="46" t="e">
        <v>#DIV/0!</v>
      </c>
      <c r="AM450" s="46" t="e">
        <v>#DIV/0!</v>
      </c>
      <c r="AN450" s="46" t="e">
        <v>#DIV/0!</v>
      </c>
      <c r="AO450" s="46" t="e">
        <v>#DIV/0!</v>
      </c>
    </row>
    <row r="451" spans="1:41" x14ac:dyDescent="0.25">
      <c r="A451" s="48">
        <v>8</v>
      </c>
      <c r="B451" s="46">
        <v>10</v>
      </c>
      <c r="C451" s="46">
        <v>322.23891639275899</v>
      </c>
      <c r="D451" s="46">
        <v>309.84097804253099</v>
      </c>
      <c r="E451" s="46">
        <v>311.38599338396199</v>
      </c>
      <c r="F451" s="46">
        <v>396.83704633383002</v>
      </c>
      <c r="G451" s="46">
        <v>425.08760958258699</v>
      </c>
      <c r="H451" s="46">
        <v>402.20979316926901</v>
      </c>
      <c r="I451" s="46">
        <v>385.30136651068102</v>
      </c>
      <c r="J451" s="46">
        <v>405.11990799207098</v>
      </c>
      <c r="K451" s="46">
        <v>361.54273349299302</v>
      </c>
      <c r="M451" s="46">
        <v>0.65877837641241555</v>
      </c>
      <c r="N451" s="46">
        <v>0.6334322953473045</v>
      </c>
      <c r="O451" s="46">
        <v>0.63659089179975659</v>
      </c>
      <c r="P451" s="46">
        <v>0.81128520419135075</v>
      </c>
      <c r="Q451" s="46">
        <v>0.86904005390996331</v>
      </c>
      <c r="R451" s="46">
        <v>0.82226913337267715</v>
      </c>
      <c r="S451" s="46">
        <v>0.7877019060913627</v>
      </c>
      <c r="T451" s="46">
        <v>0.82821851012580194</v>
      </c>
      <c r="U451" s="46">
        <v>0.73913026285105965</v>
      </c>
      <c r="X451" s="46">
        <v>1.2572035448949095</v>
      </c>
      <c r="Y451" s="46">
        <v>1.2481726219530791</v>
      </c>
      <c r="Z451" s="46">
        <v>0.96632025973061242</v>
      </c>
      <c r="AA451" s="46">
        <v>1.2314994438789246</v>
      </c>
      <c r="AB451" s="46">
        <v>1.1957009129246783</v>
      </c>
      <c r="AC451" s="46">
        <v>1.3191690635667093</v>
      </c>
      <c r="AD451" s="46">
        <v>0.96152563294025961</v>
      </c>
      <c r="AE451" s="46">
        <v>1.1219710441563451</v>
      </c>
      <c r="AH451" s="46">
        <v>1.0208721986386149</v>
      </c>
      <c r="AI451" s="46">
        <v>1.0135389245663302</v>
      </c>
      <c r="AJ451" s="46">
        <v>0.78077634360246806</v>
      </c>
      <c r="AK451" s="46">
        <v>0.99503826320304045</v>
      </c>
      <c r="AL451" s="46">
        <v>0.9709309402191123</v>
      </c>
      <c r="AM451" s="46">
        <v>1.0711893294987178</v>
      </c>
      <c r="AN451" s="46">
        <v>0.81201823108441074</v>
      </c>
      <c r="AO451" s="46">
        <v>0.91106094260376469</v>
      </c>
    </row>
    <row r="452" spans="1:41" x14ac:dyDescent="0.25">
      <c r="A452" s="48">
        <v>10</v>
      </c>
      <c r="B452" s="46">
        <v>12</v>
      </c>
      <c r="C452" s="46">
        <v>360.85365773913497</v>
      </c>
      <c r="D452" s="46">
        <v>345.15908145193703</v>
      </c>
      <c r="E452" s="46">
        <v>315.954339544959</v>
      </c>
      <c r="F452" s="46">
        <v>317.068856412103</v>
      </c>
      <c r="G452" s="46">
        <v>466.38437638078301</v>
      </c>
      <c r="H452" s="46">
        <v>348.47764634000799</v>
      </c>
      <c r="I452" s="46">
        <v>296.46669761834301</v>
      </c>
      <c r="J452" s="46">
        <v>404.682876895226</v>
      </c>
      <c r="K452" s="46">
        <v>352.98667359362099</v>
      </c>
      <c r="M452" s="46">
        <v>0.7377215310584091</v>
      </c>
      <c r="N452" s="46">
        <v>0.70563587361919677</v>
      </c>
      <c r="O452" s="46">
        <v>0.64593032137741613</v>
      </c>
      <c r="P452" s="46">
        <v>0.6482088159194177</v>
      </c>
      <c r="Q452" s="46">
        <v>0.9534662842577547</v>
      </c>
      <c r="R452" s="46">
        <v>0.71242027698504595</v>
      </c>
      <c r="S452" s="46">
        <v>0.60609020134400893</v>
      </c>
      <c r="T452" s="46">
        <v>0.82732505306095017</v>
      </c>
      <c r="U452" s="46">
        <v>0.7216384362520476</v>
      </c>
      <c r="X452" s="46">
        <v>1.1214598167874903</v>
      </c>
      <c r="Y452" s="46">
        <v>0.9657035168309871</v>
      </c>
      <c r="Z452" s="46">
        <v>0.87557471780808671</v>
      </c>
      <c r="AA452" s="46">
        <v>0.87866327418888335</v>
      </c>
      <c r="AB452" s="46">
        <v>0.82157043793265916</v>
      </c>
      <c r="AC452" s="46">
        <v>1.2924474129009309</v>
      </c>
      <c r="AD452" s="46">
        <v>0.95650708825974062</v>
      </c>
      <c r="AE452" s="46">
        <v>0.97819896244144178</v>
      </c>
      <c r="AH452" s="46">
        <v>1.2763249013938116</v>
      </c>
      <c r="AI452" s="46">
        <v>1.0990598391886277</v>
      </c>
      <c r="AJ452" s="46">
        <v>1.0885934536671251</v>
      </c>
      <c r="AK452" s="46">
        <v>1.0924334255039478</v>
      </c>
      <c r="AL452" s="46">
        <v>0.93502307660584993</v>
      </c>
      <c r="AM452" s="46">
        <v>1.4709245860924625</v>
      </c>
      <c r="AN452" s="46">
        <v>1.138092406244162</v>
      </c>
      <c r="AO452" s="46">
        <v>1.113280810950523</v>
      </c>
    </row>
    <row r="453" spans="1:41" x14ac:dyDescent="0.25">
      <c r="A453" s="48">
        <v>12</v>
      </c>
      <c r="B453" s="46">
        <v>14</v>
      </c>
      <c r="C453" s="46">
        <v>381.89431315262402</v>
      </c>
      <c r="D453" s="46">
        <v>341.41698891420498</v>
      </c>
      <c r="E453" s="46">
        <v>313.65028830832603</v>
      </c>
      <c r="F453" s="46">
        <v>341.160718700492</v>
      </c>
      <c r="G453" s="46">
        <v>478.861966862553</v>
      </c>
      <c r="H453" s="46">
        <v>436.06992844878903</v>
      </c>
      <c r="I453" s="46">
        <v>240.701099210813</v>
      </c>
      <c r="J453" s="46">
        <v>351.600386777555</v>
      </c>
      <c r="K453" s="46">
        <v>408.41786340867401</v>
      </c>
      <c r="M453" s="46">
        <v>0.78073659878243551</v>
      </c>
      <c r="N453" s="46">
        <v>0.69798561934827119</v>
      </c>
      <c r="O453" s="46">
        <v>0.64121996810962512</v>
      </c>
      <c r="P453" s="46">
        <v>0.69746170598236679</v>
      </c>
      <c r="Q453" s="46">
        <v>0.97897520444385833</v>
      </c>
      <c r="R453" s="46">
        <v>0.8914920726571397</v>
      </c>
      <c r="S453" s="46">
        <v>0.4920841998658928</v>
      </c>
      <c r="T453" s="46">
        <v>0.71880434101565238</v>
      </c>
      <c r="U453" s="46">
        <v>0.83496077992720041</v>
      </c>
      <c r="X453" s="46">
        <v>0.92067458107719435</v>
      </c>
      <c r="Y453" s="46">
        <v>1.1418602305149115</v>
      </c>
      <c r="Z453" s="46">
        <v>0.82130128023921556</v>
      </c>
      <c r="AA453" s="46">
        <v>0.89333804393192717</v>
      </c>
      <c r="AB453" s="46">
        <v>0.63028196786637358</v>
      </c>
      <c r="AC453" s="46">
        <v>1.253912274601418</v>
      </c>
      <c r="AD453" s="46">
        <v>0.89400909402324014</v>
      </c>
      <c r="AE453" s="46">
        <v>1.0694525928838585</v>
      </c>
      <c r="AH453" s="46">
        <v>1.0306004399241171</v>
      </c>
      <c r="AI453" s="46">
        <v>1.2781950105798043</v>
      </c>
      <c r="AJ453" s="46">
        <v>1.0007511715143793</v>
      </c>
      <c r="AK453" s="46">
        <v>1.0885275787745605</v>
      </c>
      <c r="AL453" s="46">
        <v>0.70553579593706572</v>
      </c>
      <c r="AM453" s="46">
        <v>1.4036257418104168</v>
      </c>
      <c r="AN453" s="46">
        <v>1.1193970824287436</v>
      </c>
      <c r="AO453" s="46">
        <v>1.1971421122700461</v>
      </c>
    </row>
    <row r="454" spans="1:41" x14ac:dyDescent="0.25">
      <c r="A454" s="48">
        <v>14</v>
      </c>
      <c r="B454" s="46">
        <v>16</v>
      </c>
      <c r="C454" s="46">
        <v>346.00577098721601</v>
      </c>
      <c r="D454" s="46">
        <v>311.58505520554002</v>
      </c>
      <c r="E454" s="46">
        <v>448.36400729456602</v>
      </c>
      <c r="F454" s="46">
        <v>358.68973134086002</v>
      </c>
      <c r="G454" s="46">
        <v>411.33713477676798</v>
      </c>
      <c r="H454" s="46">
        <v>419.50392772663002</v>
      </c>
      <c r="I454" s="46">
        <v>265.70014148441601</v>
      </c>
      <c r="J454" s="46">
        <v>393.34848325613598</v>
      </c>
      <c r="K454" s="46">
        <v>411.306405492588</v>
      </c>
      <c r="M454" s="46">
        <v>0.70736682766913095</v>
      </c>
      <c r="N454" s="46">
        <v>0.63699784954742056</v>
      </c>
      <c r="O454" s="46">
        <v>0.91662582556374306</v>
      </c>
      <c r="P454" s="46">
        <v>0.73329764602524938</v>
      </c>
      <c r="Q454" s="46">
        <v>0.84092887612646949</v>
      </c>
      <c r="R454" s="46">
        <v>0.85762489366598038</v>
      </c>
      <c r="S454" s="46">
        <v>0.54319170936606942</v>
      </c>
      <c r="T454" s="46">
        <v>0.80415326014789923</v>
      </c>
      <c r="U454" s="46">
        <v>0.84086605383248025</v>
      </c>
      <c r="X454" s="46">
        <v>1.136826366028066</v>
      </c>
      <c r="Y454" s="46">
        <v>1.212418875354913</v>
      </c>
      <c r="Z454" s="46">
        <v>1.2958281187487242</v>
      </c>
      <c r="AA454" s="46">
        <v>1.0366582335244132</v>
      </c>
      <c r="AB454" s="46">
        <v>0.7679066760254496</v>
      </c>
      <c r="AC454" s="46">
        <v>1.1888158212019122</v>
      </c>
      <c r="AD454" s="46">
        <v>0.90051982172589906</v>
      </c>
      <c r="AE454" s="46">
        <v>1.1887270097231548</v>
      </c>
      <c r="AH454" s="46">
        <v>1.0966259942421936</v>
      </c>
      <c r="AI454" s="46">
        <v>1.1695454067180382</v>
      </c>
      <c r="AJ454" s="46">
        <v>0.86867570487944412</v>
      </c>
      <c r="AK454" s="46">
        <v>0.69493770716710312</v>
      </c>
      <c r="AL454" s="46">
        <v>0.74075201565199889</v>
      </c>
      <c r="AM454" s="46">
        <v>1.1467770020599712</v>
      </c>
      <c r="AN454" s="46">
        <v>0.96463807227982634</v>
      </c>
      <c r="AO454" s="46">
        <v>1.1466913311263065</v>
      </c>
    </row>
    <row r="455" spans="1:41" x14ac:dyDescent="0.25">
      <c r="A455" s="48">
        <v>16</v>
      </c>
      <c r="B455" s="46">
        <v>18</v>
      </c>
      <c r="C455" s="46">
        <v>380.60501361134902</v>
      </c>
      <c r="D455" s="46">
        <v>346.31387799126702</v>
      </c>
      <c r="E455" s="46">
        <v>431.407762412213</v>
      </c>
      <c r="F455" s="46">
        <v>345.27489577548602</v>
      </c>
      <c r="G455" s="46">
        <v>449.22974565909601</v>
      </c>
      <c r="H455" s="46">
        <v>458.11062426471602</v>
      </c>
      <c r="I455" s="46">
        <v>369.75183744747898</v>
      </c>
      <c r="J455" s="46">
        <v>384.47851243484598</v>
      </c>
      <c r="K455" s="46">
        <v>410.77682099186899</v>
      </c>
      <c r="M455" s="46">
        <v>0.77810078226462187</v>
      </c>
      <c r="N455" s="46">
        <v>0.70799671506498674</v>
      </c>
      <c r="O455" s="46">
        <v>0.88196083972437622</v>
      </c>
      <c r="P455" s="46">
        <v>0.7058726419552096</v>
      </c>
      <c r="Q455" s="46">
        <v>0.91839572263442404</v>
      </c>
      <c r="R455" s="46">
        <v>0.93655160167727458</v>
      </c>
      <c r="S455" s="46">
        <v>0.75591278010712415</v>
      </c>
      <c r="T455" s="46">
        <v>0.78601968074697803</v>
      </c>
      <c r="U455" s="46">
        <v>0.83978338256030027</v>
      </c>
      <c r="X455" s="46">
        <v>1.0101772143954266</v>
      </c>
      <c r="Y455" s="46">
        <v>1.2036379130110753</v>
      </c>
      <c r="Z455" s="46">
        <v>1.1334789269295877</v>
      </c>
      <c r="AA455" s="46">
        <v>0.90717379810466714</v>
      </c>
      <c r="AB455" s="46">
        <v>0.97148441093591942</v>
      </c>
      <c r="AC455" s="46">
        <v>1.1803043301941956</v>
      </c>
      <c r="AD455" s="46">
        <v>0.90990361557586297</v>
      </c>
      <c r="AE455" s="46">
        <v>1.07927327886261</v>
      </c>
      <c r="AH455" s="46">
        <v>1.1135432003282741</v>
      </c>
      <c r="AI455" s="46">
        <v>1.3267996887981137</v>
      </c>
      <c r="AJ455" s="46">
        <v>1.0030091449696841</v>
      </c>
      <c r="AK455" s="46">
        <v>0.80275300577545428</v>
      </c>
      <c r="AL455" s="46">
        <v>1.0708911709813651</v>
      </c>
      <c r="AM455" s="46">
        <v>1.3010785063018493</v>
      </c>
      <c r="AN455" s="46">
        <v>1.1023246064748256</v>
      </c>
      <c r="AO455" s="46">
        <v>1.1897094924010212</v>
      </c>
    </row>
    <row r="456" spans="1:41" x14ac:dyDescent="0.25">
      <c r="A456" s="48">
        <v>18</v>
      </c>
      <c r="B456" s="46">
        <v>20</v>
      </c>
      <c r="C456" s="46">
        <v>394.95674563955401</v>
      </c>
      <c r="D456" s="46">
        <v>419.88294903476702</v>
      </c>
      <c r="E456" s="46">
        <v>341.05358117069699</v>
      </c>
      <c r="F456" s="46">
        <v>354.923097503017</v>
      </c>
      <c r="G456" s="46">
        <v>509.33179419532001</v>
      </c>
      <c r="H456" s="46">
        <v>545.59583798139897</v>
      </c>
      <c r="I456" s="46">
        <v>346.75594182159301</v>
      </c>
      <c r="J456" s="46">
        <v>399.76659783235198</v>
      </c>
      <c r="K456" s="46">
        <v>470.43776723797902</v>
      </c>
      <c r="M456" s="46">
        <v>0.80744115750571543</v>
      </c>
      <c r="N456" s="46">
        <v>0.85839975675450897</v>
      </c>
      <c r="O456" s="46">
        <v>0.69724267629867342</v>
      </c>
      <c r="P456" s="46">
        <v>0.72559722004315008</v>
      </c>
      <c r="Q456" s="46">
        <v>1.0412670703815567</v>
      </c>
      <c r="R456" s="46">
        <v>1.1154045090093097</v>
      </c>
      <c r="S456" s="46">
        <v>0.70890046094296089</v>
      </c>
      <c r="T456" s="46">
        <v>0.81727431687028174</v>
      </c>
      <c r="U456" s="46">
        <v>0.96175295018178542</v>
      </c>
      <c r="X456" s="46">
        <v>1.0121781745618987</v>
      </c>
      <c r="Y456" s="46">
        <v>1.3814065565532117</v>
      </c>
      <c r="Z456" s="46">
        <v>0.86352134742863662</v>
      </c>
      <c r="AA456" s="46">
        <v>0.89863789243120673</v>
      </c>
      <c r="AB456" s="46">
        <v>0.87795928452896943</v>
      </c>
      <c r="AC456" s="46">
        <v>1.2895887962884602</v>
      </c>
      <c r="AD456" s="46">
        <v>1.0631112233691564</v>
      </c>
      <c r="AE456" s="46">
        <v>1.1911121215975145</v>
      </c>
      <c r="AH456" s="46">
        <v>1.1263470893971723</v>
      </c>
      <c r="AI456" s="46">
        <v>1.5372226880127495</v>
      </c>
      <c r="AJ456" s="46">
        <v>1.1830251454153329</v>
      </c>
      <c r="AK456" s="46">
        <v>1.2311348486460139</v>
      </c>
      <c r="AL456" s="46">
        <v>0.97698894284738802</v>
      </c>
      <c r="AM456" s="46">
        <v>1.4350483182937692</v>
      </c>
      <c r="AN456" s="46">
        <v>1.1127952742951499</v>
      </c>
      <c r="AO456" s="46">
        <v>1.325463940069384</v>
      </c>
    </row>
    <row r="457" spans="1:41" x14ac:dyDescent="0.25">
      <c r="A457" s="48">
        <v>20</v>
      </c>
      <c r="B457" s="46">
        <v>25</v>
      </c>
      <c r="C457" s="46">
        <v>328.52336016506803</v>
      </c>
      <c r="D457" s="46">
        <v>445.62471944204702</v>
      </c>
      <c r="E457" s="46">
        <v>433.53154626941</v>
      </c>
      <c r="F457" s="46">
        <v>343.494154707875</v>
      </c>
      <c r="G457" s="46">
        <v>389.88494372862499</v>
      </c>
      <c r="H457" s="46">
        <v>449.49803777077</v>
      </c>
      <c r="I457" s="46">
        <v>322.27162871519403</v>
      </c>
      <c r="J457" s="46">
        <v>390.59469043961002</v>
      </c>
      <c r="K457" s="46">
        <v>390.57237786749101</v>
      </c>
      <c r="M457" s="46">
        <v>0.67162615939071602</v>
      </c>
      <c r="N457" s="46">
        <v>0.91102568382974702</v>
      </c>
      <c r="O457" s="46">
        <v>0.88630265820166365</v>
      </c>
      <c r="P457" s="46">
        <v>0.70223213284953134</v>
      </c>
      <c r="Q457" s="46">
        <v>0.79707247371739609</v>
      </c>
      <c r="R457" s="46">
        <v>0.91894421331243203</v>
      </c>
      <c r="S457" s="46">
        <v>0.65884525278757122</v>
      </c>
      <c r="T457" s="46">
        <v>0.79852346477446901</v>
      </c>
      <c r="U457" s="46">
        <v>0.79847784942732636</v>
      </c>
      <c r="X457" s="46">
        <v>1.188940385375804</v>
      </c>
      <c r="Y457" s="46">
        <v>1.368237672794159</v>
      </c>
      <c r="Z457" s="46">
        <v>1.3196368929490436</v>
      </c>
      <c r="AA457" s="46">
        <v>1.0455699544022832</v>
      </c>
      <c r="AB457" s="46">
        <v>0.98097020727313644</v>
      </c>
      <c r="AC457" s="46">
        <v>1.1867799706319988</v>
      </c>
      <c r="AD457" s="46">
        <v>1.3564475878310172</v>
      </c>
      <c r="AE457" s="46">
        <v>1.1888724676115763</v>
      </c>
      <c r="AH457" s="46">
        <v>1.1371217969394318</v>
      </c>
      <c r="AI457" s="46">
        <v>1.3086046199331867</v>
      </c>
      <c r="AJ457" s="46">
        <v>1.2973283921556951</v>
      </c>
      <c r="AK457" s="46">
        <v>1.0278945633292438</v>
      </c>
      <c r="AL457" s="46">
        <v>0.93821575796324774</v>
      </c>
      <c r="AM457" s="46">
        <v>1.135055541367809</v>
      </c>
      <c r="AN457" s="46">
        <v>0.95641615923409551</v>
      </c>
      <c r="AO457" s="46">
        <v>1.1370568392922253</v>
      </c>
    </row>
    <row r="458" spans="1:41" x14ac:dyDescent="0.25">
      <c r="A458" s="48">
        <v>25</v>
      </c>
      <c r="B458" s="46">
        <v>30</v>
      </c>
      <c r="C458" s="46">
        <v>321.61722709694601</v>
      </c>
      <c r="D458" s="46">
        <v>389.93175694483398</v>
      </c>
      <c r="E458" s="46">
        <v>401.27565407610899</v>
      </c>
      <c r="F458" s="46">
        <v>328.41773707430099</v>
      </c>
      <c r="G458" s="46">
        <v>378.81333090754401</v>
      </c>
      <c r="H458" s="46">
        <v>432.00903685151098</v>
      </c>
      <c r="I458" s="46">
        <v>259.21212179236397</v>
      </c>
      <c r="J458" s="46">
        <v>385.98955947653201</v>
      </c>
      <c r="K458" s="46">
        <v>403.34863834538498</v>
      </c>
      <c r="M458" s="46">
        <v>0.6575074080591411</v>
      </c>
      <c r="N458" s="46">
        <v>0.79716817765940917</v>
      </c>
      <c r="O458" s="46">
        <v>0.82035939930944179</v>
      </c>
      <c r="P458" s="46">
        <v>0.67141022579391119</v>
      </c>
      <c r="Q458" s="46">
        <v>0.77443790431098491</v>
      </c>
      <c r="R458" s="46">
        <v>0.88319007237986424</v>
      </c>
      <c r="S458" s="46">
        <v>0.52992774011397492</v>
      </c>
      <c r="T458" s="46">
        <v>0.78910883313101665</v>
      </c>
      <c r="U458" s="46">
        <v>0.8245973641913048</v>
      </c>
      <c r="X458" s="46">
        <v>1.2001520035498039</v>
      </c>
      <c r="Y458" s="46">
        <v>1.3432397286395645</v>
      </c>
      <c r="Z458" s="46">
        <v>1.24768084625999</v>
      </c>
      <c r="AA458" s="46">
        <v>1.0211447317009081</v>
      </c>
      <c r="AB458" s="46">
        <v>0.80596466841071579</v>
      </c>
      <c r="AC458" s="46">
        <v>1.1778390552237341</v>
      </c>
      <c r="AD458" s="46">
        <v>1.2124094236634151</v>
      </c>
      <c r="AE458" s="46">
        <v>1.254126347603272</v>
      </c>
      <c r="AH458" s="46">
        <v>1.1753005879496881</v>
      </c>
      <c r="AI458" s="46">
        <v>1.3154254112462067</v>
      </c>
      <c r="AJ458" s="46">
        <v>1.1873041950125127</v>
      </c>
      <c r="AK458" s="46">
        <v>0.97173041270746163</v>
      </c>
      <c r="AL458" s="46">
        <v>0.78927564662477412</v>
      </c>
      <c r="AM458" s="46">
        <v>1.1534496713916569</v>
      </c>
      <c r="AN458" s="46">
        <v>0.97929310993389973</v>
      </c>
      <c r="AO458" s="46">
        <v>1.2281572911944512</v>
      </c>
    </row>
    <row r="459" spans="1:41" x14ac:dyDescent="0.25">
      <c r="A459" s="48">
        <v>30</v>
      </c>
      <c r="B459" s="46">
        <v>35</v>
      </c>
      <c r="C459" s="46">
        <v>384.81001327138102</v>
      </c>
      <c r="D459" s="46">
        <v>384.21406910345399</v>
      </c>
      <c r="E459" s="46">
        <v>435.87923835050901</v>
      </c>
      <c r="F459" s="46">
        <v>464.30346929279</v>
      </c>
      <c r="G459" s="46">
        <v>505.82094815097201</v>
      </c>
      <c r="H459" s="46">
        <v>518.75348886961001</v>
      </c>
      <c r="I459" s="46">
        <v>429.57739190461803</v>
      </c>
      <c r="J459" s="46">
        <v>464.09276815506098</v>
      </c>
      <c r="K459" s="46">
        <v>471.55512506482501</v>
      </c>
      <c r="M459" s="46">
        <v>0.78669739399563399</v>
      </c>
      <c r="N459" s="46">
        <v>0.78547905843339261</v>
      </c>
      <c r="O459" s="46">
        <v>0.89110222988225352</v>
      </c>
      <c r="P459" s="46">
        <v>0.94921212213407657</v>
      </c>
      <c r="Q459" s="46">
        <v>1.0340895715157445</v>
      </c>
      <c r="R459" s="46">
        <v>1.0605285822748536</v>
      </c>
      <c r="S459" s="46">
        <v>0.87821886924879</v>
      </c>
      <c r="T459" s="46">
        <v>0.94878136921641165</v>
      </c>
      <c r="U459" s="46">
        <v>0.96403725272128438</v>
      </c>
      <c r="X459" s="46">
        <v>1.2060309039509507</v>
      </c>
      <c r="Y459" s="46">
        <v>1.3480768976345934</v>
      </c>
      <c r="Z459" s="46">
        <v>1.132712827935463</v>
      </c>
      <c r="AA459" s="46">
        <v>1.206578449831937</v>
      </c>
      <c r="AB459" s="46">
        <v>1.1163363142571487</v>
      </c>
      <c r="AC459" s="46">
        <v>1.314469298371012</v>
      </c>
      <c r="AD459" s="46">
        <v>0.99845132884443222</v>
      </c>
      <c r="AE459" s="46">
        <v>1.2254232187359126</v>
      </c>
      <c r="AH459" s="46">
        <v>0.99954619951892676</v>
      </c>
      <c r="AI459" s="46">
        <v>1.1172724805605185</v>
      </c>
      <c r="AJ459" s="46">
        <v>0.8275063498635381</v>
      </c>
      <c r="AK459" s="46">
        <v>0.88146907514436634</v>
      </c>
      <c r="AL459" s="46">
        <v>0.92520823193273694</v>
      </c>
      <c r="AM459" s="46">
        <v>1.0894188426406115</v>
      </c>
      <c r="AN459" s="46">
        <v>0.82878987283362215</v>
      </c>
      <c r="AO459" s="46">
        <v>1.0156183536235051</v>
      </c>
    </row>
    <row r="460" spans="1:41" x14ac:dyDescent="0.25">
      <c r="A460" s="48">
        <v>35</v>
      </c>
      <c r="B460" s="46">
        <v>40</v>
      </c>
      <c r="C460" s="46">
        <v>434.74858404841302</v>
      </c>
      <c r="D460" s="46">
        <v>497.95515743279299</v>
      </c>
      <c r="E460" s="46">
        <v>519.63211390285596</v>
      </c>
      <c r="F460" s="46">
        <v>460.12491503873002</v>
      </c>
      <c r="G460" s="46">
        <v>534.91824203638896</v>
      </c>
      <c r="H460" s="46">
        <v>552.28816872490302</v>
      </c>
      <c r="I460" s="46">
        <v>394.76534252470299</v>
      </c>
      <c r="J460" s="46">
        <v>552.86122399863098</v>
      </c>
      <c r="K460" s="46">
        <v>496.18773014326302</v>
      </c>
      <c r="M460" s="46">
        <v>0.88879074431199234</v>
      </c>
      <c r="N460" s="46">
        <v>1.0180089165268045</v>
      </c>
      <c r="O460" s="46">
        <v>1.0623248245765486</v>
      </c>
      <c r="P460" s="46">
        <v>0.94066957482769953</v>
      </c>
      <c r="Q460" s="46">
        <v>1.0935754593110791</v>
      </c>
      <c r="R460" s="46">
        <v>1.1290861674228048</v>
      </c>
      <c r="S460" s="46">
        <v>0.80704985705494015</v>
      </c>
      <c r="T460" s="46">
        <v>1.1302577094173196</v>
      </c>
      <c r="U460" s="46">
        <v>1.0143956258254283</v>
      </c>
      <c r="X460" s="46">
        <v>1.2716803326887089</v>
      </c>
      <c r="Y460" s="46">
        <v>1.2703622024066235</v>
      </c>
      <c r="Z460" s="46">
        <v>1.19524739808006</v>
      </c>
      <c r="AA460" s="46">
        <v>1.058370129130751</v>
      </c>
      <c r="AB460" s="46">
        <v>0.90803134733324964</v>
      </c>
      <c r="AC460" s="46">
        <v>1.2304082443585858</v>
      </c>
      <c r="AD460" s="46">
        <v>1.1453864962498448</v>
      </c>
      <c r="AE460" s="46">
        <v>1.1413210953391126</v>
      </c>
      <c r="AH460" s="46">
        <v>1.2015459409584353</v>
      </c>
      <c r="AI460" s="46">
        <v>1.2003005068274022</v>
      </c>
      <c r="AJ460" s="46">
        <v>1.0822173308978034</v>
      </c>
      <c r="AK460" s="46">
        <v>0.95828403231807291</v>
      </c>
      <c r="AL460" s="46">
        <v>0.8579525464111728</v>
      </c>
      <c r="AM460" s="46">
        <v>1.1625500479394022</v>
      </c>
      <c r="AN460" s="46">
        <v>0.94484903955226807</v>
      </c>
      <c r="AO460" s="46">
        <v>1.0783761407519032</v>
      </c>
    </row>
    <row r="461" spans="1:41" x14ac:dyDescent="0.25">
      <c r="A461" s="48">
        <v>40</v>
      </c>
      <c r="B461" s="46">
        <v>45</v>
      </c>
      <c r="C461" s="46">
        <v>454.821427879834</v>
      </c>
      <c r="D461" s="46">
        <v>502.683577780397</v>
      </c>
      <c r="E461" s="46">
        <v>565.07143065973298</v>
      </c>
      <c r="F461" s="46">
        <v>465.29036202229202</v>
      </c>
      <c r="G461" s="46">
        <v>449.68568949086</v>
      </c>
      <c r="H461" s="46">
        <v>615.06838967501301</v>
      </c>
      <c r="I461" s="46">
        <v>408.167127981889</v>
      </c>
      <c r="J461" s="46">
        <v>554.17694442563004</v>
      </c>
      <c r="K461" s="46">
        <v>538.80274474389</v>
      </c>
      <c r="M461" s="46">
        <v>0.9298272386537435</v>
      </c>
      <c r="N461" s="46">
        <v>1.0276755983616992</v>
      </c>
      <c r="O461" s="46">
        <v>1.1552199958161997</v>
      </c>
      <c r="P461" s="46">
        <v>0.9512297046077034</v>
      </c>
      <c r="Q461" s="46">
        <v>0.91932784449166938</v>
      </c>
      <c r="R461" s="46">
        <v>1.2574327138030592</v>
      </c>
      <c r="S461" s="46">
        <v>0.83444818176179081</v>
      </c>
      <c r="T461" s="46">
        <v>1.1329475402310958</v>
      </c>
      <c r="U461" s="46">
        <v>1.1015168538994911</v>
      </c>
      <c r="X461" s="46">
        <v>1.2184495066754994</v>
      </c>
      <c r="Y461" s="46">
        <v>1.3523294022055554</v>
      </c>
      <c r="Z461" s="46">
        <v>1.2424028333357846</v>
      </c>
      <c r="AA461" s="46">
        <v>1.0230176801283513</v>
      </c>
      <c r="AB461" s="46">
        <v>0.89742281907115573</v>
      </c>
      <c r="AC461" s="46">
        <v>0.98870823124382146</v>
      </c>
      <c r="AD461" s="46">
        <v>1.1052328385750734</v>
      </c>
      <c r="AE461" s="46">
        <v>1.184646790401978</v>
      </c>
      <c r="AH461" s="46">
        <v>1.1910346520332169</v>
      </c>
      <c r="AI461" s="46">
        <v>1.3219022784003962</v>
      </c>
      <c r="AJ461" s="46">
        <v>1.0803653348751581</v>
      </c>
      <c r="AK461" s="46">
        <v>0.88959297976452845</v>
      </c>
      <c r="AL461" s="46">
        <v>0.87723099659290549</v>
      </c>
      <c r="AM461" s="46">
        <v>0.96646250641511378</v>
      </c>
      <c r="AN461" s="46">
        <v>0.97750021277690591</v>
      </c>
      <c r="AO461" s="46">
        <v>1.157992489683412</v>
      </c>
    </row>
    <row r="462" spans="1:41" x14ac:dyDescent="0.25">
      <c r="A462" s="48">
        <v>45</v>
      </c>
      <c r="B462" s="46">
        <v>50</v>
      </c>
      <c r="C462" s="46">
        <v>453.96661395121203</v>
      </c>
      <c r="D462" s="46">
        <v>515.30971062227798</v>
      </c>
      <c r="E462" s="46">
        <v>542.01575334264805</v>
      </c>
      <c r="F462" s="46">
        <v>527.80907800652403</v>
      </c>
      <c r="G462" s="46">
        <v>596.27680376192598</v>
      </c>
      <c r="H462" s="46">
        <v>623.91653606811201</v>
      </c>
      <c r="I462" s="46">
        <v>461.688555627759</v>
      </c>
      <c r="J462" s="46">
        <v>555.92953230460705</v>
      </c>
      <c r="K462" s="46">
        <v>558.41855378657101</v>
      </c>
      <c r="M462" s="46">
        <v>0.92807967526712287</v>
      </c>
      <c r="N462" s="46">
        <v>1.053488195384598</v>
      </c>
      <c r="O462" s="46">
        <v>1.1080854602360053</v>
      </c>
      <c r="P462" s="46">
        <v>1.0790416358062371</v>
      </c>
      <c r="Q462" s="46">
        <v>1.2190155958564819</v>
      </c>
      <c r="R462" s="46">
        <v>1.2755216758078858</v>
      </c>
      <c r="S462" s="46">
        <v>0.94386624833959021</v>
      </c>
      <c r="T462" s="46">
        <v>1.1365304935576435</v>
      </c>
      <c r="U462" s="46">
        <v>1.1416189960547947</v>
      </c>
      <c r="X462" s="46">
        <v>1.2246044427495124</v>
      </c>
      <c r="Y462" s="46">
        <v>1.3743665655007056</v>
      </c>
      <c r="Z462" s="46">
        <v>1.1939550986471854</v>
      </c>
      <c r="AA462" s="46">
        <v>1.1626605609002953</v>
      </c>
      <c r="AB462" s="46">
        <v>1.0170099329757691</v>
      </c>
      <c r="AC462" s="46">
        <v>1.3134816205361042</v>
      </c>
      <c r="AD462" s="46">
        <v>1.1351268899207168</v>
      </c>
      <c r="AE462" s="46">
        <v>1.2300872721150911</v>
      </c>
      <c r="AH462" s="46">
        <v>1.0532777011041394</v>
      </c>
      <c r="AI462" s="46">
        <v>1.1820875427618167</v>
      </c>
      <c r="AJ462" s="46">
        <v>0.97631839256828479</v>
      </c>
      <c r="AK462" s="46">
        <v>0.95072829054197761</v>
      </c>
      <c r="AL462" s="46">
        <v>0.87472643966546604</v>
      </c>
      <c r="AM462" s="46">
        <v>1.1297206293116384</v>
      </c>
      <c r="AN462" s="46">
        <v>0.86009625993132455</v>
      </c>
      <c r="AO462" s="46">
        <v>1.0579934621353153</v>
      </c>
    </row>
    <row r="463" spans="1:41" x14ac:dyDescent="0.25">
      <c r="A463" s="48">
        <v>50</v>
      </c>
      <c r="B463" s="46">
        <v>55</v>
      </c>
      <c r="C463" s="46">
        <v>463.57037912861301</v>
      </c>
      <c r="D463" s="46">
        <v>506.956769557028</v>
      </c>
      <c r="E463" s="46">
        <v>551.05660808590198</v>
      </c>
      <c r="F463" s="46">
        <v>538.680703254729</v>
      </c>
      <c r="G463" s="46">
        <v>552.59071905154497</v>
      </c>
      <c r="H463" s="46">
        <v>604.81996226330295</v>
      </c>
      <c r="I463" s="46">
        <v>432.753894673415</v>
      </c>
      <c r="J463" s="46">
        <v>530.54779403602697</v>
      </c>
      <c r="K463" s="46">
        <v>557.00261314606598</v>
      </c>
      <c r="M463" s="46">
        <v>0.94771340821855499</v>
      </c>
      <c r="N463" s="46">
        <v>1.0364116206032732</v>
      </c>
      <c r="O463" s="46">
        <v>1.1265683910868587</v>
      </c>
      <c r="P463" s="46">
        <v>1.1012673548787508</v>
      </c>
      <c r="Q463" s="46">
        <v>1.1297046948657326</v>
      </c>
      <c r="R463" s="46">
        <v>1.2364810471122554</v>
      </c>
      <c r="S463" s="46">
        <v>0.88471284384417093</v>
      </c>
      <c r="T463" s="46">
        <v>1.0846406085174398</v>
      </c>
      <c r="U463" s="46">
        <v>1.1387242771713952</v>
      </c>
      <c r="X463" s="46">
        <v>1.1444816535372977</v>
      </c>
      <c r="Y463" s="46">
        <v>1.3046993282879742</v>
      </c>
      <c r="Z463" s="46">
        <v>1.1887226468648395</v>
      </c>
      <c r="AA463" s="46">
        <v>1.1620257193035135</v>
      </c>
      <c r="AB463" s="46">
        <v>0.93352361185560506</v>
      </c>
      <c r="AC463" s="46">
        <v>1.1920319846368659</v>
      </c>
      <c r="AD463" s="46">
        <v>1.093591809101284</v>
      </c>
      <c r="AE463" s="46">
        <v>1.2015491891286936</v>
      </c>
      <c r="AH463" s="46">
        <v>0.98490217086009824</v>
      </c>
      <c r="AI463" s="46">
        <v>1.1227800784564179</v>
      </c>
      <c r="AJ463" s="46">
        <v>0.9411080933361381</v>
      </c>
      <c r="AK463" s="46">
        <v>0.91997221722455158</v>
      </c>
      <c r="AL463" s="46">
        <v>0.80335882102087519</v>
      </c>
      <c r="AM463" s="46">
        <v>1.0258223762476939</v>
      </c>
      <c r="AN463" s="46">
        <v>0.86056615046298002</v>
      </c>
      <c r="AO463" s="46">
        <v>1.0340125602803949</v>
      </c>
    </row>
    <row r="464" spans="1:41" x14ac:dyDescent="0.25">
      <c r="A464" s="48">
        <v>55</v>
      </c>
      <c r="B464" s="46">
        <v>60</v>
      </c>
      <c r="C464" s="46">
        <v>473.218792036347</v>
      </c>
      <c r="D464" s="46">
        <v>522.55105268111095</v>
      </c>
      <c r="E464" s="46">
        <v>565.17410855340597</v>
      </c>
      <c r="F464" s="46">
        <v>494.63327207577498</v>
      </c>
      <c r="G464" s="46">
        <v>478.57945467789301</v>
      </c>
      <c r="H464" s="46">
        <v>572.03619117830897</v>
      </c>
      <c r="I464" s="46">
        <v>337.58775929673101</v>
      </c>
      <c r="J464" s="46">
        <v>550.37450739879796</v>
      </c>
      <c r="K464" s="46">
        <v>540.44440060539603</v>
      </c>
      <c r="M464" s="46">
        <v>0.96743841803880404</v>
      </c>
      <c r="N464" s="46">
        <v>1.0682922408362359</v>
      </c>
      <c r="O464" s="46">
        <v>1.1554299083148034</v>
      </c>
      <c r="P464" s="46">
        <v>1.0112177248649721</v>
      </c>
      <c r="Q464" s="46">
        <v>0.97839764255155048</v>
      </c>
      <c r="R464" s="46">
        <v>1.1694586038586141</v>
      </c>
      <c r="S464" s="46">
        <v>0.69015722388769563</v>
      </c>
      <c r="T464" s="46">
        <v>1.1251739189720988</v>
      </c>
      <c r="U464" s="46">
        <v>1.1048730201725701</v>
      </c>
      <c r="X464" s="46">
        <v>1.1630444873721852</v>
      </c>
      <c r="Y464" s="46">
        <v>1.208819685111685</v>
      </c>
      <c r="Z464" s="46">
        <v>1.1943188184082005</v>
      </c>
      <c r="AA464" s="46">
        <v>1.0452528099048595</v>
      </c>
      <c r="AB464" s="46">
        <v>0.71338620734825253</v>
      </c>
      <c r="AC464" s="46">
        <v>1.0113280848769299</v>
      </c>
      <c r="AD464" s="46">
        <v>1.1042483127782778</v>
      </c>
      <c r="AE464" s="46">
        <v>1.1420603105801546</v>
      </c>
      <c r="AH464" s="46">
        <v>1.1126920457435054</v>
      </c>
      <c r="AI464" s="46">
        <v>1.1564854680674945</v>
      </c>
      <c r="AJ464" s="46">
        <v>1.0564413721870678</v>
      </c>
      <c r="AK464" s="46">
        <v>0.92458420294342381</v>
      </c>
      <c r="AL464" s="46">
        <v>0.68250111416891202</v>
      </c>
      <c r="AM464" s="46">
        <v>0.96754400016296793</v>
      </c>
      <c r="AN464" s="46">
        <v>0.95670634943427868</v>
      </c>
      <c r="AO464" s="46">
        <v>1.0926163505689181</v>
      </c>
    </row>
    <row r="465" spans="1:41" x14ac:dyDescent="0.25">
      <c r="A465" s="48">
        <v>60</v>
      </c>
      <c r="B465" s="46">
        <v>70</v>
      </c>
      <c r="C465" s="46">
        <v>446.002562854161</v>
      </c>
      <c r="D465" s="46">
        <v>531.50464859956503</v>
      </c>
      <c r="E465" s="46">
        <v>476.29359784892199</v>
      </c>
      <c r="F465" s="46">
        <v>557.84704027774205</v>
      </c>
      <c r="G465" s="46">
        <v>558.95328039219396</v>
      </c>
      <c r="H465" s="46">
        <v>611.40051777773999</v>
      </c>
      <c r="I465" s="46">
        <v>344.76718587295699</v>
      </c>
      <c r="J465" s="46">
        <v>538.77216231511602</v>
      </c>
      <c r="K465" s="46">
        <v>534.54556579525797</v>
      </c>
      <c r="M465" s="46">
        <v>0.91179813885273742</v>
      </c>
      <c r="N465" s="46">
        <v>1.0865967816044362</v>
      </c>
      <c r="O465" s="46">
        <v>0.97372448554321045</v>
      </c>
      <c r="P465" s="46">
        <v>1.1404506060115969</v>
      </c>
      <c r="Q465" s="46">
        <v>1.1427121797367041</v>
      </c>
      <c r="R465" s="46">
        <v>1.2499341946284568</v>
      </c>
      <c r="S465" s="46">
        <v>0.70483469064560134</v>
      </c>
      <c r="T465" s="46">
        <v>1.1014543318335657</v>
      </c>
      <c r="U465" s="46">
        <v>1.0928135679423765</v>
      </c>
      <c r="X465" s="46">
        <v>1.208002390989152</v>
      </c>
      <c r="Y465" s="46">
        <v>1.3708453015720958</v>
      </c>
      <c r="Z465" s="46">
        <v>1.0679167285517728</v>
      </c>
      <c r="AA465" s="46">
        <v>1.2507709298974437</v>
      </c>
      <c r="AB465" s="46">
        <v>0.7730161541374212</v>
      </c>
      <c r="AC465" s="46">
        <v>1.2532512746456277</v>
      </c>
      <c r="AD465" s="46">
        <v>1.1917076108223228</v>
      </c>
      <c r="AE465" s="46">
        <v>1.1985257716334015</v>
      </c>
      <c r="AH465" s="46">
        <v>0.96580625765598938</v>
      </c>
      <c r="AI465" s="46">
        <v>1.0960002897448997</v>
      </c>
      <c r="AJ465" s="46">
        <v>0.95277846833235569</v>
      </c>
      <c r="AK465" s="46">
        <v>1.1159181038754078</v>
      </c>
      <c r="AL465" s="46">
        <v>0.61803175598333115</v>
      </c>
      <c r="AM465" s="46">
        <v>1.0019830527628166</v>
      </c>
      <c r="AN465" s="46">
        <v>0.79950690897652577</v>
      </c>
      <c r="AO465" s="46">
        <v>0.95822963500732616</v>
      </c>
    </row>
    <row r="466" spans="1:41" x14ac:dyDescent="0.25">
      <c r="A466" s="48">
        <v>70</v>
      </c>
      <c r="B466" s="46">
        <v>80</v>
      </c>
      <c r="C466" s="46">
        <v>461.749004349193</v>
      </c>
      <c r="D466" s="46">
        <v>476.27829818014698</v>
      </c>
      <c r="E466" s="46">
        <v>580.07141544855995</v>
      </c>
      <c r="F466" s="46">
        <v>481.13333697691399</v>
      </c>
      <c r="G466" s="46">
        <v>489.80720791216498</v>
      </c>
      <c r="H466" s="46">
        <v>574.78154610188506</v>
      </c>
      <c r="I466" s="46">
        <v>348.80195419695201</v>
      </c>
      <c r="J466" s="46">
        <v>509.39183645773898</v>
      </c>
      <c r="K466" s="46">
        <v>538.35239106622601</v>
      </c>
      <c r="M466" s="46">
        <v>0.94398982841802481</v>
      </c>
      <c r="N466" s="46">
        <v>0.97369320722627684</v>
      </c>
      <c r="O466" s="46">
        <v>1.1858856451921744</v>
      </c>
      <c r="P466" s="46">
        <v>0.98361874512144265</v>
      </c>
      <c r="Q466" s="46">
        <v>1.0013514220926214</v>
      </c>
      <c r="R466" s="46">
        <v>1.1750711489834396</v>
      </c>
      <c r="S466" s="46">
        <v>0.71308328505944929</v>
      </c>
      <c r="T466" s="46">
        <v>1.0413898195038391</v>
      </c>
      <c r="U466" s="46">
        <v>1.1005961604342076</v>
      </c>
      <c r="X466" s="46">
        <v>1.1031790684111937</v>
      </c>
      <c r="Y466" s="46">
        <v>1.244792172128242</v>
      </c>
      <c r="Z466" s="46">
        <v>1.2562483296875435</v>
      </c>
      <c r="AA466" s="46">
        <v>1.0419802369797029</v>
      </c>
      <c r="AB466" s="46">
        <v>0.75539297521294502</v>
      </c>
      <c r="AC466" s="46">
        <v>1.0607650548213272</v>
      </c>
      <c r="AD466" s="46">
        <v>1.0314657826960172</v>
      </c>
      <c r="AE466" s="46">
        <v>1.1658983257040278</v>
      </c>
      <c r="AH466" s="46">
        <v>1.0587331978664802</v>
      </c>
      <c r="AI466" s="46">
        <v>1.1946408654893612</v>
      </c>
      <c r="AJ466" s="46">
        <v>0.98990916150755115</v>
      </c>
      <c r="AK466" s="46">
        <v>0.8210683814023978</v>
      </c>
      <c r="AL466" s="46">
        <v>0.72495902360157682</v>
      </c>
      <c r="AM466" s="46">
        <v>1.0180279982047205</v>
      </c>
      <c r="AN466" s="46">
        <v>0.95971110056618025</v>
      </c>
      <c r="AO466" s="46">
        <v>1.1189255653096795</v>
      </c>
    </row>
    <row r="467" spans="1:41" x14ac:dyDescent="0.25">
      <c r="A467" s="48">
        <v>80</v>
      </c>
      <c r="B467" s="46">
        <v>90</v>
      </c>
      <c r="C467" s="46">
        <v>461.14256951551198</v>
      </c>
      <c r="D467" s="46">
        <v>436.106622166367</v>
      </c>
      <c r="E467" s="46">
        <v>559.51229603219497</v>
      </c>
      <c r="F467" s="46">
        <v>406.85470586305303</v>
      </c>
      <c r="G467" s="46">
        <v>441.88137234098099</v>
      </c>
      <c r="H467" s="46">
        <v>529.42433778089696</v>
      </c>
      <c r="I467" s="46">
        <v>402.40971147548203</v>
      </c>
      <c r="J467" s="46">
        <v>489.35636291138098</v>
      </c>
      <c r="K467" s="46">
        <v>535.12162929182205</v>
      </c>
      <c r="M467" s="46">
        <v>0.94275004596218581</v>
      </c>
      <c r="N467" s="46">
        <v>0.89156708851171484</v>
      </c>
      <c r="O467" s="46">
        <v>1.1438550194030968</v>
      </c>
      <c r="P467" s="46">
        <v>0.83176509393896347</v>
      </c>
      <c r="Q467" s="46">
        <v>0.90337286475626577</v>
      </c>
      <c r="R467" s="46">
        <v>1.0823438384810646</v>
      </c>
      <c r="S467" s="46">
        <v>0.8226778420992843</v>
      </c>
      <c r="T467" s="46">
        <v>1.0004297241768174</v>
      </c>
      <c r="U467" s="46">
        <v>1.093991259883577</v>
      </c>
      <c r="X467" s="46">
        <v>1.0611823658473152</v>
      </c>
      <c r="Y467" s="46">
        <v>1.1480708413823593</v>
      </c>
      <c r="Z467" s="46">
        <v>1.2133173838625064</v>
      </c>
      <c r="AA467" s="46">
        <v>0.88227531518182079</v>
      </c>
      <c r="AB467" s="46">
        <v>0.87263622592523571</v>
      </c>
      <c r="AC467" s="46">
        <v>0.95823157858801178</v>
      </c>
      <c r="AD467" s="46">
        <v>0.94570887832921524</v>
      </c>
      <c r="AE467" s="46">
        <v>1.160425570456517</v>
      </c>
      <c r="AH467" s="46">
        <v>1.2027791638130836</v>
      </c>
      <c r="AI467" s="46">
        <v>1.3012614335081596</v>
      </c>
      <c r="AJ467" s="46">
        <v>1.0718976968479754</v>
      </c>
      <c r="AK467" s="46">
        <v>0.77944064010574121</v>
      </c>
      <c r="AL467" s="46">
        <v>0.98907473768026866</v>
      </c>
      <c r="AM467" s="46">
        <v>1.0860913391762954</v>
      </c>
      <c r="AN467" s="46">
        <v>1.1334330483834496</v>
      </c>
      <c r="AO467" s="46">
        <v>1.3152646917446338</v>
      </c>
    </row>
    <row r="468" spans="1:41" x14ac:dyDescent="0.25">
      <c r="A468" s="48">
        <v>90</v>
      </c>
      <c r="B468" s="46">
        <v>100</v>
      </c>
      <c r="C468" s="46">
        <v>455.69682212916098</v>
      </c>
      <c r="D468" s="46">
        <v>485.42980986648399</v>
      </c>
      <c r="E468" s="46">
        <v>495.44990497020899</v>
      </c>
      <c r="F468" s="46">
        <v>410.44759926112101</v>
      </c>
      <c r="G468" s="46">
        <v>469.13803680968601</v>
      </c>
      <c r="H468" s="46">
        <v>581.81037638407702</v>
      </c>
      <c r="I468" s="46">
        <v>312.90477891251197</v>
      </c>
      <c r="J468" s="46">
        <v>448.00604863841801</v>
      </c>
      <c r="K468" s="46">
        <v>531.010447180509</v>
      </c>
      <c r="M468" s="46">
        <v>0.93161687600961607</v>
      </c>
      <c r="N468" s="46">
        <v>0.9924023627743801</v>
      </c>
      <c r="O468" s="46">
        <v>1.0128872317586226</v>
      </c>
      <c r="P468" s="46">
        <v>0.83911032866696633</v>
      </c>
      <c r="Q468" s="46">
        <v>0.95909580898074864</v>
      </c>
      <c r="R468" s="46">
        <v>1.1894407398857905</v>
      </c>
      <c r="S468" s="46">
        <v>0.63969586458149641</v>
      </c>
      <c r="T468" s="46">
        <v>0.91589402251226881</v>
      </c>
      <c r="U468" s="46">
        <v>1.0855864467506857</v>
      </c>
      <c r="X468" s="46">
        <v>0.98312304778688331</v>
      </c>
      <c r="Y468" s="46">
        <v>1.2767488122161426</v>
      </c>
      <c r="Z468" s="46">
        <v>1.0872358131779567</v>
      </c>
      <c r="AA468" s="46">
        <v>0.90070322927287239</v>
      </c>
      <c r="AB468" s="46">
        <v>0.6866512201040178</v>
      </c>
      <c r="AC468" s="46">
        <v>1.0294959587774244</v>
      </c>
      <c r="AD468" s="46">
        <v>1.0652473010419536</v>
      </c>
      <c r="AE468" s="46">
        <v>1.1652713413700335</v>
      </c>
      <c r="AH468" s="46">
        <v>1.0915060764027098</v>
      </c>
      <c r="AI468" s="46">
        <v>1.4175022035247364</v>
      </c>
      <c r="AJ468" s="46">
        <v>1.1826840033669204</v>
      </c>
      <c r="AK468" s="46">
        <v>0.9797757654140079</v>
      </c>
      <c r="AL468" s="46">
        <v>0.76235012575489891</v>
      </c>
      <c r="AM468" s="46">
        <v>1.1429913042595894</v>
      </c>
      <c r="AN468" s="46">
        <v>1.1102436046635347</v>
      </c>
      <c r="AO468" s="46">
        <v>1.2937350544537785</v>
      </c>
    </row>
    <row r="469" spans="1:41" x14ac:dyDescent="0.25">
      <c r="A469" s="48">
        <v>100</v>
      </c>
      <c r="B469" s="46">
        <v>110</v>
      </c>
      <c r="C469" s="46">
        <v>433.30826422447598</v>
      </c>
      <c r="D469" s="46">
        <v>442.56042031471702</v>
      </c>
      <c r="E469" s="46">
        <v>523.36200322090303</v>
      </c>
      <c r="F469" s="46">
        <v>478.21419362863099</v>
      </c>
      <c r="G469" s="46">
        <v>360.390875477348</v>
      </c>
      <c r="H469" s="46">
        <v>567.29944572626505</v>
      </c>
      <c r="I469" s="46">
        <v>382.01913085480601</v>
      </c>
      <c r="J469" s="46">
        <v>488.13389309691098</v>
      </c>
      <c r="K469" s="46">
        <v>522.417901235621</v>
      </c>
      <c r="M469" s="46">
        <v>0.88584618514530444</v>
      </c>
      <c r="N469" s="46">
        <v>0.90476109596884446</v>
      </c>
      <c r="O469" s="46">
        <v>1.0699501308451005</v>
      </c>
      <c r="P469" s="46">
        <v>0.97765091064314813</v>
      </c>
      <c r="Q469" s="46">
        <v>0.73677542886049552</v>
      </c>
      <c r="R469" s="46">
        <v>1.1597749023575419</v>
      </c>
      <c r="S469" s="46">
        <v>0.78099177343393777</v>
      </c>
      <c r="T469" s="46">
        <v>0.99793053292889189</v>
      </c>
      <c r="U469" s="46">
        <v>1.0680200288574382</v>
      </c>
      <c r="X469" s="46">
        <v>1.126528001884664</v>
      </c>
      <c r="Y469" s="46">
        <v>1.3092283082613323</v>
      </c>
      <c r="Z469" s="46">
        <v>1.2078283440026303</v>
      </c>
      <c r="AA469" s="46">
        <v>1.1036350633296286</v>
      </c>
      <c r="AB469" s="46">
        <v>0.88163361374732618</v>
      </c>
      <c r="AC469" s="46">
        <v>0.83171936755548925</v>
      </c>
      <c r="AD469" s="46">
        <v>1.0213523647115301</v>
      </c>
      <c r="AE469" s="46">
        <v>1.2056495210647116</v>
      </c>
      <c r="AH469" s="46">
        <v>1.0207432142342128</v>
      </c>
      <c r="AI469" s="46">
        <v>1.1862873442163353</v>
      </c>
      <c r="AJ469" s="46">
        <v>0.92544392494213212</v>
      </c>
      <c r="AK469" s="46">
        <v>0.84561052883298271</v>
      </c>
      <c r="AL469" s="46">
        <v>0.79884523701835664</v>
      </c>
      <c r="AM469" s="46">
        <v>0.7536181072810616</v>
      </c>
      <c r="AN469" s="46">
        <v>0.90609661945954745</v>
      </c>
      <c r="AO469" s="46">
        <v>1.0924349552897576</v>
      </c>
    </row>
    <row r="470" spans="1:41" x14ac:dyDescent="0.25">
      <c r="A470" s="48">
        <v>110</v>
      </c>
      <c r="B470" s="46">
        <v>120</v>
      </c>
      <c r="C470" s="46">
        <v>425.94178856176001</v>
      </c>
      <c r="D470" s="46">
        <v>449.467393977597</v>
      </c>
      <c r="E470" s="46">
        <v>468.464736085715</v>
      </c>
      <c r="F470" s="46">
        <v>459.185756897651</v>
      </c>
      <c r="G470" s="46">
        <v>512.62541167600796</v>
      </c>
      <c r="H470" s="46">
        <v>544.46208328882994</v>
      </c>
      <c r="I470" s="46">
        <v>360.26047070085002</v>
      </c>
      <c r="J470" s="46">
        <v>492.25164047947197</v>
      </c>
      <c r="K470" s="46">
        <v>499.69818853801701</v>
      </c>
      <c r="M470" s="46">
        <v>0.87078631921945604</v>
      </c>
      <c r="N470" s="46">
        <v>0.91888156579443647</v>
      </c>
      <c r="O470" s="46">
        <v>0.95771932732316301</v>
      </c>
      <c r="P470" s="46">
        <v>0.93874957992981312</v>
      </c>
      <c r="Q470" s="46">
        <v>1.048000471799176</v>
      </c>
      <c r="R470" s="46">
        <v>1.1130866850668091</v>
      </c>
      <c r="S470" s="46">
        <v>0.73650883211327622</v>
      </c>
      <c r="T470" s="46">
        <v>1.006348767962471</v>
      </c>
      <c r="U470" s="46">
        <v>1.0215723321886681</v>
      </c>
      <c r="X470" s="46">
        <v>1.1556782022764533</v>
      </c>
      <c r="Y470" s="46">
        <v>1.2782546768356937</v>
      </c>
      <c r="Z470" s="46">
        <v>1.0998327674481962</v>
      </c>
      <c r="AA470" s="46">
        <v>1.0780481493683514</v>
      </c>
      <c r="AB470" s="46">
        <v>0.84579743142204877</v>
      </c>
      <c r="AC470" s="46">
        <v>1.2035104923772446</v>
      </c>
      <c r="AD470" s="46">
        <v>1.0552319731183781</v>
      </c>
      <c r="AE470" s="46">
        <v>1.173160750968586</v>
      </c>
      <c r="AH470" s="46">
        <v>1.0720098197409706</v>
      </c>
      <c r="AI470" s="46">
        <v>1.1857120459644099</v>
      </c>
      <c r="AJ470" s="46">
        <v>0.97883566122409116</v>
      </c>
      <c r="AK470" s="46">
        <v>0.95944765818052513</v>
      </c>
      <c r="AL470" s="46">
        <v>0.78456368754736727</v>
      </c>
      <c r="AM470" s="46">
        <v>1.1163791645877819</v>
      </c>
      <c r="AN470" s="46">
        <v>0.92760235299872151</v>
      </c>
      <c r="AO470" s="46">
        <v>1.0882266730442074</v>
      </c>
    </row>
    <row r="471" spans="1:41" x14ac:dyDescent="0.25">
      <c r="A471" s="48">
        <v>120</v>
      </c>
      <c r="B471" s="46">
        <v>150</v>
      </c>
      <c r="C471" s="46">
        <v>424.18295779362398</v>
      </c>
      <c r="D471" s="46">
        <v>457.43766587061901</v>
      </c>
      <c r="E471" s="46">
        <v>489.06730438448801</v>
      </c>
      <c r="F471" s="46">
        <v>439.741900342679</v>
      </c>
      <c r="G471" s="46">
        <v>499.36179635666502</v>
      </c>
      <c r="H471" s="46">
        <v>516.77510623497801</v>
      </c>
      <c r="I471" s="46">
        <v>312.09605879169402</v>
      </c>
      <c r="J471" s="46">
        <v>436.39192803968899</v>
      </c>
      <c r="K471" s="46">
        <v>494.14822035306702</v>
      </c>
      <c r="M471" s="46">
        <v>0.86719060306329643</v>
      </c>
      <c r="N471" s="46">
        <v>0.93517581987159093</v>
      </c>
      <c r="O471" s="46">
        <v>0.99983877908189722</v>
      </c>
      <c r="P471" s="46">
        <v>0.89899897377748872</v>
      </c>
      <c r="Q471" s="46">
        <v>1.0208846191788625</v>
      </c>
      <c r="R471" s="46">
        <v>1.056484018959674</v>
      </c>
      <c r="S471" s="46">
        <v>0.63804253439367031</v>
      </c>
      <c r="T471" s="46">
        <v>0.89215036176161278</v>
      </c>
      <c r="U471" s="46">
        <v>1.0102260954555304</v>
      </c>
      <c r="X471" s="46">
        <v>1.0287823214529166</v>
      </c>
      <c r="Y471" s="46">
        <v>1.2182835183265484</v>
      </c>
      <c r="Z471" s="46">
        <v>1.152963115086844</v>
      </c>
      <c r="AA471" s="46">
        <v>1.0366797917341715</v>
      </c>
      <c r="AB471" s="46">
        <v>0.73575812761326642</v>
      </c>
      <c r="AC471" s="46">
        <v>1.1772321051135144</v>
      </c>
      <c r="AD471" s="46">
        <v>1.0783970866014243</v>
      </c>
      <c r="AE471" s="46">
        <v>1.164941238854492</v>
      </c>
      <c r="AH471" s="46">
        <v>0.99238195791581496</v>
      </c>
      <c r="AI471" s="46">
        <v>1.1751782257553103</v>
      </c>
      <c r="AJ471" s="46">
        <v>1.0402412540495918</v>
      </c>
      <c r="AK471" s="46">
        <v>0.9353266140870401</v>
      </c>
      <c r="AL471" s="46">
        <v>0.70972554252502651</v>
      </c>
      <c r="AM471" s="46">
        <v>1.1355792931433777</v>
      </c>
      <c r="AN471" s="46">
        <v>0.96461801220913823</v>
      </c>
      <c r="AO471" s="46">
        <v>1.123723302164271</v>
      </c>
    </row>
    <row r="472" spans="1:41" x14ac:dyDescent="0.25">
      <c r="A472" s="48">
        <v>150</v>
      </c>
      <c r="B472" s="46">
        <v>180</v>
      </c>
      <c r="C472" s="46">
        <v>399.41223725584598</v>
      </c>
      <c r="D472" s="46">
        <v>424.72383235907699</v>
      </c>
      <c r="E472" s="46">
        <v>482.09937223826699</v>
      </c>
      <c r="F472" s="46">
        <v>413.99842899434799</v>
      </c>
      <c r="G472" s="46">
        <v>473.83672942693102</v>
      </c>
      <c r="H472" s="46">
        <v>461.26425787191101</v>
      </c>
      <c r="I472" s="46">
        <v>335.52659706303399</v>
      </c>
      <c r="J472" s="46">
        <v>436.35509563408698</v>
      </c>
      <c r="K472" s="46">
        <v>455.05170827959699</v>
      </c>
      <c r="M472" s="46">
        <v>0.81654986965618215</v>
      </c>
      <c r="N472" s="46">
        <v>0.86829635550332018</v>
      </c>
      <c r="O472" s="46">
        <v>0.98559368703148664</v>
      </c>
      <c r="P472" s="46">
        <v>0.84636956933459906</v>
      </c>
      <c r="Q472" s="46">
        <v>0.96870171607695077</v>
      </c>
      <c r="R472" s="46">
        <v>0.94299882304582983</v>
      </c>
      <c r="S472" s="46">
        <v>0.68594342772353989</v>
      </c>
      <c r="T472" s="46">
        <v>0.8920750623761956</v>
      </c>
      <c r="U472" s="46">
        <v>0.93029801899763764</v>
      </c>
      <c r="X472" s="46">
        <v>1.0924930558764454</v>
      </c>
      <c r="Y472" s="46">
        <v>1.1548576003605151</v>
      </c>
      <c r="Z472" s="46">
        <v>1.2070220370575557</v>
      </c>
      <c r="AA472" s="46">
        <v>1.0365191408223147</v>
      </c>
      <c r="AB472" s="46">
        <v>0.84005086916781258</v>
      </c>
      <c r="AC472" s="46">
        <v>1.1863350324026551</v>
      </c>
      <c r="AD472" s="46">
        <v>1.0633721071671058</v>
      </c>
      <c r="AE472" s="46">
        <v>1.1393033708882354</v>
      </c>
      <c r="AH472" s="46">
        <v>1.0540018151615842</v>
      </c>
      <c r="AI472" s="46">
        <v>1.1141691020238347</v>
      </c>
      <c r="AJ472" s="46">
        <v>1.0259068697211782</v>
      </c>
      <c r="AK472" s="46">
        <v>0.88098814646281387</v>
      </c>
      <c r="AL472" s="46">
        <v>0.81045379297227882</v>
      </c>
      <c r="AM472" s="46">
        <v>1.1445375060430483</v>
      </c>
      <c r="AN472" s="46">
        <v>0.96476751910886804</v>
      </c>
      <c r="AO472" s="46">
        <v>1.0991628866442136</v>
      </c>
    </row>
    <row r="473" spans="1:41" x14ac:dyDescent="0.25">
      <c r="A473" s="48">
        <v>180</v>
      </c>
      <c r="B473" s="46">
        <v>210</v>
      </c>
      <c r="C473" s="46">
        <v>384.267384922296</v>
      </c>
      <c r="D473" s="46">
        <v>416.273718038997</v>
      </c>
      <c r="E473" s="46">
        <v>425.194704338777</v>
      </c>
      <c r="F473" s="46">
        <v>378.07264679189501</v>
      </c>
      <c r="G473" s="46">
        <v>402.15459461133003</v>
      </c>
      <c r="H473" s="46">
        <v>473.06432946479401</v>
      </c>
      <c r="I473" s="46">
        <v>317.31169006965899</v>
      </c>
      <c r="J473" s="46">
        <v>401.55142839471802</v>
      </c>
      <c r="K473" s="46">
        <v>440.42362670855698</v>
      </c>
      <c r="M473" s="46">
        <v>0.78558805615771166</v>
      </c>
      <c r="N473" s="46">
        <v>0.85102112178978384</v>
      </c>
      <c r="O473" s="46">
        <v>0.86925899614820989</v>
      </c>
      <c r="P473" s="46">
        <v>0.77292366548283864</v>
      </c>
      <c r="Q473" s="46">
        <v>0.82215628661665408</v>
      </c>
      <c r="R473" s="46">
        <v>0.96712263804784804</v>
      </c>
      <c r="S473" s="46">
        <v>0.64870525987613725</v>
      </c>
      <c r="T473" s="46">
        <v>0.82092318645192353</v>
      </c>
      <c r="U473" s="46">
        <v>0.90039268063790801</v>
      </c>
      <c r="X473" s="46">
        <v>1.0449792101817776</v>
      </c>
      <c r="Y473" s="46">
        <v>1.2310811378396165</v>
      </c>
      <c r="Z473" s="46">
        <v>1.1065073982918354</v>
      </c>
      <c r="AA473" s="46">
        <v>0.98387909467868673</v>
      </c>
      <c r="AB473" s="46">
        <v>0.82575753894341997</v>
      </c>
      <c r="AC473" s="46">
        <v>1.0465488625651929</v>
      </c>
      <c r="AD473" s="46">
        <v>1.0832918284833699</v>
      </c>
      <c r="AE473" s="46">
        <v>1.1461384546013877</v>
      </c>
      <c r="AH473" s="46">
        <v>1.0621012437743125</v>
      </c>
      <c r="AI473" s="46">
        <v>1.2512524602849302</v>
      </c>
      <c r="AJ473" s="46">
        <v>1.1010416161318575</v>
      </c>
      <c r="AK473" s="46">
        <v>0.97901905595542849</v>
      </c>
      <c r="AL473" s="46">
        <v>0.83928761512418781</v>
      </c>
      <c r="AM473" s="46">
        <v>1.0636966149859834</v>
      </c>
      <c r="AN473" s="46">
        <v>1.0163850471145319</v>
      </c>
      <c r="AO473" s="46">
        <v>1.1649179871798083</v>
      </c>
    </row>
    <row r="474" spans="1:41" x14ac:dyDescent="0.25">
      <c r="A474" s="48">
        <v>210</v>
      </c>
      <c r="B474" s="46">
        <v>240</v>
      </c>
      <c r="C474" s="46">
        <v>368.41607971702899</v>
      </c>
      <c r="D474" s="46">
        <v>406.47720558687701</v>
      </c>
      <c r="E474" s="46">
        <v>442.04189830590599</v>
      </c>
      <c r="F474" s="46">
        <v>376.96858720864799</v>
      </c>
      <c r="G474" s="46">
        <v>363.60838183855401</v>
      </c>
      <c r="H474" s="46">
        <v>460.12521307076798</v>
      </c>
      <c r="I474" s="46">
        <v>303.842531598942</v>
      </c>
      <c r="J474" s="46">
        <v>390.08031813048098</v>
      </c>
      <c r="K474" s="46">
        <v>423.62950116775301</v>
      </c>
      <c r="M474" s="46">
        <v>0.75318198545700299</v>
      </c>
      <c r="N474" s="46">
        <v>0.83099334041577522</v>
      </c>
      <c r="O474" s="46">
        <v>0.90370104061947054</v>
      </c>
      <c r="P474" s="46">
        <v>0.77066654958927749</v>
      </c>
      <c r="Q474" s="46">
        <v>0.74335323032674794</v>
      </c>
      <c r="R474" s="46">
        <v>0.94067018411804937</v>
      </c>
      <c r="S474" s="46">
        <v>0.62116919921558855</v>
      </c>
      <c r="T474" s="46">
        <v>0.79747189298272891</v>
      </c>
      <c r="U474" s="46">
        <v>0.86605912812697428</v>
      </c>
      <c r="X474" s="46">
        <v>1.0588037265639756</v>
      </c>
      <c r="Y474" s="46">
        <v>1.248928150541579</v>
      </c>
      <c r="Z474" s="46">
        <v>1.1998442050776588</v>
      </c>
      <c r="AA474" s="46">
        <v>1.023214262249867</v>
      </c>
      <c r="AB474" s="46">
        <v>0.82472657499725777</v>
      </c>
      <c r="AC474" s="46">
        <v>0.98695035818695087</v>
      </c>
      <c r="AD474" s="46">
        <v>1.1033101646895591</v>
      </c>
      <c r="AE474" s="46">
        <v>1.1498670239722761</v>
      </c>
      <c r="AH474" s="46">
        <v>1.0347820252581836</v>
      </c>
      <c r="AI474" s="46">
        <v>1.2205929848899948</v>
      </c>
      <c r="AJ474" s="46">
        <v>1.0782787197117205</v>
      </c>
      <c r="AK474" s="46">
        <v>0.91954452088064931</v>
      </c>
      <c r="AL474" s="46">
        <v>0.80601551935352234</v>
      </c>
      <c r="AM474" s="46">
        <v>0.96455883640325912</v>
      </c>
      <c r="AN474" s="46">
        <v>0.97731241333675034</v>
      </c>
      <c r="AO474" s="46">
        <v>1.1237793162146923</v>
      </c>
    </row>
    <row r="475" spans="1:41" x14ac:dyDescent="0.25">
      <c r="A475" s="48">
        <v>240</v>
      </c>
      <c r="B475" s="46">
        <v>270</v>
      </c>
      <c r="C475" s="46">
        <v>338.82373082004102</v>
      </c>
      <c r="D475" s="46">
        <v>376.69905455452999</v>
      </c>
      <c r="E475" s="46">
        <v>399.668063151041</v>
      </c>
      <c r="F475" s="46">
        <v>362.867489774462</v>
      </c>
      <c r="G475" s="46">
        <v>430.03955271234099</v>
      </c>
      <c r="H475" s="46">
        <v>412.65781252594002</v>
      </c>
      <c r="I475" s="46">
        <v>242.36793001067201</v>
      </c>
      <c r="J475" s="46">
        <v>357.92432565409302</v>
      </c>
      <c r="K475" s="46">
        <v>404.26302218974098</v>
      </c>
      <c r="M475" s="46">
        <v>0.69268401774156318</v>
      </c>
      <c r="N475" s="46">
        <v>0.77011552277272255</v>
      </c>
      <c r="O475" s="46">
        <v>0.81707287466677314</v>
      </c>
      <c r="P475" s="46">
        <v>0.74183856637323442</v>
      </c>
      <c r="Q475" s="46">
        <v>0.87916370095925345</v>
      </c>
      <c r="R475" s="46">
        <v>0.84362884158409635</v>
      </c>
      <c r="S475" s="46">
        <v>0.49549183324666973</v>
      </c>
      <c r="T475" s="46">
        <v>0.73173286694372275</v>
      </c>
      <c r="U475" s="46">
        <v>0.82646671104470715</v>
      </c>
      <c r="X475" s="46">
        <v>1.0563732498542049</v>
      </c>
      <c r="Y475" s="46">
        <v>1.2179129588332005</v>
      </c>
      <c r="Z475" s="46">
        <v>1.1795751796479572</v>
      </c>
      <c r="AA475" s="46">
        <v>1.0709624408427028</v>
      </c>
      <c r="AB475" s="46">
        <v>0.7153215904449165</v>
      </c>
      <c r="AC475" s="46">
        <v>1.2692132031942807</v>
      </c>
      <c r="AD475" s="46">
        <v>1.1117847431843717</v>
      </c>
      <c r="AE475" s="46">
        <v>1.1931366826382555</v>
      </c>
      <c r="AH475" s="46">
        <v>0.98637749520233575</v>
      </c>
      <c r="AI475" s="46">
        <v>1.1372135122449929</v>
      </c>
      <c r="AJ475" s="46">
        <v>1.0381173986919161</v>
      </c>
      <c r="AK475" s="46">
        <v>0.94252978730544545</v>
      </c>
      <c r="AL475" s="46">
        <v>0.66792406826336048</v>
      </c>
      <c r="AM475" s="46">
        <v>1.1851145799245597</v>
      </c>
      <c r="AN475" s="46">
        <v>0.9337395615976366</v>
      </c>
      <c r="AO475" s="46">
        <v>1.1140789229727031</v>
      </c>
    </row>
    <row r="476" spans="1:41" x14ac:dyDescent="0.25">
      <c r="A476" s="48">
        <v>270</v>
      </c>
      <c r="B476" s="46">
        <v>300</v>
      </c>
      <c r="C476" s="46">
        <v>338.88867611177898</v>
      </c>
      <c r="D476" s="46">
        <v>347.23024426335797</v>
      </c>
      <c r="E476" s="46">
        <v>399.44769776689202</v>
      </c>
      <c r="F476" s="46">
        <v>348.94089892701197</v>
      </c>
      <c r="G476" s="46">
        <v>343.73100999381001</v>
      </c>
      <c r="H476" s="46">
        <v>415.76013971845902</v>
      </c>
      <c r="I476" s="46">
        <v>281.131958184469</v>
      </c>
      <c r="J476" s="46">
        <v>340.12846035597801</v>
      </c>
      <c r="K476" s="46">
        <v>379.66606966574398</v>
      </c>
      <c r="M476" s="46">
        <v>0.6928167905125423</v>
      </c>
      <c r="N476" s="46">
        <v>0.70987011475142126</v>
      </c>
      <c r="O476" s="46">
        <v>0.8166223643695929</v>
      </c>
      <c r="P476" s="46">
        <v>0.71336734070581442</v>
      </c>
      <c r="Q476" s="46">
        <v>0.70271635475065897</v>
      </c>
      <c r="R476" s="46">
        <v>0.84997117321140592</v>
      </c>
      <c r="S476" s="46">
        <v>0.57474018670256832</v>
      </c>
      <c r="T476" s="46">
        <v>0.69535137901177757</v>
      </c>
      <c r="U476" s="46">
        <v>0.77618122526339961</v>
      </c>
      <c r="X476" s="46">
        <v>1.0036583820339577</v>
      </c>
      <c r="Y476" s="46">
        <v>1.226833969457642</v>
      </c>
      <c r="Z476" s="46">
        <v>1.1786988646240226</v>
      </c>
      <c r="AA476" s="46">
        <v>1.0296623154558207</v>
      </c>
      <c r="AB476" s="46">
        <v>0.82957023353515802</v>
      </c>
      <c r="AC476" s="46">
        <v>1.0142888630496283</v>
      </c>
      <c r="AD476" s="46">
        <v>1.0246144788527181</v>
      </c>
      <c r="AE476" s="46">
        <v>1.1203268106264932</v>
      </c>
      <c r="AH476" s="46">
        <v>0.97474518292887968</v>
      </c>
      <c r="AI476" s="46">
        <v>1.1914915706267599</v>
      </c>
      <c r="AJ476" s="46">
        <v>0.99509758051029773</v>
      </c>
      <c r="AK476" s="46">
        <v>0.86927586816633284</v>
      </c>
      <c r="AL476" s="46">
        <v>0.80567213258447368</v>
      </c>
      <c r="AM476" s="46">
        <v>0.9850694230764514</v>
      </c>
      <c r="AN476" s="46">
        <v>0.97119219086629449</v>
      </c>
      <c r="AO476" s="46">
        <v>1.0880526496985921</v>
      </c>
    </row>
    <row r="477" spans="1:41" x14ac:dyDescent="0.25">
      <c r="A477" s="48">
        <v>300</v>
      </c>
      <c r="B477" s="46">
        <v>360</v>
      </c>
      <c r="C477" s="46">
        <v>317.81809315311898</v>
      </c>
      <c r="D477" s="46">
        <v>335.81443036002401</v>
      </c>
      <c r="E477" s="46">
        <v>354.73760985462297</v>
      </c>
      <c r="F477" s="46">
        <v>320.54981686424799</v>
      </c>
      <c r="G477" s="46">
        <v>357.78376416513697</v>
      </c>
      <c r="H477" s="46">
        <v>391.013392911533</v>
      </c>
      <c r="I477" s="46">
        <v>279.47023032336</v>
      </c>
      <c r="J477" s="46">
        <v>342.58136876372998</v>
      </c>
      <c r="K477" s="46">
        <v>360.153486539173</v>
      </c>
      <c r="M477" s="46">
        <v>0.64974053955267819</v>
      </c>
      <c r="N477" s="46">
        <v>0.68653186798454613</v>
      </c>
      <c r="O477" s="46">
        <v>0.72521801304598954</v>
      </c>
      <c r="P477" s="46">
        <v>0.65532521731714599</v>
      </c>
      <c r="Q477" s="46">
        <v>0.73144550602991021</v>
      </c>
      <c r="R477" s="46">
        <v>0.79937945118896248</v>
      </c>
      <c r="S477" s="46">
        <v>0.57134298566107022</v>
      </c>
      <c r="T477" s="46">
        <v>0.70036605270928232</v>
      </c>
      <c r="U477" s="46">
        <v>0.73629011597209626</v>
      </c>
      <c r="X477" s="46">
        <v>1.0779165067820116</v>
      </c>
      <c r="Y477" s="46">
        <v>1.2303056412938387</v>
      </c>
      <c r="Z477" s="46">
        <v>1.1161655597867954</v>
      </c>
      <c r="AA477" s="46">
        <v>1.00859524290775</v>
      </c>
      <c r="AB477" s="46">
        <v>0.8793402148716446</v>
      </c>
      <c r="AC477" s="46">
        <v>1.1257501441013407</v>
      </c>
      <c r="AD477" s="46">
        <v>1.0566246465969285</v>
      </c>
      <c r="AE477" s="46">
        <v>1.1332063664659193</v>
      </c>
      <c r="AH477" s="46">
        <v>1.0687305084588843</v>
      </c>
      <c r="AI477" s="46">
        <v>1.2198209836355207</v>
      </c>
      <c r="AJ477" s="46">
        <v>1.0476200973848646</v>
      </c>
      <c r="AK477" s="46">
        <v>0.94665584091195187</v>
      </c>
      <c r="AL477" s="46">
        <v>0.87184648257563946</v>
      </c>
      <c r="AM477" s="46">
        <v>1.1161565077937869</v>
      </c>
      <c r="AN477" s="46">
        <v>0.99147800570328859</v>
      </c>
      <c r="AO477" s="46">
        <v>1.1235491882738997</v>
      </c>
    </row>
    <row r="478" spans="1:41" x14ac:dyDescent="0.25">
      <c r="A478" s="48">
        <v>360</v>
      </c>
      <c r="B478" s="46">
        <v>420</v>
      </c>
      <c r="C478" s="46">
        <v>297.999752797182</v>
      </c>
      <c r="D478" s="46">
        <v>323.08051387715699</v>
      </c>
      <c r="E478" s="46">
        <v>329.08764786524102</v>
      </c>
      <c r="F478" s="46">
        <v>297.15545719259001</v>
      </c>
      <c r="G478" s="46">
        <v>322.02066884231999</v>
      </c>
      <c r="H478" s="46">
        <v>354.29289139333599</v>
      </c>
      <c r="I478" s="46">
        <v>281.54737856212103</v>
      </c>
      <c r="J478" s="46">
        <v>311.43265381308902</v>
      </c>
      <c r="K478" s="46">
        <v>342.74813917263799</v>
      </c>
      <c r="M478" s="46">
        <v>0.60922434669483072</v>
      </c>
      <c r="N478" s="46">
        <v>0.66049892038199853</v>
      </c>
      <c r="O478" s="46">
        <v>0.67277977714461989</v>
      </c>
      <c r="P478" s="46">
        <v>0.60749828674579787</v>
      </c>
      <c r="Q478" s="46">
        <v>0.65833219576935831</v>
      </c>
      <c r="R478" s="46">
        <v>0.72430884009702723</v>
      </c>
      <c r="S478" s="46">
        <v>0.57558946327344862</v>
      </c>
      <c r="T478" s="46">
        <v>0.63668628338711397</v>
      </c>
      <c r="U478" s="46">
        <v>0.70070699458074814</v>
      </c>
      <c r="X478" s="46">
        <v>1.0450768864397328</v>
      </c>
      <c r="Y478" s="46">
        <v>1.1889033063543075</v>
      </c>
      <c r="Z478" s="46">
        <v>1.1043218820695377</v>
      </c>
      <c r="AA478" s="46">
        <v>0.99716679092292193</v>
      </c>
      <c r="AB478" s="46">
        <v>0.94479064468802287</v>
      </c>
      <c r="AC478" s="46">
        <v>1.0806071676894531</v>
      </c>
      <c r="AD478" s="46">
        <v>1.0841636976022759</v>
      </c>
      <c r="AE478" s="46">
        <v>1.1501624949531808</v>
      </c>
      <c r="AH478" s="46">
        <v>1.0480462205048646</v>
      </c>
      <c r="AI478" s="46">
        <v>1.1922812885233822</v>
      </c>
      <c r="AJ478" s="46">
        <v>1.0872440874197529</v>
      </c>
      <c r="AK478" s="46">
        <v>0.98174609704420168</v>
      </c>
      <c r="AL478" s="46">
        <v>0.94747503957043877</v>
      </c>
      <c r="AM478" s="46">
        <v>1.0836774524844568</v>
      </c>
      <c r="AN478" s="46">
        <v>1.0028412589577476</v>
      </c>
      <c r="AO478" s="46">
        <v>1.1534304044448318</v>
      </c>
    </row>
    <row r="479" spans="1:41" x14ac:dyDescent="0.25">
      <c r="A479" s="48">
        <v>420</v>
      </c>
      <c r="B479" s="46">
        <v>480</v>
      </c>
      <c r="C479" s="46">
        <v>281.88937094584298</v>
      </c>
      <c r="D479" s="46">
        <v>290.99858777063901</v>
      </c>
      <c r="E479" s="46">
        <v>312.64778585014602</v>
      </c>
      <c r="F479" s="46">
        <v>281.89417790450699</v>
      </c>
      <c r="G479" s="46">
        <v>318.77708374909798</v>
      </c>
      <c r="H479" s="46">
        <v>324.81207668470699</v>
      </c>
      <c r="I479" s="46">
        <v>291.967569282189</v>
      </c>
      <c r="J479" s="46">
        <v>304.241633268984</v>
      </c>
      <c r="K479" s="46">
        <v>319.62439044990202</v>
      </c>
      <c r="M479" s="46">
        <v>0.57628862521768487</v>
      </c>
      <c r="N479" s="46">
        <v>0.5949113140518093</v>
      </c>
      <c r="O479" s="46">
        <v>0.63917047343920386</v>
      </c>
      <c r="P479" s="46">
        <v>0.57629845246158085</v>
      </c>
      <c r="Q479" s="46">
        <v>0.65170107949889555</v>
      </c>
      <c r="R479" s="46">
        <v>0.66403889050039211</v>
      </c>
      <c r="S479" s="46">
        <v>0.59689227921299581</v>
      </c>
      <c r="T479" s="46">
        <v>0.62198511416824831</v>
      </c>
      <c r="U479" s="46">
        <v>0.6534332952688825</v>
      </c>
      <c r="X479" s="46">
        <v>1.0792944489114327</v>
      </c>
      <c r="Y479" s="46">
        <v>1.1522679113257888</v>
      </c>
      <c r="Z479" s="46">
        <v>1.1091151993461024</v>
      </c>
      <c r="AA479" s="46">
        <v>1.0000170526424883</v>
      </c>
      <c r="AB479" s="46">
        <v>1.0357523176646566</v>
      </c>
      <c r="AC479" s="46">
        <v>1.1308588283392278</v>
      </c>
      <c r="AD479" s="46">
        <v>1.0323148644953559</v>
      </c>
      <c r="AE479" s="46">
        <v>1.1338646412152544</v>
      </c>
      <c r="AH479" s="46">
        <v>1.0792760444029013</v>
      </c>
      <c r="AI479" s="46">
        <v>1.1522482624481114</v>
      </c>
      <c r="AJ479" s="46">
        <v>1.0322972610992207</v>
      </c>
      <c r="AK479" s="46">
        <v>0.93075531297738467</v>
      </c>
      <c r="AL479" s="46">
        <v>1.035734655651861</v>
      </c>
      <c r="AM479" s="46">
        <v>1.1308395445367632</v>
      </c>
      <c r="AN479" s="46">
        <v>0.99998294764829931</v>
      </c>
      <c r="AO479" s="46">
        <v>1.1338453061566114</v>
      </c>
    </row>
    <row r="480" spans="1:41" x14ac:dyDescent="0.25">
      <c r="A480" s="48">
        <v>480</v>
      </c>
      <c r="B480" s="46">
        <v>540</v>
      </c>
      <c r="C480" s="46">
        <v>262.827559613375</v>
      </c>
      <c r="D480" s="46">
        <v>274.41785645336802</v>
      </c>
      <c r="E480" s="46">
        <v>290.79655375162702</v>
      </c>
      <c r="F480" s="46">
        <v>274.99986087344797</v>
      </c>
      <c r="G480" s="46">
        <v>305.25185128366297</v>
      </c>
      <c r="H480" s="46">
        <v>304.47536312654501</v>
      </c>
      <c r="I480" s="46">
        <v>264.44340056379298</v>
      </c>
      <c r="J480" s="46">
        <v>295.780076979824</v>
      </c>
      <c r="K480" s="46">
        <v>304.08566112894499</v>
      </c>
      <c r="M480" s="46">
        <v>0.5373190641800063</v>
      </c>
      <c r="N480" s="46">
        <v>0.56101402014579083</v>
      </c>
      <c r="O480" s="46">
        <v>0.59449828000702443</v>
      </c>
      <c r="P480" s="46">
        <v>0.562203857584475</v>
      </c>
      <c r="Q480" s="46">
        <v>0.62405038235802113</v>
      </c>
      <c r="R480" s="46">
        <v>0.62246294651018519</v>
      </c>
      <c r="S480" s="46">
        <v>0.54062245499876027</v>
      </c>
      <c r="T480" s="46">
        <v>0.60468648873685915</v>
      </c>
      <c r="U480" s="46">
        <v>0.62166624804763604</v>
      </c>
      <c r="X480" s="46">
        <v>1.1253769483494154</v>
      </c>
      <c r="Y480" s="46">
        <v>1.1584605646928154</v>
      </c>
      <c r="Z480" s="46">
        <v>1.1064157586038352</v>
      </c>
      <c r="AA480" s="46">
        <v>1.0463128801179704</v>
      </c>
      <c r="AB480" s="46">
        <v>1.006147912923572</v>
      </c>
      <c r="AC480" s="46">
        <v>1.1614149282240227</v>
      </c>
      <c r="AD480" s="46">
        <v>1.0440984836485283</v>
      </c>
      <c r="AE480" s="46">
        <v>1.1569778358717844</v>
      </c>
      <c r="AH480" s="46">
        <v>1.0755644604341776</v>
      </c>
      <c r="AI480" s="46">
        <v>1.107183698782529</v>
      </c>
      <c r="AJ480" s="46">
        <v>0.99788361921991009</v>
      </c>
      <c r="AK480" s="46">
        <v>0.94367643946616975</v>
      </c>
      <c r="AL480" s="46">
        <v>0.96161285218063086</v>
      </c>
      <c r="AM480" s="46">
        <v>1.1100072935096379</v>
      </c>
      <c r="AN480" s="46">
        <v>0.95573706393373581</v>
      </c>
      <c r="AO480" s="46">
        <v>1.1057665998925068</v>
      </c>
    </row>
    <row r="481" spans="1:41" x14ac:dyDescent="0.25">
      <c r="A481" s="48">
        <v>540</v>
      </c>
      <c r="B481" s="46">
        <v>600</v>
      </c>
      <c r="C481" s="46">
        <v>257.38364559755598</v>
      </c>
      <c r="D481" s="46">
        <v>272.147603905719</v>
      </c>
      <c r="E481" s="46">
        <v>264.711156118406</v>
      </c>
      <c r="F481" s="46">
        <v>261.94284019519</v>
      </c>
      <c r="G481" s="46">
        <v>282.46072034189399</v>
      </c>
      <c r="H481" s="46">
        <v>283.83203246333898</v>
      </c>
      <c r="I481" s="46">
        <v>246.37075566072301</v>
      </c>
      <c r="J481" s="46">
        <v>295.04473261349699</v>
      </c>
      <c r="K481" s="46">
        <v>301.31115623833699</v>
      </c>
      <c r="M481" s="46">
        <v>0.52618964233109822</v>
      </c>
      <c r="N481" s="46">
        <v>0.55637276419778647</v>
      </c>
      <c r="O481" s="46">
        <v>0.54116984875094243</v>
      </c>
      <c r="P481" s="46">
        <v>0.53551036264756302</v>
      </c>
      <c r="Q481" s="46">
        <v>0.57745667975221526</v>
      </c>
      <c r="R481" s="46">
        <v>0.58026016104191491</v>
      </c>
      <c r="S481" s="46">
        <v>0.50367512473834197</v>
      </c>
      <c r="T481" s="46">
        <v>0.60318316637848057</v>
      </c>
      <c r="U481" s="46">
        <v>0.61599410935115639</v>
      </c>
      <c r="X481" s="46">
        <v>1.1463227662678603</v>
      </c>
      <c r="Y481" s="46">
        <v>1.1027586146912287</v>
      </c>
      <c r="Z481" s="46">
        <v>1.0284692156871043</v>
      </c>
      <c r="AA481" s="46">
        <v>1.0177136141927321</v>
      </c>
      <c r="AB481" s="46">
        <v>0.95721216120292008</v>
      </c>
      <c r="AC481" s="46">
        <v>1.0974307232540657</v>
      </c>
      <c r="AD481" s="46">
        <v>1.0573616799695498</v>
      </c>
      <c r="AE481" s="46">
        <v>1.170669393305066</v>
      </c>
      <c r="AH481" s="46">
        <v>1.1263706707678693</v>
      </c>
      <c r="AI481" s="46">
        <v>1.0835647664652257</v>
      </c>
      <c r="AJ481" s="46">
        <v>1.0389579791641748</v>
      </c>
      <c r="AK481" s="46">
        <v>1.0280926875027008</v>
      </c>
      <c r="AL481" s="46">
        <v>0.94055159315344039</v>
      </c>
      <c r="AM481" s="46">
        <v>1.0783296085948173</v>
      </c>
      <c r="AN481" s="46">
        <v>0.98259469663596577</v>
      </c>
      <c r="AO481" s="46">
        <v>1.1502935373756014</v>
      </c>
    </row>
    <row r="482" spans="1:41" x14ac:dyDescent="0.25">
      <c r="A482" s="48">
        <v>600</v>
      </c>
      <c r="B482" s="46">
        <v>900</v>
      </c>
      <c r="C482" s="46">
        <v>225.18523492708201</v>
      </c>
      <c r="D482" s="46">
        <v>231.03545642165599</v>
      </c>
      <c r="E482" s="46">
        <v>239.55852295787599</v>
      </c>
      <c r="F482" s="46">
        <v>227.240348913605</v>
      </c>
      <c r="G482" s="46">
        <v>272.82297813447099</v>
      </c>
      <c r="H482" s="46">
        <v>236.64198396942601</v>
      </c>
      <c r="I482" s="46">
        <v>222.185559384557</v>
      </c>
      <c r="J482" s="46">
        <v>260.93931572233203</v>
      </c>
      <c r="K482" s="46">
        <v>252.59349686503401</v>
      </c>
      <c r="M482" s="46">
        <v>0.46036389743968548</v>
      </c>
      <c r="N482" s="46">
        <v>0.47232396564308965</v>
      </c>
      <c r="O482" s="46">
        <v>0.48974834131329087</v>
      </c>
      <c r="P482" s="46">
        <v>0.46456532869615702</v>
      </c>
      <c r="Q482" s="46">
        <v>0.55775348488437715</v>
      </c>
      <c r="R482" s="46">
        <v>0.48378583113276141</v>
      </c>
      <c r="S482" s="46">
        <v>0.45423142465896121</v>
      </c>
      <c r="T482" s="46">
        <v>0.53345877859210489</v>
      </c>
      <c r="U482" s="46">
        <v>0.51639676430100145</v>
      </c>
      <c r="X482" s="46">
        <v>1.1587763105641791</v>
      </c>
      <c r="Y482" s="46">
        <v>1.050876999311495</v>
      </c>
      <c r="Z482" s="46">
        <v>1.0638287320900424</v>
      </c>
      <c r="AA482" s="46">
        <v>1.0091263265426282</v>
      </c>
      <c r="AB482" s="46">
        <v>0.98667907536878985</v>
      </c>
      <c r="AC482" s="46">
        <v>1.2115491418556581</v>
      </c>
      <c r="AD482" s="46">
        <v>1.0259795962931066</v>
      </c>
      <c r="AE482" s="46">
        <v>1.1217142942201657</v>
      </c>
      <c r="AH482" s="46">
        <v>1.148296580998206</v>
      </c>
      <c r="AI482" s="46">
        <v>1.0413730884535626</v>
      </c>
      <c r="AJ482" s="46">
        <v>1.016700852318678</v>
      </c>
      <c r="AK482" s="46">
        <v>0.96442177706314092</v>
      </c>
      <c r="AL482" s="46">
        <v>0.9777557570510077</v>
      </c>
      <c r="AM482" s="46">
        <v>1.2005921458877715</v>
      </c>
      <c r="AN482" s="46">
        <v>0.99095621003775025</v>
      </c>
      <c r="AO482" s="46">
        <v>1.1115697457455853</v>
      </c>
    </row>
    <row r="483" spans="1:41" x14ac:dyDescent="0.25">
      <c r="A483" s="48">
        <v>900</v>
      </c>
      <c r="B483" s="46">
        <v>1200</v>
      </c>
      <c r="C483" s="46">
        <v>195.067642024913</v>
      </c>
      <c r="D483" s="46">
        <v>178.71176811123399</v>
      </c>
      <c r="E483" s="46">
        <v>193.52720381067101</v>
      </c>
      <c r="F483" s="46">
        <v>186.50949484743299</v>
      </c>
      <c r="G483" s="46">
        <v>233.69853391950701</v>
      </c>
      <c r="H483" s="46">
        <v>199.339757368601</v>
      </c>
      <c r="I483" s="46">
        <v>213.60336154656099</v>
      </c>
      <c r="J483" s="46">
        <v>227.44564662395399</v>
      </c>
      <c r="K483" s="46">
        <v>212.775365565069</v>
      </c>
      <c r="M483" s="46">
        <v>0.39879213206868308</v>
      </c>
      <c r="N483" s="46">
        <v>0.3653545318487062</v>
      </c>
      <c r="O483" s="46">
        <v>0.39564289299755523</v>
      </c>
      <c r="P483" s="46">
        <v>0.38129603828276981</v>
      </c>
      <c r="Q483" s="46">
        <v>0.47776830455141822</v>
      </c>
      <c r="R483" s="46">
        <v>0.40752595367367839</v>
      </c>
      <c r="S483" s="46">
        <v>0.43668616221501083</v>
      </c>
      <c r="T483" s="46">
        <v>0.46498503496198884</v>
      </c>
      <c r="U483" s="46">
        <v>0.43499342486823278</v>
      </c>
      <c r="X483" s="46">
        <v>1.1659834725172196</v>
      </c>
      <c r="Y483" s="46">
        <v>1.0219006868558056</v>
      </c>
      <c r="Z483" s="46">
        <v>0.99210305615912842</v>
      </c>
      <c r="AA483" s="46">
        <v>0.95612728441969375</v>
      </c>
      <c r="AB483" s="46">
        <v>1.0950220104638406</v>
      </c>
      <c r="AC483" s="46">
        <v>1.1980384419147296</v>
      </c>
      <c r="AD483" s="46">
        <v>0.91615280861604853</v>
      </c>
      <c r="AE483" s="46">
        <v>1.0907773496226221</v>
      </c>
      <c r="AH483" s="46">
        <v>1.2194856181987264</v>
      </c>
      <c r="AI483" s="46">
        <v>1.0687914710812085</v>
      </c>
      <c r="AJ483" s="46">
        <v>0.95819126129435062</v>
      </c>
      <c r="AK483" s="46">
        <v>0.92344520352843484</v>
      </c>
      <c r="AL483" s="46">
        <v>1.145268028961695</v>
      </c>
      <c r="AM483" s="46">
        <v>1.2530114571951161</v>
      </c>
      <c r="AN483" s="46">
        <v>1.0458858525378596</v>
      </c>
      <c r="AO483" s="46">
        <v>1.1408285982390429</v>
      </c>
    </row>
    <row r="484" spans="1:41" x14ac:dyDescent="0.25">
      <c r="A484" s="48">
        <v>1200</v>
      </c>
      <c r="B484" s="46">
        <v>1500</v>
      </c>
      <c r="C484" s="46">
        <v>176.05956895357099</v>
      </c>
      <c r="D484" s="46">
        <v>160.36732131294499</v>
      </c>
      <c r="E484" s="46">
        <v>164.64132859683201</v>
      </c>
      <c r="F484" s="46">
        <v>156.849211874753</v>
      </c>
      <c r="G484" s="46">
        <v>198.46604033558501</v>
      </c>
      <c r="H484" s="46">
        <v>163.93149852412699</v>
      </c>
      <c r="I484" s="46">
        <v>185.28081720575699</v>
      </c>
      <c r="J484" s="46">
        <v>216.32459573425101</v>
      </c>
      <c r="K484" s="46">
        <v>185.08928155999001</v>
      </c>
      <c r="M484" s="46">
        <v>0.35993243238733008</v>
      </c>
      <c r="N484" s="46">
        <v>0.32785153558356506</v>
      </c>
      <c r="O484" s="46">
        <v>0.33658922503080152</v>
      </c>
      <c r="P484" s="46">
        <v>0.32065918759010154</v>
      </c>
      <c r="Q484" s="46">
        <v>0.40573974518310429</v>
      </c>
      <c r="R484" s="46">
        <v>0.33513806355080406</v>
      </c>
      <c r="S484" s="46">
        <v>0.3787841558851423</v>
      </c>
      <c r="T484" s="46">
        <v>0.44224939542120545</v>
      </c>
      <c r="U484" s="46">
        <v>0.37839258449098551</v>
      </c>
      <c r="X484" s="46">
        <v>1.228701155069273</v>
      </c>
      <c r="Y484" s="46">
        <v>0.93111382413618027</v>
      </c>
      <c r="Z484" s="46">
        <v>0.93514558495965583</v>
      </c>
      <c r="AA484" s="46">
        <v>0.89088717419338914</v>
      </c>
      <c r="AB484" s="46">
        <v>1.0523757288910423</v>
      </c>
      <c r="AC484" s="46">
        <v>1.1272664219002084</v>
      </c>
      <c r="AD484" s="46">
        <v>0.91086966909044165</v>
      </c>
      <c r="AE484" s="46">
        <v>1.0512878263878986</v>
      </c>
      <c r="AH484" s="46">
        <v>1.3791882863076814</v>
      </c>
      <c r="AI484" s="46">
        <v>1.0451534729739627</v>
      </c>
      <c r="AJ484" s="46">
        <v>1.022429882790876</v>
      </c>
      <c r="AK484" s="46">
        <v>0.97404049566222184</v>
      </c>
      <c r="AL484" s="46">
        <v>1.1812671226789915</v>
      </c>
      <c r="AM484" s="46">
        <v>1.2653301726123036</v>
      </c>
      <c r="AN484" s="46">
        <v>1.1224765929595988</v>
      </c>
      <c r="AO484" s="46">
        <v>1.1800459775837908</v>
      </c>
    </row>
    <row r="485" spans="1:41" x14ac:dyDescent="0.25">
      <c r="A485" s="48">
        <v>1500</v>
      </c>
      <c r="B485" s="46">
        <v>1800</v>
      </c>
      <c r="C485" s="46">
        <v>163.868077770344</v>
      </c>
      <c r="D485" s="46">
        <v>158.15266696858799</v>
      </c>
      <c r="E485" s="46">
        <v>147.172581665904</v>
      </c>
      <c r="F485" s="46">
        <v>147.75524811738501</v>
      </c>
      <c r="G485" s="46">
        <v>218.954900823358</v>
      </c>
      <c r="H485" s="46">
        <v>156.09995860755299</v>
      </c>
      <c r="I485" s="46">
        <v>171.20791017060299</v>
      </c>
      <c r="J485" s="46">
        <v>193.39230513633299</v>
      </c>
      <c r="K485" s="46">
        <v>173.51966385355101</v>
      </c>
      <c r="M485" s="46">
        <v>0.33500840751274469</v>
      </c>
      <c r="N485" s="46">
        <v>0.3233239434180305</v>
      </c>
      <c r="O485" s="46">
        <v>0.30087649092053154</v>
      </c>
      <c r="P485" s="46">
        <v>0.30206768180210958</v>
      </c>
      <c r="Q485" s="46">
        <v>0.44762673511520823</v>
      </c>
      <c r="R485" s="46">
        <v>0.31912743017106249</v>
      </c>
      <c r="S485" s="46">
        <v>0.35001380452037478</v>
      </c>
      <c r="T485" s="46">
        <v>0.39536710902131983</v>
      </c>
      <c r="U485" s="46">
        <v>0.35473990450533649</v>
      </c>
      <c r="X485" s="46">
        <v>1.1801707066300386</v>
      </c>
      <c r="Y485" s="46">
        <v>0.95259528720610376</v>
      </c>
      <c r="Z485" s="46">
        <v>0.89811623879644076</v>
      </c>
      <c r="AA485" s="46">
        <v>0.90167194323509048</v>
      </c>
      <c r="AB485" s="46">
        <v>1.0447911057487691</v>
      </c>
      <c r="AC485" s="46">
        <v>1.3361656754783959</v>
      </c>
      <c r="AD485" s="46">
        <v>0.96512187804041993</v>
      </c>
      <c r="AE485" s="46">
        <v>1.0588985128435655</v>
      </c>
      <c r="AH485" s="46">
        <v>1.3088692794362971</v>
      </c>
      <c r="AI485" s="46">
        <v>1.0564765759354855</v>
      </c>
      <c r="AJ485" s="46">
        <v>1.0703692016607267</v>
      </c>
      <c r="AK485" s="46">
        <v>1.074606867518366</v>
      </c>
      <c r="AL485" s="46">
        <v>1.158726423271178</v>
      </c>
      <c r="AM485" s="46">
        <v>1.4818756261666457</v>
      </c>
      <c r="AN485" s="46">
        <v>1.1090508111099924</v>
      </c>
      <c r="AO485" s="46">
        <v>1.174372254552321</v>
      </c>
    </row>
    <row r="486" spans="1:41" x14ac:dyDescent="0.25">
      <c r="A486" s="48">
        <v>1800</v>
      </c>
      <c r="B486" s="46">
        <v>2100</v>
      </c>
      <c r="C486" s="46">
        <v>156.03561949460101</v>
      </c>
      <c r="D486" s="46">
        <v>137.53003884546499</v>
      </c>
      <c r="E486" s="46">
        <v>138.97595409420299</v>
      </c>
      <c r="F486" s="46">
        <v>144.67971640573401</v>
      </c>
      <c r="G486" s="46">
        <v>210.35753492299901</v>
      </c>
      <c r="H486" s="46">
        <v>145.06947533555399</v>
      </c>
      <c r="I486" s="46">
        <v>176.158293435611</v>
      </c>
      <c r="J486" s="46">
        <v>197.01968053457799</v>
      </c>
      <c r="K486" s="46">
        <v>163.95812392891699</v>
      </c>
      <c r="M486" s="46">
        <v>0.31899589665908074</v>
      </c>
      <c r="N486" s="46">
        <v>0.28116348178170503</v>
      </c>
      <c r="O486" s="46">
        <v>0.28411948011566351</v>
      </c>
      <c r="P486" s="46">
        <v>0.29578013028509526</v>
      </c>
      <c r="Q486" s="46">
        <v>0.43005046340766956</v>
      </c>
      <c r="R486" s="46">
        <v>0.29657694513866217</v>
      </c>
      <c r="S486" s="46">
        <v>0.36013426261540593</v>
      </c>
      <c r="T486" s="46">
        <v>0.40278283801595677</v>
      </c>
      <c r="U486" s="46">
        <v>0.33519249596118827</v>
      </c>
      <c r="X486" s="46">
        <v>1.262658367190288</v>
      </c>
      <c r="Y486" s="46">
        <v>0.92972025109031942</v>
      </c>
      <c r="Z486" s="46">
        <v>0.89066813426540536</v>
      </c>
      <c r="AA486" s="46">
        <v>0.92722236675415048</v>
      </c>
      <c r="AB486" s="46">
        <v>1.1289620537040663</v>
      </c>
      <c r="AC486" s="46">
        <v>1.3481379162292979</v>
      </c>
      <c r="AD486" s="46">
        <v>0.88140156261066827</v>
      </c>
      <c r="AE486" s="46">
        <v>1.0507736916735868</v>
      </c>
      <c r="AH486" s="46">
        <v>1.3617643539061404</v>
      </c>
      <c r="AI486" s="46">
        <v>1.0026939431421538</v>
      </c>
      <c r="AJ486" s="46">
        <v>0.95058272342600703</v>
      </c>
      <c r="AK486" s="46">
        <v>0.98959593220163888</v>
      </c>
      <c r="AL486" s="46">
        <v>1.217574224030131</v>
      </c>
      <c r="AM486" s="46">
        <v>1.4539531881102168</v>
      </c>
      <c r="AN486" s="46">
        <v>1.0784899457296484</v>
      </c>
      <c r="AO486" s="46">
        <v>1.133248861707189</v>
      </c>
    </row>
    <row r="487" spans="1:41" x14ac:dyDescent="0.25">
      <c r="A487" s="48">
        <v>2100</v>
      </c>
      <c r="B487" s="46">
        <v>2400</v>
      </c>
      <c r="C487" s="46">
        <v>151.91428624401399</v>
      </c>
      <c r="D487" s="46">
        <v>129.66976281278599</v>
      </c>
      <c r="E487" s="46">
        <v>135.933604680054</v>
      </c>
      <c r="F487" s="46">
        <v>131.30445194366399</v>
      </c>
      <c r="G487" s="46">
        <v>183.15412008515</v>
      </c>
      <c r="H487" s="46">
        <v>142.44487936188801</v>
      </c>
      <c r="I487" s="46">
        <v>189.680114337573</v>
      </c>
      <c r="J487" s="46">
        <v>173.843982719011</v>
      </c>
      <c r="K487" s="46">
        <v>162.12480055520399</v>
      </c>
      <c r="M487" s="46">
        <v>0.31057033075329493</v>
      </c>
      <c r="N487" s="46">
        <v>0.26509410089832874</v>
      </c>
      <c r="O487" s="46">
        <v>0.27789976578082048</v>
      </c>
      <c r="P487" s="46">
        <v>0.26843602453571547</v>
      </c>
      <c r="Q487" s="46">
        <v>0.37443638159419718</v>
      </c>
      <c r="R487" s="46">
        <v>0.29121127703865274</v>
      </c>
      <c r="S487" s="46">
        <v>0.38777798522858858</v>
      </c>
      <c r="T487" s="46">
        <v>0.35540293508531534</v>
      </c>
      <c r="U487" s="46">
        <v>0.33144448870901172</v>
      </c>
      <c r="X487" s="46">
        <v>1.1443557220140059</v>
      </c>
      <c r="Y487" s="46">
        <v>0.93766612004538108</v>
      </c>
      <c r="Z487" s="46">
        <v>0.89480461674097689</v>
      </c>
      <c r="AA487" s="46">
        <v>0.86433248109894534</v>
      </c>
      <c r="AB487" s="46">
        <v>1.2485995822203135</v>
      </c>
      <c r="AC487" s="46">
        <v>1.2056411849966282</v>
      </c>
      <c r="AD487" s="46">
        <v>0.85357187937217771</v>
      </c>
      <c r="AE487" s="46">
        <v>1.067212337717792</v>
      </c>
      <c r="AH487" s="46">
        <v>1.3239763019885917</v>
      </c>
      <c r="AI487" s="46">
        <v>1.0848442474974407</v>
      </c>
      <c r="AJ487" s="46">
        <v>0.9875503906632247</v>
      </c>
      <c r="AK487" s="46">
        <v>0.95391984283789744</v>
      </c>
      <c r="AL487" s="46">
        <v>1.4445825067603573</v>
      </c>
      <c r="AM487" s="46">
        <v>1.3948812654405049</v>
      </c>
      <c r="AN487" s="46">
        <v>1.1569621897450411</v>
      </c>
      <c r="AO487" s="46">
        <v>1.2347243231689009</v>
      </c>
    </row>
    <row r="488" spans="1:41" x14ac:dyDescent="0.25">
      <c r="A488" s="48">
        <v>2400</v>
      </c>
      <c r="B488" s="46">
        <v>2700</v>
      </c>
      <c r="C488" s="46">
        <v>146.173567311212</v>
      </c>
      <c r="D488" s="46">
        <v>134.86591385077199</v>
      </c>
      <c r="E488" s="46">
        <v>117.06007717592399</v>
      </c>
      <c r="F488" s="46">
        <v>112.829159728085</v>
      </c>
      <c r="G488" s="46">
        <v>166.729772116633</v>
      </c>
      <c r="H488" s="46">
        <v>139.263437177502</v>
      </c>
      <c r="I488" s="46">
        <v>158.73313652623699</v>
      </c>
      <c r="J488" s="46">
        <v>159.85844622619999</v>
      </c>
      <c r="K488" s="46">
        <v>155.36550274527499</v>
      </c>
      <c r="M488" s="46">
        <v>0.29883412725457836</v>
      </c>
      <c r="N488" s="46">
        <v>0.27571700139314625</v>
      </c>
      <c r="O488" s="46">
        <v>0.23931512819101622</v>
      </c>
      <c r="P488" s="46">
        <v>0.23066553068670631</v>
      </c>
      <c r="Q488" s="46">
        <v>0.34085879447512846</v>
      </c>
      <c r="R488" s="46">
        <v>0.28470720440726</v>
      </c>
      <c r="S488" s="46">
        <v>0.32451064301665611</v>
      </c>
      <c r="T488" s="46">
        <v>0.32681120219616622</v>
      </c>
      <c r="U488" s="46">
        <v>0.31762592425143499</v>
      </c>
      <c r="X488" s="46">
        <v>1.0936207494057533</v>
      </c>
      <c r="Y488" s="46">
        <v>0.95272654105103738</v>
      </c>
      <c r="Z488" s="46">
        <v>0.80082931086094589</v>
      </c>
      <c r="AA488" s="46">
        <v>0.7718848339239418</v>
      </c>
      <c r="AB488" s="46">
        <v>1.0859223007692282</v>
      </c>
      <c r="AC488" s="46">
        <v>1.14062874145813</v>
      </c>
      <c r="AD488" s="46">
        <v>0.92264228294869921</v>
      </c>
      <c r="AE488" s="46">
        <v>1.062883704647454</v>
      </c>
      <c r="AH488" s="46">
        <v>1.4168185477181094</v>
      </c>
      <c r="AI488" s="46">
        <v>1.2342858664650418</v>
      </c>
      <c r="AJ488" s="46">
        <v>1.1953108059635906</v>
      </c>
      <c r="AK488" s="46">
        <v>1.1521085335360617</v>
      </c>
      <c r="AL488" s="46">
        <v>1.4068449761460533</v>
      </c>
      <c r="AM488" s="46">
        <v>1.4777188141651227</v>
      </c>
      <c r="AN488" s="46">
        <v>1.2955300532547265</v>
      </c>
      <c r="AO488" s="46">
        <v>1.3769977824854971</v>
      </c>
    </row>
    <row r="489" spans="1:41" x14ac:dyDescent="0.25">
      <c r="A489" s="48">
        <v>2700</v>
      </c>
      <c r="B489" s="46">
        <v>3000</v>
      </c>
      <c r="C489" s="46">
        <v>142.97086915834299</v>
      </c>
      <c r="D489" s="46">
        <v>123.021175045108</v>
      </c>
      <c r="E489" s="46">
        <v>124.31998739147799</v>
      </c>
      <c r="F489" s="46">
        <v>119.000783958752</v>
      </c>
      <c r="G489" s="46">
        <v>187.252445284261</v>
      </c>
      <c r="H489" s="46">
        <v>126.936557186117</v>
      </c>
      <c r="I489" s="46">
        <v>131.42181113280299</v>
      </c>
      <c r="J489" s="46">
        <v>163.13830551437599</v>
      </c>
      <c r="K489" s="46">
        <v>134.00821861291601</v>
      </c>
      <c r="M489" s="46">
        <v>0.29228659937400892</v>
      </c>
      <c r="N489" s="46">
        <v>0.25150186969280958</v>
      </c>
      <c r="O489" s="46">
        <v>0.2541571339867198</v>
      </c>
      <c r="P489" s="46">
        <v>0.24328266779733027</v>
      </c>
      <c r="Q489" s="46">
        <v>0.38281491032965786</v>
      </c>
      <c r="R489" s="46">
        <v>0.25950639353729837</v>
      </c>
      <c r="S489" s="46">
        <v>0.26867595116203219</v>
      </c>
      <c r="T489" s="46">
        <v>0.3335164766580882</v>
      </c>
      <c r="U489" s="46">
        <v>0.27396354751930463</v>
      </c>
      <c r="X489" s="46">
        <v>1.1410597590597087</v>
      </c>
      <c r="Y489" s="46">
        <v>0.88784909774544574</v>
      </c>
      <c r="Z489" s="46">
        <v>0.86954767865187432</v>
      </c>
      <c r="AA489" s="46">
        <v>0.83234287277750496</v>
      </c>
      <c r="AB489" s="46">
        <v>0.91922090077840124</v>
      </c>
      <c r="AC489" s="46">
        <v>1.3097244661559364</v>
      </c>
      <c r="AD489" s="46">
        <v>0.86046322421709331</v>
      </c>
      <c r="AE489" s="46">
        <v>0.93731135161876455</v>
      </c>
      <c r="AH489" s="46">
        <v>1.3709010990290864</v>
      </c>
      <c r="AI489" s="46">
        <v>1.0666867306530998</v>
      </c>
      <c r="AJ489" s="46">
        <v>1.0337845764759797</v>
      </c>
      <c r="AK489" s="46">
        <v>0.9895526666819866</v>
      </c>
      <c r="AL489" s="46">
        <v>1.1043776919852593</v>
      </c>
      <c r="AM489" s="46">
        <v>1.5735395940682742</v>
      </c>
      <c r="AN489" s="46">
        <v>1.2014279604065423</v>
      </c>
      <c r="AO489" s="46">
        <v>1.1261120654412318</v>
      </c>
    </row>
    <row r="490" spans="1:41" x14ac:dyDescent="0.25">
      <c r="A490" s="48">
        <v>3000</v>
      </c>
      <c r="B490" s="46">
        <v>3300</v>
      </c>
      <c r="C490" s="46">
        <v>138.36776577629001</v>
      </c>
      <c r="D490" s="46">
        <v>116.99224434668901</v>
      </c>
      <c r="E490" s="46">
        <v>116.870709603492</v>
      </c>
      <c r="F490" s="46">
        <v>121.126434415311</v>
      </c>
      <c r="G490" s="46">
        <v>173.272378119525</v>
      </c>
      <c r="H490" s="46">
        <v>123.16858536961099</v>
      </c>
      <c r="I490" s="46">
        <v>148.50898898355101</v>
      </c>
      <c r="J490" s="46">
        <v>163.818943570827</v>
      </c>
      <c r="K490" s="46">
        <v>139.79021412583501</v>
      </c>
      <c r="M490" s="46">
        <v>0.28287611287401304</v>
      </c>
      <c r="N490" s="46">
        <v>0.2391764521998879</v>
      </c>
      <c r="O490" s="46">
        <v>0.23892798915980171</v>
      </c>
      <c r="P490" s="46">
        <v>0.24762830231059141</v>
      </c>
      <c r="Q490" s="46">
        <v>0.35423435881831883</v>
      </c>
      <c r="R490" s="46">
        <v>0.25180323222012191</v>
      </c>
      <c r="S490" s="46">
        <v>0.30360861357288094</v>
      </c>
      <c r="T490" s="46">
        <v>0.33490795860189781</v>
      </c>
      <c r="U490" s="46">
        <v>0.28578413597914787</v>
      </c>
      <c r="X490" s="46">
        <v>1.1839386337688353</v>
      </c>
      <c r="Y490" s="46">
        <v>0.89015374844418083</v>
      </c>
      <c r="Z490" s="46">
        <v>0.84463826490084415</v>
      </c>
      <c r="AA490" s="46">
        <v>0.87539488504241347</v>
      </c>
      <c r="AB490" s="46">
        <v>1.0732918042751163</v>
      </c>
      <c r="AC490" s="46">
        <v>1.2522597090977678</v>
      </c>
      <c r="AD490" s="46">
        <v>0.84551661068112871</v>
      </c>
      <c r="AE490" s="46">
        <v>1.0102802003166313</v>
      </c>
      <c r="AH490" s="46">
        <v>1.3524623618419618</v>
      </c>
      <c r="AI490" s="46">
        <v>1.0168596637402698</v>
      </c>
      <c r="AJ490" s="46">
        <v>0.96586880404283237</v>
      </c>
      <c r="AK490" s="46">
        <v>1.0010399076347645</v>
      </c>
      <c r="AL490" s="46">
        <v>1.2260658847956538</v>
      </c>
      <c r="AM490" s="46">
        <v>1.430508368845558</v>
      </c>
      <c r="AN490" s="46">
        <v>1.14234160729823</v>
      </c>
      <c r="AO490" s="46">
        <v>1.1540851078512786</v>
      </c>
    </row>
    <row r="491" spans="1:41" x14ac:dyDescent="0.25">
      <c r="A491" s="48">
        <v>3300</v>
      </c>
      <c r="B491" s="46">
        <v>3599.93399</v>
      </c>
      <c r="C491" s="46">
        <v>139.79023273986601</v>
      </c>
      <c r="D491" s="46">
        <v>104.806042877783</v>
      </c>
      <c r="E491" s="46">
        <v>129.61776617821201</v>
      </c>
      <c r="F491" s="46">
        <v>116.881739838022</v>
      </c>
      <c r="G491" s="46">
        <v>155.24073261772699</v>
      </c>
      <c r="H491" s="46">
        <v>121.06483085586299</v>
      </c>
      <c r="I491" s="46">
        <v>158.433118673895</v>
      </c>
      <c r="J491" s="46">
        <v>153.756369295761</v>
      </c>
      <c r="K491" s="46">
        <v>143.04422159070799</v>
      </c>
      <c r="M491" s="46">
        <v>0.28578417403327638</v>
      </c>
      <c r="N491" s="46">
        <v>0.21426324150458007</v>
      </c>
      <c r="O491" s="46">
        <v>0.26498780008622635</v>
      </c>
      <c r="P491" s="46">
        <v>0.23895053913631126</v>
      </c>
      <c r="Q491" s="46">
        <v>0.31737084686050104</v>
      </c>
      <c r="R491" s="46">
        <v>0.2475023613059211</v>
      </c>
      <c r="S491" s="46">
        <v>0.32389729291024094</v>
      </c>
      <c r="T491" s="46">
        <v>0.3143362461046475</v>
      </c>
      <c r="U491" s="46">
        <v>0.29243655952419889</v>
      </c>
      <c r="X491" s="46">
        <v>1.0999078138877156</v>
      </c>
      <c r="Y491" s="46">
        <v>0.86604642172068702</v>
      </c>
      <c r="Z491" s="46">
        <v>0.9272304912705609</v>
      </c>
      <c r="AA491" s="46">
        <v>0.83612236382441574</v>
      </c>
      <c r="AB491" s="46">
        <v>1.1333632941918146</v>
      </c>
      <c r="AC491" s="46">
        <v>1.1105263191500125</v>
      </c>
      <c r="AD491" s="46">
        <v>0.74973795252788022</v>
      </c>
      <c r="AE491" s="46">
        <v>1.0232776552915346</v>
      </c>
      <c r="AH491" s="46">
        <v>1.3154866577862454</v>
      </c>
      <c r="AI491" s="46">
        <v>1.0357890892421522</v>
      </c>
      <c r="AJ491" s="46">
        <v>0.89668448658469802</v>
      </c>
      <c r="AK491" s="46">
        <v>0.80857775880572369</v>
      </c>
      <c r="AL491" s="46">
        <v>1.3554993183148716</v>
      </c>
      <c r="AM491" s="46">
        <v>1.3281863602720489</v>
      </c>
      <c r="AN491" s="46">
        <v>1.1959971928343234</v>
      </c>
      <c r="AO491" s="46">
        <v>1.2238372032187637</v>
      </c>
    </row>
    <row r="492" spans="1:41" x14ac:dyDescent="0.25">
      <c r="X492" s="49">
        <v>1.1542568408877176</v>
      </c>
      <c r="Y492" s="49">
        <v>0.91069369668284184</v>
      </c>
      <c r="Z492" s="49">
        <v>0.87128641611510116</v>
      </c>
      <c r="AA492" s="49">
        <v>0.85121663390356195</v>
      </c>
      <c r="AB492" s="49">
        <v>1.0982266559898235</v>
      </c>
      <c r="AC492" s="49">
        <v>1.2278197228479619</v>
      </c>
      <c r="AD492" s="49">
        <v>0.852222252059608</v>
      </c>
      <c r="AE492" s="49">
        <v>1.025289823544294</v>
      </c>
      <c r="AH492" s="49">
        <v>1.3569015537116893</v>
      </c>
      <c r="AI492" s="49">
        <v>1.0735265901233595</v>
      </c>
      <c r="AJ492" s="49">
        <v>1.0049636311927221</v>
      </c>
      <c r="AK492" s="49">
        <v>0.98246577361634546</v>
      </c>
      <c r="AL492" s="49">
        <v>1.2924907670053878</v>
      </c>
      <c r="AM492" s="49">
        <v>1.4431312651502877</v>
      </c>
      <c r="AN492" s="49">
        <v>1.1784581582114184</v>
      </c>
      <c r="AO492" s="49">
        <v>1.2081675573121435</v>
      </c>
    </row>
    <row r="495" spans="1:41" x14ac:dyDescent="0.25">
      <c r="A495" s="45" t="s">
        <v>118</v>
      </c>
    </row>
    <row r="496" spans="1:41" x14ac:dyDescent="0.25">
      <c r="D496" s="46" t="s">
        <v>119</v>
      </c>
      <c r="E496" s="46" t="s">
        <v>120</v>
      </c>
    </row>
    <row r="497" spans="1:41" x14ac:dyDescent="0.25">
      <c r="A497" s="48" t="s">
        <v>148</v>
      </c>
      <c r="D497" s="46">
        <v>14.37</v>
      </c>
      <c r="E497" s="46">
        <v>31</v>
      </c>
    </row>
    <row r="499" spans="1:41" x14ac:dyDescent="0.25">
      <c r="A499" s="48" t="s">
        <v>99</v>
      </c>
      <c r="B499" s="46" t="s">
        <v>100</v>
      </c>
      <c r="C499" s="46" t="s">
        <v>122</v>
      </c>
      <c r="D499" s="46" t="s">
        <v>123</v>
      </c>
      <c r="E499" s="46" t="s">
        <v>124</v>
      </c>
      <c r="F499" s="46" t="s">
        <v>125</v>
      </c>
      <c r="G499" s="46" t="s">
        <v>126</v>
      </c>
      <c r="H499" s="46" t="s">
        <v>127</v>
      </c>
      <c r="I499" s="46" t="s">
        <v>128</v>
      </c>
      <c r="J499" s="46" t="s">
        <v>129</v>
      </c>
      <c r="K499" s="46" t="s">
        <v>130</v>
      </c>
      <c r="M499" s="46" t="s">
        <v>122</v>
      </c>
      <c r="N499" s="46" t="s">
        <v>123</v>
      </c>
      <c r="O499" s="46" t="s">
        <v>124</v>
      </c>
      <c r="P499" s="46" t="s">
        <v>125</v>
      </c>
      <c r="Q499" s="46" t="s">
        <v>126</v>
      </c>
      <c r="R499" s="46" t="s">
        <v>127</v>
      </c>
      <c r="S499" s="46" t="s">
        <v>128</v>
      </c>
      <c r="T499" s="46" t="s">
        <v>129</v>
      </c>
      <c r="U499" s="46" t="s">
        <v>130</v>
      </c>
      <c r="X499" s="46" t="s">
        <v>131</v>
      </c>
      <c r="Y499" s="46" t="s">
        <v>132</v>
      </c>
      <c r="Z499" s="46" t="s">
        <v>133</v>
      </c>
      <c r="AA499" s="46" t="s">
        <v>134</v>
      </c>
      <c r="AB499" s="46" t="s">
        <v>135</v>
      </c>
      <c r="AC499" s="46" t="s">
        <v>136</v>
      </c>
      <c r="AD499" s="46" t="s">
        <v>137</v>
      </c>
      <c r="AE499" s="46" t="s">
        <v>138</v>
      </c>
      <c r="AH499" s="46" t="s">
        <v>129</v>
      </c>
      <c r="AI499" s="46" t="s">
        <v>127</v>
      </c>
      <c r="AJ499" s="46" t="s">
        <v>123</v>
      </c>
      <c r="AK499" s="46" t="s">
        <v>124</v>
      </c>
      <c r="AL499" s="46" t="s">
        <v>128</v>
      </c>
      <c r="AM499" s="46" t="s">
        <v>126</v>
      </c>
      <c r="AN499" s="46" t="s">
        <v>122</v>
      </c>
      <c r="AO499" s="46" t="s">
        <v>130</v>
      </c>
    </row>
    <row r="500" spans="1:41" x14ac:dyDescent="0.25">
      <c r="A500" s="48">
        <v>0</v>
      </c>
      <c r="B500" s="46">
        <v>2</v>
      </c>
      <c r="C500" s="46">
        <v>3.3684428544505998E-12</v>
      </c>
      <c r="D500" s="46">
        <v>6.9057700469536598E-12</v>
      </c>
      <c r="E500" s="46">
        <v>-9.7902703064198208E-13</v>
      </c>
      <c r="F500" s="46">
        <v>8.6126940059578197E-13</v>
      </c>
      <c r="G500" s="46">
        <v>4.91006870911794E-12</v>
      </c>
      <c r="H500" s="46">
        <v>-5.9365499963637203E-12</v>
      </c>
      <c r="I500" s="46">
        <v>1.8046417923164099E-11</v>
      </c>
      <c r="J500" s="46">
        <v>1.0700462999144101E-11</v>
      </c>
      <c r="K500" s="46">
        <v>3.7077149499201902E-12</v>
      </c>
      <c r="M500" s="46">
        <v>7.2666477723012251E-15</v>
      </c>
      <c r="N500" s="46">
        <v>1.4897625014305043E-14</v>
      </c>
      <c r="O500" s="46">
        <v>-2.1120276931037888E-15</v>
      </c>
      <c r="P500" s="46">
        <v>1.8579924438739902E-15</v>
      </c>
      <c r="Q500" s="46">
        <v>1.0592354208953107E-14</v>
      </c>
      <c r="R500" s="46">
        <v>-1.2806753645600231E-14</v>
      </c>
      <c r="S500" s="46">
        <v>3.8931033793882196E-14</v>
      </c>
      <c r="T500" s="46">
        <v>2.3083810227798688E-14</v>
      </c>
      <c r="U500" s="46">
        <v>7.9985499963483579E-15</v>
      </c>
      <c r="X500" s="46">
        <v>3.1766793920834879</v>
      </c>
      <c r="Y500" s="46">
        <v>-1.7624018731741211</v>
      </c>
      <c r="Z500" s="46">
        <v>-0.29064676853532773</v>
      </c>
      <c r="AA500" s="46">
        <v>0.25568769838497285</v>
      </c>
      <c r="AB500" s="46">
        <v>5.3574956450040503</v>
      </c>
      <c r="AC500" s="46">
        <v>1.4576672133922197</v>
      </c>
      <c r="AD500" s="46">
        <v>2.0501372133504714</v>
      </c>
      <c r="AE500" s="46">
        <v>1.10072075143603</v>
      </c>
      <c r="AH500" s="46">
        <v>12.424060336686836</v>
      </c>
      <c r="AI500" s="46">
        <v>-6.892791027124753</v>
      </c>
      <c r="AJ500" s="46">
        <v>8.0181300324574423</v>
      </c>
      <c r="AK500" s="46">
        <v>-7.0537072326034815</v>
      </c>
      <c r="AL500" s="46">
        <v>20.953278858717741</v>
      </c>
      <c r="AM500" s="46">
        <v>5.7009673230250675</v>
      </c>
      <c r="AN500" s="46">
        <v>3.9110211649461641</v>
      </c>
      <c r="AO500" s="46">
        <v>4.3049421555617595</v>
      </c>
    </row>
    <row r="501" spans="1:41" x14ac:dyDescent="0.25">
      <c r="A501" s="48">
        <v>2</v>
      </c>
      <c r="B501" s="46">
        <v>4</v>
      </c>
      <c r="C501" s="46">
        <v>-7.4101854894785395E-12</v>
      </c>
      <c r="D501" s="46">
        <v>7.7979284442820005E-12</v>
      </c>
      <c r="E501" s="46">
        <v>-7.8917899249909299E-13</v>
      </c>
      <c r="F501" s="46">
        <v>-1.7553704362969498E-11</v>
      </c>
      <c r="G501" s="46">
        <v>-6.15103781567379E-13</v>
      </c>
      <c r="H501" s="46">
        <v>-5.9812380290535499E-12</v>
      </c>
      <c r="I501" s="46">
        <v>1.1641145049024301E-13</v>
      </c>
      <c r="J501" s="46">
        <v>-3.6110344222197502E-12</v>
      </c>
      <c r="K501" s="46">
        <v>-8.9758552292444103E-13</v>
      </c>
      <c r="M501" s="46">
        <v>-1.5985786372570266E-14</v>
      </c>
      <c r="N501" s="46">
        <v>1.6822253428861659E-14</v>
      </c>
      <c r="O501" s="46">
        <v>-1.7024738181956772E-15</v>
      </c>
      <c r="P501" s="46">
        <v>-3.7868116579822855E-14</v>
      </c>
      <c r="Q501" s="46">
        <v>-1.3269462232838379E-15</v>
      </c>
      <c r="R501" s="46">
        <v>-1.2903157891486433E-14</v>
      </c>
      <c r="S501" s="46">
        <v>2.5113117363935514E-16</v>
      </c>
      <c r="T501" s="46">
        <v>-7.7899837918449726E-15</v>
      </c>
      <c r="U501" s="46">
        <v>-1.9363362011591977E-15</v>
      </c>
      <c r="X501" s="46">
        <v>0.48730688689870588</v>
      </c>
      <c r="Y501" s="46">
        <v>0.80716441410894479</v>
      </c>
      <c r="Z501" s="46">
        <v>0.10649922240403029</v>
      </c>
      <c r="AA501" s="46">
        <v>2.3688616685632744</v>
      </c>
      <c r="AB501" s="46">
        <v>-1.5709654050567495E-2</v>
      </c>
      <c r="AC501" s="46">
        <v>8.3007879146985333E-2</v>
      </c>
      <c r="AD501" s="46">
        <v>-1.0523256746209664</v>
      </c>
      <c r="AE501" s="46">
        <v>0.12112861738736379</v>
      </c>
      <c r="AH501" s="46">
        <v>0.20571352619094038</v>
      </c>
      <c r="AI501" s="46">
        <v>0.34073936220956869</v>
      </c>
      <c r="AJ501" s="46">
        <v>-0.44423264075998442</v>
      </c>
      <c r="AK501" s="46">
        <v>-9.8810643952752741</v>
      </c>
      <c r="AL501" s="46">
        <v>-6.6317312906225851E-3</v>
      </c>
      <c r="AM501" s="46">
        <v>3.5041252196600405E-2</v>
      </c>
      <c r="AN501" s="46">
        <v>0.42214368752334303</v>
      </c>
      <c r="AO501" s="46">
        <v>5.1133681208505873E-2</v>
      </c>
    </row>
    <row r="502" spans="1:41" x14ac:dyDescent="0.25">
      <c r="A502" s="48">
        <v>4</v>
      </c>
      <c r="B502" s="46">
        <v>6</v>
      </c>
      <c r="C502" s="46">
        <v>2.19818562583278E-20</v>
      </c>
      <c r="D502" s="46">
        <v>2.19818562583278E-20</v>
      </c>
      <c r="E502" s="46">
        <v>2.19818562583278E-20</v>
      </c>
      <c r="F502" s="46">
        <v>2.19818562583278E-20</v>
      </c>
      <c r="G502" s="46">
        <v>2.19818562583278E-20</v>
      </c>
      <c r="H502" s="46">
        <v>2.19818562583278E-20</v>
      </c>
      <c r="I502" s="46">
        <v>2.19818562583278E-20</v>
      </c>
      <c r="J502" s="46">
        <v>2.19818562583278E-20</v>
      </c>
      <c r="K502" s="46">
        <v>2.19818562583278E-20</v>
      </c>
      <c r="M502" s="46">
        <v>4.7420845094513695E-23</v>
      </c>
      <c r="N502" s="46">
        <v>4.7420845094513695E-23</v>
      </c>
      <c r="O502" s="46">
        <v>4.7420845094513695E-23</v>
      </c>
      <c r="P502" s="46">
        <v>4.7420845094513695E-23</v>
      </c>
      <c r="Q502" s="46">
        <v>4.7420845094513695E-23</v>
      </c>
      <c r="R502" s="46">
        <v>4.7420845094513695E-23</v>
      </c>
      <c r="S502" s="46">
        <v>4.7420845094513695E-23</v>
      </c>
      <c r="T502" s="46">
        <v>4.7420845094513695E-23</v>
      </c>
      <c r="U502" s="46">
        <v>4.7420845094513695E-23</v>
      </c>
      <c r="X502" s="46">
        <v>1</v>
      </c>
      <c r="Y502" s="46">
        <v>1</v>
      </c>
      <c r="Z502" s="46">
        <v>1</v>
      </c>
      <c r="AA502" s="46">
        <v>1</v>
      </c>
      <c r="AB502" s="46">
        <v>1</v>
      </c>
      <c r="AC502" s="46">
        <v>1</v>
      </c>
      <c r="AD502" s="46">
        <v>1</v>
      </c>
      <c r="AE502" s="46">
        <v>1</v>
      </c>
      <c r="AH502" s="46">
        <v>1</v>
      </c>
      <c r="AI502" s="46">
        <v>1</v>
      </c>
      <c r="AJ502" s="46">
        <v>1</v>
      </c>
      <c r="AK502" s="46">
        <v>1</v>
      </c>
      <c r="AL502" s="46">
        <v>1</v>
      </c>
      <c r="AM502" s="46">
        <v>1</v>
      </c>
      <c r="AN502" s="46">
        <v>1</v>
      </c>
      <c r="AO502" s="46">
        <v>1</v>
      </c>
    </row>
    <row r="503" spans="1:41" x14ac:dyDescent="0.25">
      <c r="A503" s="48">
        <v>6</v>
      </c>
      <c r="B503" s="46">
        <v>8</v>
      </c>
      <c r="C503" s="46">
        <v>88.049926037177102</v>
      </c>
      <c r="D503" s="46">
        <v>227.84122595498201</v>
      </c>
      <c r="E503" s="46">
        <v>209.705946493656</v>
      </c>
      <c r="F503" s="46">
        <v>134.54974874463099</v>
      </c>
      <c r="G503" s="46">
        <v>182.62621186251101</v>
      </c>
      <c r="H503" s="46">
        <v>202.97472999191999</v>
      </c>
      <c r="I503" s="46">
        <v>342.97598680711502</v>
      </c>
      <c r="J503" s="46">
        <v>217.44577512316999</v>
      </c>
      <c r="K503" s="46">
        <v>135.074756035127</v>
      </c>
      <c r="M503" s="46">
        <v>0.18994764837526029</v>
      </c>
      <c r="N503" s="46">
        <v>0.49151551876161742</v>
      </c>
      <c r="O503" s="46">
        <v>0.45239278645117165</v>
      </c>
      <c r="P503" s="46">
        <v>0.29026041830783306</v>
      </c>
      <c r="Q503" s="46">
        <v>0.39397443060110238</v>
      </c>
      <c r="R503" s="46">
        <v>0.43787172092898535</v>
      </c>
      <c r="S503" s="46">
        <v>0.73989252547115969</v>
      </c>
      <c r="T503" s="46">
        <v>0.46908970277093043</v>
      </c>
      <c r="U503" s="46">
        <v>0.29139300188510348</v>
      </c>
      <c r="X503" s="46">
        <v>2.4695736261193271</v>
      </c>
      <c r="Y503" s="46">
        <v>2.3052231742502372</v>
      </c>
      <c r="Z503" s="46">
        <v>2.3816708989069721</v>
      </c>
      <c r="AA503" s="46">
        <v>1.528107459032054</v>
      </c>
      <c r="AB503" s="46">
        <v>3.8952444623553815</v>
      </c>
      <c r="AC503" s="46">
        <v>2.0741211274317393</v>
      </c>
      <c r="AD503" s="46">
        <v>2.5876367671084832</v>
      </c>
      <c r="AE503" s="46">
        <v>1.5340700681349206</v>
      </c>
      <c r="AH503" s="46">
        <v>1.6160994513328428</v>
      </c>
      <c r="AI503" s="46">
        <v>1.50854781882318</v>
      </c>
      <c r="AJ503" s="46">
        <v>1.6933604713555712</v>
      </c>
      <c r="AK503" s="46">
        <v>1.0864795670535485</v>
      </c>
      <c r="AL503" s="46">
        <v>2.5490644910684086</v>
      </c>
      <c r="AM503" s="46">
        <v>1.3573136595678588</v>
      </c>
      <c r="AN503" s="46">
        <v>0.65440423976035555</v>
      </c>
      <c r="AO503" s="46">
        <v>1.0039019566769496</v>
      </c>
    </row>
    <row r="504" spans="1:41" x14ac:dyDescent="0.25">
      <c r="A504" s="48">
        <v>8</v>
      </c>
      <c r="B504" s="46">
        <v>10</v>
      </c>
      <c r="C504" s="46">
        <v>389.16413698347299</v>
      </c>
      <c r="D504" s="46">
        <v>346.76650089773301</v>
      </c>
      <c r="E504" s="46">
        <v>316.96451076318101</v>
      </c>
      <c r="F504" s="46">
        <v>332.62668860187603</v>
      </c>
      <c r="G504" s="46">
        <v>456.95029279569002</v>
      </c>
      <c r="H504" s="46">
        <v>442.42445183584698</v>
      </c>
      <c r="I504" s="46">
        <v>479.16858569309397</v>
      </c>
      <c r="J504" s="46">
        <v>433.05596035928801</v>
      </c>
      <c r="K504" s="46">
        <v>408.05561745478599</v>
      </c>
      <c r="M504" s="46">
        <v>0.83953293294973286</v>
      </c>
      <c r="N504" s="46">
        <v>0.74806969574319571</v>
      </c>
      <c r="O504" s="46">
        <v>0.683778694061142</v>
      </c>
      <c r="P504" s="46">
        <v>0.71756627325387312</v>
      </c>
      <c r="Q504" s="46">
        <v>0.98576611528645719</v>
      </c>
      <c r="R504" s="46">
        <v>0.95442992393258563</v>
      </c>
      <c r="S504" s="46">
        <v>1.0336970185446008</v>
      </c>
      <c r="T504" s="46">
        <v>0.93421953870131724</v>
      </c>
      <c r="U504" s="46">
        <v>0.88028699659696352</v>
      </c>
      <c r="X504" s="46">
        <v>1.1127848617193599</v>
      </c>
      <c r="Y504" s="46">
        <v>1.1368582297053642</v>
      </c>
      <c r="Z504" s="46">
        <v>0.81447512923484477</v>
      </c>
      <c r="AA504" s="46">
        <v>0.85472081569531166</v>
      </c>
      <c r="AB504" s="46">
        <v>1.2312763180268158</v>
      </c>
      <c r="AC504" s="46">
        <v>1.1741839737280204</v>
      </c>
      <c r="AD504" s="46">
        <v>0.89105461666026919</v>
      </c>
      <c r="AE504" s="46">
        <v>1.0485437343166986</v>
      </c>
      <c r="AH504" s="46">
        <v>1.301927882514613</v>
      </c>
      <c r="AI504" s="46">
        <v>1.3300930652783214</v>
      </c>
      <c r="AJ504" s="46">
        <v>1.0425095543454153</v>
      </c>
      <c r="AK504" s="46">
        <v>1.0940231133851399</v>
      </c>
      <c r="AL504" s="46">
        <v>1.4405596487376733</v>
      </c>
      <c r="AM504" s="46">
        <v>1.3737631658974245</v>
      </c>
      <c r="AN504" s="46">
        <v>1.1699726760328217</v>
      </c>
      <c r="AO504" s="46">
        <v>1.2267675187759559</v>
      </c>
    </row>
    <row r="505" spans="1:41" x14ac:dyDescent="0.25">
      <c r="A505" s="48">
        <v>10</v>
      </c>
      <c r="B505" s="46">
        <v>12</v>
      </c>
      <c r="C505" s="46">
        <v>396.13043285655198</v>
      </c>
      <c r="D505" s="46">
        <v>340.61944682494402</v>
      </c>
      <c r="E505" s="46">
        <v>391.19777706010899</v>
      </c>
      <c r="F505" s="46">
        <v>340.41947357358401</v>
      </c>
      <c r="G505" s="46">
        <v>639.11320953580105</v>
      </c>
      <c r="H505" s="46">
        <v>449.59637086333203</v>
      </c>
      <c r="I505" s="46">
        <v>379.58719180944797</v>
      </c>
      <c r="J505" s="46">
        <v>382.64646635340301</v>
      </c>
      <c r="K505" s="46">
        <v>448.13627305152801</v>
      </c>
      <c r="M505" s="46">
        <v>0.85456112863974332</v>
      </c>
      <c r="N505" s="46">
        <v>0.73480882752771493</v>
      </c>
      <c r="O505" s="46">
        <v>0.84392004793760456</v>
      </c>
      <c r="P505" s="46">
        <v>0.73437743081288132</v>
      </c>
      <c r="Q505" s="46">
        <v>1.3787410922484225</v>
      </c>
      <c r="R505" s="46">
        <v>0.96990170471560833</v>
      </c>
      <c r="S505" s="46">
        <v>0.81887285637389606</v>
      </c>
      <c r="T505" s="46">
        <v>0.82547254397741776</v>
      </c>
      <c r="U505" s="46">
        <v>0.96675187645075622</v>
      </c>
      <c r="X505" s="46">
        <v>0.96596079123253875</v>
      </c>
      <c r="Y505" s="46">
        <v>1.1349705389238329</v>
      </c>
      <c r="Z505" s="46">
        <v>0.98754789991550784</v>
      </c>
      <c r="AA505" s="46">
        <v>0.85936208212727194</v>
      </c>
      <c r="AB505" s="46">
        <v>0.95823789420113881</v>
      </c>
      <c r="AC505" s="46">
        <v>1.6133908342438279</v>
      </c>
      <c r="AD505" s="46">
        <v>0.85986689881080214</v>
      </c>
      <c r="AE505" s="46">
        <v>1.1312846372846304</v>
      </c>
      <c r="AH505" s="46">
        <v>1.1240439988245601</v>
      </c>
      <c r="AI505" s="46">
        <v>1.3207128433154947</v>
      </c>
      <c r="AJ505" s="46">
        <v>1.0005874318800296</v>
      </c>
      <c r="AK505" s="46">
        <v>0.87070905510949925</v>
      </c>
      <c r="AL505" s="46">
        <v>1.1150572199195814</v>
      </c>
      <c r="AM505" s="46">
        <v>1.8774284644372801</v>
      </c>
      <c r="AN505" s="46">
        <v>1.1636538553395233</v>
      </c>
      <c r="AO505" s="46">
        <v>1.3164237296626342</v>
      </c>
    </row>
    <row r="506" spans="1:41" x14ac:dyDescent="0.25">
      <c r="A506" s="48">
        <v>12</v>
      </c>
      <c r="B506" s="46">
        <v>14</v>
      </c>
      <c r="C506" s="46">
        <v>407.02563185698199</v>
      </c>
      <c r="D506" s="46">
        <v>361.923296356793</v>
      </c>
      <c r="E506" s="46">
        <v>407.69932673461</v>
      </c>
      <c r="F506" s="46">
        <v>340.991479918837</v>
      </c>
      <c r="G506" s="46">
        <v>410.18029433233198</v>
      </c>
      <c r="H506" s="46">
        <v>479.53902449005102</v>
      </c>
      <c r="I506" s="46">
        <v>488.05060551998002</v>
      </c>
      <c r="J506" s="46">
        <v>417.05156857449799</v>
      </c>
      <c r="K506" s="46">
        <v>389.02082884456701</v>
      </c>
      <c r="M506" s="46">
        <v>0.87806503740893815</v>
      </c>
      <c r="N506" s="46">
        <v>0.78076702763121664</v>
      </c>
      <c r="O506" s="46">
        <v>0.87951838056874809</v>
      </c>
      <c r="P506" s="46">
        <v>0.73561140413945347</v>
      </c>
      <c r="Q506" s="46">
        <v>0.88487050273502366</v>
      </c>
      <c r="R506" s="46">
        <v>1.0344961558240489</v>
      </c>
      <c r="S506" s="46">
        <v>1.0528579520611956</v>
      </c>
      <c r="T506" s="46">
        <v>0.89969371091227812</v>
      </c>
      <c r="U506" s="46">
        <v>0.83922377830073613</v>
      </c>
      <c r="X506" s="46">
        <v>1.024632199873444</v>
      </c>
      <c r="Y506" s="46">
        <v>1.1781543641422276</v>
      </c>
      <c r="Z506" s="46">
        <v>1.0016551657313433</v>
      </c>
      <c r="AA506" s="46">
        <v>0.83776414365631979</v>
      </c>
      <c r="AB506" s="46">
        <v>1.199066022681019</v>
      </c>
      <c r="AC506" s="46">
        <v>1.0077505253439627</v>
      </c>
      <c r="AD506" s="46">
        <v>0.8891904293731635</v>
      </c>
      <c r="AE506" s="46">
        <v>0.95576494057568007</v>
      </c>
      <c r="AH506" s="46">
        <v>1.2230556865343523</v>
      </c>
      <c r="AI506" s="46">
        <v>1.4063079365038422</v>
      </c>
      <c r="AJ506" s="46">
        <v>1.061385159661286</v>
      </c>
      <c r="AK506" s="46">
        <v>0.8877211038231253</v>
      </c>
      <c r="AL506" s="46">
        <v>1.4312692083571887</v>
      </c>
      <c r="AM506" s="46">
        <v>1.2029048187067999</v>
      </c>
      <c r="AN506" s="46">
        <v>1.1936533779490985</v>
      </c>
      <c r="AO506" s="46">
        <v>1.14085204984348</v>
      </c>
    </row>
    <row r="507" spans="1:41" x14ac:dyDescent="0.25">
      <c r="A507" s="48">
        <v>14</v>
      </c>
      <c r="B507" s="46">
        <v>16</v>
      </c>
      <c r="C507" s="46">
        <v>418.06847007477302</v>
      </c>
      <c r="D507" s="46">
        <v>343.35592369411302</v>
      </c>
      <c r="E507" s="46">
        <v>396.42533341427998</v>
      </c>
      <c r="F507" s="46">
        <v>411.83395429213101</v>
      </c>
      <c r="G507" s="46">
        <v>497.917112266044</v>
      </c>
      <c r="H507" s="46">
        <v>521.333106765558</v>
      </c>
      <c r="I507" s="46">
        <v>540.00021254653996</v>
      </c>
      <c r="J507" s="46">
        <v>499.08926948709802</v>
      </c>
      <c r="K507" s="46">
        <v>419.13586868348</v>
      </c>
      <c r="M507" s="46">
        <v>0.90188744414182065</v>
      </c>
      <c r="N507" s="46">
        <v>0.74071215271520552</v>
      </c>
      <c r="O507" s="46">
        <v>0.85519730938362415</v>
      </c>
      <c r="P507" s="46">
        <v>0.8884378972203244</v>
      </c>
      <c r="Q507" s="46">
        <v>1.0741426917360728</v>
      </c>
      <c r="R507" s="46">
        <v>1.1246573632381558</v>
      </c>
      <c r="S507" s="46">
        <v>1.1649273896271912</v>
      </c>
      <c r="T507" s="46">
        <v>1.0766713537995853</v>
      </c>
      <c r="U507" s="46">
        <v>0.90419011337424349</v>
      </c>
      <c r="X507" s="46">
        <v>1.1937979187902741</v>
      </c>
      <c r="Y507" s="46">
        <v>1.2470041251193034</v>
      </c>
      <c r="Z507" s="46">
        <v>0.94823064112770306</v>
      </c>
      <c r="AA507" s="46">
        <v>0.98508733322671538</v>
      </c>
      <c r="AB507" s="46">
        <v>1.2916549589352171</v>
      </c>
      <c r="AC507" s="46">
        <v>1.1909941741767558</v>
      </c>
      <c r="AD507" s="46">
        <v>0.82129112399388216</v>
      </c>
      <c r="AE507" s="46">
        <v>1.0025531669693151</v>
      </c>
      <c r="AH507" s="46">
        <v>1.2118701342752161</v>
      </c>
      <c r="AI507" s="46">
        <v>1.2658817985555282</v>
      </c>
      <c r="AJ507" s="46">
        <v>0.83372417479340799</v>
      </c>
      <c r="AK507" s="46">
        <v>0.86613012527958866</v>
      </c>
      <c r="AL507" s="46">
        <v>1.3112085754917995</v>
      </c>
      <c r="AM507" s="46">
        <v>1.2090239453953586</v>
      </c>
      <c r="AN507" s="46">
        <v>1.0151384210011485</v>
      </c>
      <c r="AO507" s="46">
        <v>1.0177302388869311</v>
      </c>
    </row>
    <row r="508" spans="1:41" x14ac:dyDescent="0.25">
      <c r="A508" s="48">
        <v>16</v>
      </c>
      <c r="B508" s="46">
        <v>18</v>
      </c>
      <c r="C508" s="46">
        <v>448.63123888315903</v>
      </c>
      <c r="D508" s="46">
        <v>397.47702443259101</v>
      </c>
      <c r="E508" s="46">
        <v>483.09096201362303</v>
      </c>
      <c r="F508" s="46">
        <v>414.67563628295602</v>
      </c>
      <c r="G508" s="46">
        <v>476.29340773829102</v>
      </c>
      <c r="H508" s="46">
        <v>508.44065675455602</v>
      </c>
      <c r="I508" s="46">
        <v>318.86529081982201</v>
      </c>
      <c r="J508" s="46">
        <v>428.169688903105</v>
      </c>
      <c r="K508" s="46">
        <v>469.02258749991302</v>
      </c>
      <c r="M508" s="46">
        <v>0.96781965242713508</v>
      </c>
      <c r="N508" s="46">
        <v>0.85746609306961175</v>
      </c>
      <c r="O508" s="46">
        <v>1.042158651525561</v>
      </c>
      <c r="P508" s="46">
        <v>0.89456817848097681</v>
      </c>
      <c r="Q508" s="46">
        <v>1.0274944773755756</v>
      </c>
      <c r="R508" s="46">
        <v>1.0968448405978592</v>
      </c>
      <c r="S508" s="46">
        <v>0.68787919383538498</v>
      </c>
      <c r="T508" s="46">
        <v>0.92367852164204978</v>
      </c>
      <c r="U508" s="46">
        <v>1.0118093397701671</v>
      </c>
      <c r="X508" s="46">
        <v>0.95439116092095622</v>
      </c>
      <c r="Y508" s="46">
        <v>1.1333153215551575</v>
      </c>
      <c r="Z508" s="46">
        <v>1.0768107972513226</v>
      </c>
      <c r="AA508" s="46">
        <v>0.92431288849895188</v>
      </c>
      <c r="AB508" s="46">
        <v>0.71075142162105853</v>
      </c>
      <c r="AC508" s="46">
        <v>1.0616590340966789</v>
      </c>
      <c r="AD508" s="46">
        <v>0.88597714555519269</v>
      </c>
      <c r="AE508" s="46">
        <v>1.0454523600886934</v>
      </c>
      <c r="AH508" s="46">
        <v>1.0325412236443552</v>
      </c>
      <c r="AI508" s="46">
        <v>1.2261165408994972</v>
      </c>
      <c r="AJ508" s="46">
        <v>0.95852514508802866</v>
      </c>
      <c r="AK508" s="46">
        <v>0.82277884640156496</v>
      </c>
      <c r="AL508" s="46">
        <v>0.76895111002432437</v>
      </c>
      <c r="AM508" s="46">
        <v>1.1485926976748877</v>
      </c>
      <c r="AN508" s="46">
        <v>1.0818847302064143</v>
      </c>
      <c r="AO508" s="46">
        <v>1.1310589445382151</v>
      </c>
    </row>
    <row r="509" spans="1:41" x14ac:dyDescent="0.25">
      <c r="A509" s="48">
        <v>18</v>
      </c>
      <c r="B509" s="46">
        <v>20</v>
      </c>
      <c r="C509" s="46">
        <v>413.22633011498999</v>
      </c>
      <c r="D509" s="46">
        <v>370.53389193019501</v>
      </c>
      <c r="E509" s="46">
        <v>458.968048641123</v>
      </c>
      <c r="F509" s="46">
        <v>436.55220553145301</v>
      </c>
      <c r="G509" s="46">
        <v>594.53777511090095</v>
      </c>
      <c r="H509" s="46">
        <v>557.60301256820401</v>
      </c>
      <c r="I509" s="46">
        <v>395.22592552836397</v>
      </c>
      <c r="J509" s="46">
        <v>397.55969726830199</v>
      </c>
      <c r="K509" s="46">
        <v>432.501000777743</v>
      </c>
      <c r="M509" s="46">
        <v>0.89144163072823168</v>
      </c>
      <c r="N509" s="46">
        <v>0.79934242517996146</v>
      </c>
      <c r="O509" s="46">
        <v>0.99011896366560992</v>
      </c>
      <c r="P509" s="46">
        <v>0.94176189084725426</v>
      </c>
      <c r="Q509" s="46">
        <v>1.2825797514570585</v>
      </c>
      <c r="R509" s="46">
        <v>1.2029014189014839</v>
      </c>
      <c r="S509" s="46">
        <v>0.85260986022124452</v>
      </c>
      <c r="T509" s="46">
        <v>0.85764444087107594</v>
      </c>
      <c r="U509" s="46">
        <v>0.93302233988239625</v>
      </c>
      <c r="X509" s="46">
        <v>0.96208704115652943</v>
      </c>
      <c r="Y509" s="46">
        <v>1.3493888746465836</v>
      </c>
      <c r="Z509" s="46">
        <v>1.1106941043989242</v>
      </c>
      <c r="AA509" s="46">
        <v>1.0564481827911887</v>
      </c>
      <c r="AB509" s="46">
        <v>0.95643935713966488</v>
      </c>
      <c r="AC509" s="46">
        <v>1.4387703100754901</v>
      </c>
      <c r="AD509" s="46">
        <v>0.89668509706795596</v>
      </c>
      <c r="AE509" s="46">
        <v>1.0466443429618566</v>
      </c>
      <c r="AH509" s="46">
        <v>0.9106807667695046</v>
      </c>
      <c r="AI509" s="46">
        <v>1.2772882727493846</v>
      </c>
      <c r="AJ509" s="46">
        <v>0.84877338204971808</v>
      </c>
      <c r="AK509" s="46">
        <v>0.80731957927625464</v>
      </c>
      <c r="AL509" s="46">
        <v>0.90533485003751391</v>
      </c>
      <c r="AM509" s="46">
        <v>1.3618938756411008</v>
      </c>
      <c r="AN509" s="46">
        <v>0.94656795883537825</v>
      </c>
      <c r="AO509" s="46">
        <v>0.99071999934400024</v>
      </c>
    </row>
    <row r="510" spans="1:41" x14ac:dyDescent="0.25">
      <c r="A510" s="48">
        <v>20</v>
      </c>
      <c r="B510" s="46">
        <v>25</v>
      </c>
      <c r="C510" s="46">
        <v>393.03316278966503</v>
      </c>
      <c r="D510" s="46">
        <v>340.40355734736198</v>
      </c>
      <c r="E510" s="46">
        <v>493.43834228082699</v>
      </c>
      <c r="F510" s="46">
        <v>350.74741653290903</v>
      </c>
      <c r="G510" s="46">
        <v>496.42980901103402</v>
      </c>
      <c r="H510" s="46">
        <v>507.84020873295401</v>
      </c>
      <c r="I510" s="46">
        <v>335.128961847418</v>
      </c>
      <c r="J510" s="46">
        <v>453.79263010429798</v>
      </c>
      <c r="K510" s="46">
        <v>441.22255561007898</v>
      </c>
      <c r="M510" s="46">
        <v>0.84787947435487931</v>
      </c>
      <c r="N510" s="46">
        <v>0.73434309518220053</v>
      </c>
      <c r="O510" s="46">
        <v>1.0644807662286455</v>
      </c>
      <c r="P510" s="46">
        <v>0.75665761395408349</v>
      </c>
      <c r="Q510" s="46">
        <v>1.07093417392777</v>
      </c>
      <c r="R510" s="46">
        <v>1.0955495108365745</v>
      </c>
      <c r="S510" s="46">
        <v>0.72296435749964905</v>
      </c>
      <c r="T510" s="46">
        <v>0.97895417767802628</v>
      </c>
      <c r="U510" s="46">
        <v>0.95183710674408128</v>
      </c>
      <c r="X510" s="46">
        <v>1.15459119755538</v>
      </c>
      <c r="Y510" s="46">
        <v>1.2921052389788517</v>
      </c>
      <c r="Z510" s="46">
        <v>1.2554623604240098</v>
      </c>
      <c r="AA510" s="46">
        <v>0.89241175997307487</v>
      </c>
      <c r="AB510" s="46">
        <v>0.85267349825837735</v>
      </c>
      <c r="AC510" s="46">
        <v>1.2630735927917172</v>
      </c>
      <c r="AD510" s="46">
        <v>0.86609372840513155</v>
      </c>
      <c r="AE510" s="46">
        <v>1.122608973956233</v>
      </c>
      <c r="AH510" s="46">
        <v>1.2937875197769866</v>
      </c>
      <c r="AI510" s="46">
        <v>1.4478801119987883</v>
      </c>
      <c r="AJ510" s="46">
        <v>0.97050909372962824</v>
      </c>
      <c r="AK510" s="46">
        <v>0.68986036993783217</v>
      </c>
      <c r="AL510" s="46">
        <v>0.95547093449788645</v>
      </c>
      <c r="AM510" s="46">
        <v>1.4153484405335777</v>
      </c>
      <c r="AN510" s="46">
        <v>1.1205589671186886</v>
      </c>
      <c r="AO510" s="46">
        <v>1.2579495523345674</v>
      </c>
    </row>
    <row r="511" spans="1:41" x14ac:dyDescent="0.25">
      <c r="A511" s="48">
        <v>25</v>
      </c>
      <c r="B511" s="46">
        <v>30</v>
      </c>
      <c r="C511" s="46">
        <v>456.82056174693798</v>
      </c>
      <c r="D511" s="46">
        <v>468.18313521391099</v>
      </c>
      <c r="E511" s="46">
        <v>535.86123175438399</v>
      </c>
      <c r="F511" s="46">
        <v>450.60764726450702</v>
      </c>
      <c r="G511" s="46">
        <v>642.45615672933195</v>
      </c>
      <c r="H511" s="46">
        <v>639.96663010777399</v>
      </c>
      <c r="I511" s="46">
        <v>501.77462755305299</v>
      </c>
      <c r="J511" s="46">
        <v>531.32464741938895</v>
      </c>
      <c r="K511" s="46">
        <v>551.45095166521003</v>
      </c>
      <c r="M511" s="46">
        <v>0.98548625011517599</v>
      </c>
      <c r="N511" s="46">
        <v>1.009998412778792</v>
      </c>
      <c r="O511" s="46">
        <v>1.1559984818640157</v>
      </c>
      <c r="P511" s="46">
        <v>0.97208330307583291</v>
      </c>
      <c r="Q511" s="46">
        <v>1.3859527389428874</v>
      </c>
      <c r="R511" s="46">
        <v>1.3805821526333328</v>
      </c>
      <c r="S511" s="46">
        <v>1.0824644018193907</v>
      </c>
      <c r="T511" s="46">
        <v>1.1462118350731425</v>
      </c>
      <c r="U511" s="46">
        <v>1.1896297495909194</v>
      </c>
      <c r="X511" s="46">
        <v>1.1630926711957497</v>
      </c>
      <c r="Y511" s="46">
        <v>1.4009146778780337</v>
      </c>
      <c r="Z511" s="46">
        <v>1.1730234508385191</v>
      </c>
      <c r="AA511" s="46">
        <v>0.98639966104268162</v>
      </c>
      <c r="AB511" s="46">
        <v>1.0984063975452532</v>
      </c>
      <c r="AC511" s="46">
        <v>1.4063643595036541</v>
      </c>
      <c r="AD511" s="46">
        <v>1.0248731655675067</v>
      </c>
      <c r="AE511" s="46">
        <v>1.2071500230996473</v>
      </c>
      <c r="AH511" s="46">
        <v>1.1791292283761465</v>
      </c>
      <c r="AI511" s="46">
        <v>1.4202302912362983</v>
      </c>
      <c r="AJ511" s="46">
        <v>1.0390039717614628</v>
      </c>
      <c r="AK511" s="46">
        <v>0.87370219652035996</v>
      </c>
      <c r="AL511" s="46">
        <v>1.1135510695372441</v>
      </c>
      <c r="AM511" s="46">
        <v>1.4257551123010785</v>
      </c>
      <c r="AN511" s="46">
        <v>1.0137878585065023</v>
      </c>
      <c r="AO511" s="46">
        <v>1.2237940368142664</v>
      </c>
    </row>
    <row r="512" spans="1:41" x14ac:dyDescent="0.25">
      <c r="A512" s="48">
        <v>30</v>
      </c>
      <c r="B512" s="46">
        <v>35</v>
      </c>
      <c r="C512" s="46">
        <v>455.335511355861</v>
      </c>
      <c r="D512" s="46">
        <v>458.24654917272699</v>
      </c>
      <c r="E512" s="46">
        <v>542.56859822591105</v>
      </c>
      <c r="F512" s="46">
        <v>531.82776604236005</v>
      </c>
      <c r="G512" s="46">
        <v>599.28699083974504</v>
      </c>
      <c r="H512" s="46">
        <v>570.72309347058001</v>
      </c>
      <c r="I512" s="46">
        <v>452.64927376334401</v>
      </c>
      <c r="J512" s="46">
        <v>527.54021964935896</v>
      </c>
      <c r="K512" s="46">
        <v>569.12480019502505</v>
      </c>
      <c r="M512" s="46">
        <v>0.98228259234736881</v>
      </c>
      <c r="N512" s="46">
        <v>0.9885624929961403</v>
      </c>
      <c r="O512" s="46">
        <v>1.1704680963815757</v>
      </c>
      <c r="P512" s="46">
        <v>1.1472971988387726</v>
      </c>
      <c r="Q512" s="46">
        <v>1.2928251020203267</v>
      </c>
      <c r="R512" s="46">
        <v>1.2312050033116202</v>
      </c>
      <c r="S512" s="46">
        <v>0.97648764694945467</v>
      </c>
      <c r="T512" s="46">
        <v>1.13804779465067</v>
      </c>
      <c r="U512" s="46">
        <v>1.2277570498292121</v>
      </c>
      <c r="X512" s="46">
        <v>1.1585747355362042</v>
      </c>
      <c r="Y512" s="46">
        <v>1.2534122185443592</v>
      </c>
      <c r="Z512" s="46">
        <v>1.1915798014749486</v>
      </c>
      <c r="AA512" s="46">
        <v>1.1679909710066905</v>
      </c>
      <c r="AB512" s="46">
        <v>0.9941005313103779</v>
      </c>
      <c r="AC512" s="46">
        <v>1.3161437575014456</v>
      </c>
      <c r="AD512" s="46">
        <v>1.0063931710667542</v>
      </c>
      <c r="AE512" s="46">
        <v>1.2499020744073563</v>
      </c>
      <c r="AH512" s="46">
        <v>0.99193809224195417</v>
      </c>
      <c r="AI512" s="46">
        <v>1.0731351950983357</v>
      </c>
      <c r="AJ512" s="46">
        <v>0.86164464970079746</v>
      </c>
      <c r="AK512" s="46">
        <v>0.84458730319281283</v>
      </c>
      <c r="AL512" s="46">
        <v>0.8511200480030795</v>
      </c>
      <c r="AM512" s="46">
        <v>1.126844119665636</v>
      </c>
      <c r="AN512" s="46">
        <v>0.85617100202247343</v>
      </c>
      <c r="AO512" s="46">
        <v>1.0701299114753144</v>
      </c>
    </row>
    <row r="513" spans="1:41" x14ac:dyDescent="0.25">
      <c r="A513" s="48">
        <v>35</v>
      </c>
      <c r="B513" s="46">
        <v>40</v>
      </c>
      <c r="C513" s="46">
        <v>479.54282434595899</v>
      </c>
      <c r="D513" s="46">
        <v>470.123400656184</v>
      </c>
      <c r="E513" s="46">
        <v>530.84550366990095</v>
      </c>
      <c r="F513" s="46">
        <v>442.07166574553798</v>
      </c>
      <c r="G513" s="46">
        <v>573.88482136284495</v>
      </c>
      <c r="H513" s="46">
        <v>630.34904866575505</v>
      </c>
      <c r="I513" s="46">
        <v>413.62953078936499</v>
      </c>
      <c r="J513" s="46">
        <v>531.21161999312199</v>
      </c>
      <c r="K513" s="46">
        <v>573.04150975769301</v>
      </c>
      <c r="M513" s="46">
        <v>1.0345043531471627</v>
      </c>
      <c r="N513" s="46">
        <v>1.014184093273605</v>
      </c>
      <c r="O513" s="46">
        <v>1.1451781916330499</v>
      </c>
      <c r="P513" s="46">
        <v>0.95366886834458442</v>
      </c>
      <c r="Q513" s="46">
        <v>1.2380257106644534</v>
      </c>
      <c r="R513" s="46">
        <v>1.3598344125705224</v>
      </c>
      <c r="S513" s="46">
        <v>0.89231144429160159</v>
      </c>
      <c r="T513" s="46">
        <v>1.1459680041605276</v>
      </c>
      <c r="U513" s="46">
        <v>1.2362064580715715</v>
      </c>
      <c r="X513" s="46">
        <v>1.1077459468143085</v>
      </c>
      <c r="Y513" s="46">
        <v>1.3144791594483316</v>
      </c>
      <c r="Z513" s="46">
        <v>1.1069824773082839</v>
      </c>
      <c r="AA513" s="46">
        <v>0.92186066249343357</v>
      </c>
      <c r="AB513" s="46">
        <v>0.86254972400746044</v>
      </c>
      <c r="AC513" s="46">
        <v>1.1967332055183133</v>
      </c>
      <c r="AD513" s="46">
        <v>0.98035749215386137</v>
      </c>
      <c r="AE513" s="46">
        <v>1.1949746313882508</v>
      </c>
      <c r="AH513" s="46">
        <v>1.2016414105555775</v>
      </c>
      <c r="AI513" s="46">
        <v>1.4258978747319035</v>
      </c>
      <c r="AJ513" s="46">
        <v>1.0634551749959766</v>
      </c>
      <c r="AK513" s="46">
        <v>0.8856124755810757</v>
      </c>
      <c r="AL513" s="46">
        <v>0.93566171017043953</v>
      </c>
      <c r="AM513" s="46">
        <v>1.2981714636585198</v>
      </c>
      <c r="AN513" s="46">
        <v>1.0847626335364138</v>
      </c>
      <c r="AO513" s="46">
        <v>1.296263828153924</v>
      </c>
    </row>
    <row r="514" spans="1:41" x14ac:dyDescent="0.25">
      <c r="A514" s="48">
        <v>40</v>
      </c>
      <c r="B514" s="46">
        <v>45</v>
      </c>
      <c r="C514" s="46">
        <v>481.35960925698799</v>
      </c>
      <c r="D514" s="46">
        <v>481.82395115490999</v>
      </c>
      <c r="E514" s="46">
        <v>535.04889236774795</v>
      </c>
      <c r="F514" s="46">
        <v>477.63435356442898</v>
      </c>
      <c r="G514" s="46">
        <v>654.13725637433197</v>
      </c>
      <c r="H514" s="46">
        <v>659.72088141058202</v>
      </c>
      <c r="I514" s="46">
        <v>401.64010369484402</v>
      </c>
      <c r="J514" s="46">
        <v>529.82310677928501</v>
      </c>
      <c r="K514" s="46">
        <v>587.14844434927295</v>
      </c>
      <c r="M514" s="46">
        <v>1.0384236525376915</v>
      </c>
      <c r="N514" s="46">
        <v>1.0394253643564515</v>
      </c>
      <c r="O514" s="46">
        <v>1.1542460447738474</v>
      </c>
      <c r="P514" s="46">
        <v>1.0303872623867292</v>
      </c>
      <c r="Q514" s="46">
        <v>1.411152049241774</v>
      </c>
      <c r="R514" s="46">
        <v>1.4231974477194185</v>
      </c>
      <c r="S514" s="46">
        <v>0.86644698778985141</v>
      </c>
      <c r="T514" s="46">
        <v>1.1429726033512759</v>
      </c>
      <c r="U514" s="46">
        <v>1.2666389544069214</v>
      </c>
      <c r="X514" s="46">
        <v>1.100680440548603</v>
      </c>
      <c r="Y514" s="46">
        <v>1.3705364320635607</v>
      </c>
      <c r="Z514" s="46">
        <v>1.1115367431713539</v>
      </c>
      <c r="AA514" s="46">
        <v>0.99226097158772997</v>
      </c>
      <c r="AB514" s="46">
        <v>0.83438679933034565</v>
      </c>
      <c r="AC514" s="46">
        <v>1.3589367362667555</v>
      </c>
      <c r="AD514" s="46">
        <v>1.0009646465739799</v>
      </c>
      <c r="AE514" s="46">
        <v>1.2197709011264517</v>
      </c>
      <c r="AH514" s="46">
        <v>1.1092650744767172</v>
      </c>
      <c r="AI514" s="46">
        <v>1.3812257776001682</v>
      </c>
      <c r="AJ514" s="46">
        <v>1.0087715583253496</v>
      </c>
      <c r="AK514" s="46">
        <v>0.90052321951868353</v>
      </c>
      <c r="AL514" s="46">
        <v>0.84089450580247271</v>
      </c>
      <c r="AM514" s="46">
        <v>1.3695356112740207</v>
      </c>
      <c r="AN514" s="46">
        <v>1.0077993880983616</v>
      </c>
      <c r="AO514" s="46">
        <v>1.229284367775425</v>
      </c>
    </row>
    <row r="515" spans="1:41" x14ac:dyDescent="0.25">
      <c r="A515" s="48">
        <v>45</v>
      </c>
      <c r="B515" s="46">
        <v>50</v>
      </c>
      <c r="C515" s="46">
        <v>471.23892858683701</v>
      </c>
      <c r="D515" s="46">
        <v>498.94609747939899</v>
      </c>
      <c r="E515" s="46">
        <v>645.420392144385</v>
      </c>
      <c r="F515" s="46">
        <v>413.899206710991</v>
      </c>
      <c r="G515" s="46">
        <v>588.46039392410603</v>
      </c>
      <c r="H515" s="46">
        <v>642.51618280141395</v>
      </c>
      <c r="I515" s="46">
        <v>397.99609861912103</v>
      </c>
      <c r="J515" s="46">
        <v>569.808910395927</v>
      </c>
      <c r="K515" s="46">
        <v>597.97273970804099</v>
      </c>
      <c r="M515" s="46">
        <v>1.0165905905491961</v>
      </c>
      <c r="N515" s="46">
        <v>1.0763624928226423</v>
      </c>
      <c r="O515" s="46">
        <v>1.3923474012857298</v>
      </c>
      <c r="P515" s="46">
        <v>0.89289320863192212</v>
      </c>
      <c r="Q515" s="46">
        <v>1.2694691866142858</v>
      </c>
      <c r="R515" s="46">
        <v>1.3860822315131407</v>
      </c>
      <c r="S515" s="46">
        <v>0.85858587732726188</v>
      </c>
      <c r="T515" s="46">
        <v>1.2292328616752775</v>
      </c>
      <c r="U515" s="46">
        <v>1.2899899047285506</v>
      </c>
      <c r="X515" s="46">
        <v>1.2091719843788884</v>
      </c>
      <c r="Y515" s="46">
        <v>1.36346159840446</v>
      </c>
      <c r="Z515" s="46">
        <v>1.3696245216410445</v>
      </c>
      <c r="AA515" s="46">
        <v>0.87832133892715991</v>
      </c>
      <c r="AB515" s="46">
        <v>0.84457389760358215</v>
      </c>
      <c r="AC515" s="46">
        <v>1.2487516591398671</v>
      </c>
      <c r="AD515" s="46">
        <v>1.0587964346995926</v>
      </c>
      <c r="AE515" s="46">
        <v>1.2689374825234758</v>
      </c>
      <c r="AH515" s="46">
        <v>1.3766851957119151</v>
      </c>
      <c r="AI515" s="46">
        <v>1.5523493942090518</v>
      </c>
      <c r="AJ515" s="46">
        <v>1.2054772983118878</v>
      </c>
      <c r="AK515" s="46">
        <v>0.77305598576095391</v>
      </c>
      <c r="AL515" s="46">
        <v>0.96157734097090342</v>
      </c>
      <c r="AM515" s="46">
        <v>1.4217480593892611</v>
      </c>
      <c r="AN515" s="46">
        <v>1.1385354717915273</v>
      </c>
      <c r="AO515" s="46">
        <v>1.4447303353388186</v>
      </c>
    </row>
    <row r="516" spans="1:41" x14ac:dyDescent="0.25">
      <c r="A516" s="48">
        <v>50</v>
      </c>
      <c r="B516" s="46">
        <v>55</v>
      </c>
      <c r="C516" s="46">
        <v>464.29897018313898</v>
      </c>
      <c r="D516" s="46">
        <v>497.69407174246601</v>
      </c>
      <c r="E516" s="46">
        <v>525.85011152984396</v>
      </c>
      <c r="F516" s="46">
        <v>539.74578820300599</v>
      </c>
      <c r="G516" s="46">
        <v>552.62905485963097</v>
      </c>
      <c r="H516" s="46">
        <v>646.91876082633405</v>
      </c>
      <c r="I516" s="46">
        <v>484.591206099293</v>
      </c>
      <c r="J516" s="46">
        <v>569.63773841597299</v>
      </c>
      <c r="K516" s="46">
        <v>585.57722654674797</v>
      </c>
      <c r="M516" s="46">
        <v>1.0016192119469247</v>
      </c>
      <c r="N516" s="46">
        <v>1.0736615326385834</v>
      </c>
      <c r="O516" s="46">
        <v>1.1344017715675132</v>
      </c>
      <c r="P516" s="46">
        <v>1.1643785270906881</v>
      </c>
      <c r="Q516" s="46">
        <v>1.1921712387368519</v>
      </c>
      <c r="R516" s="46">
        <v>1.3955797902307834</v>
      </c>
      <c r="S516" s="46">
        <v>1.0453950862267281</v>
      </c>
      <c r="T516" s="46">
        <v>1.2288635971395381</v>
      </c>
      <c r="U516" s="46">
        <v>1.2632494100869303</v>
      </c>
      <c r="X516" s="46">
        <v>1.2268770232061552</v>
      </c>
      <c r="Y516" s="46">
        <v>1.3933237038435864</v>
      </c>
      <c r="Z516" s="46">
        <v>1.1325679040865126</v>
      </c>
      <c r="AA516" s="46">
        <v>1.1624961993564353</v>
      </c>
      <c r="AB516" s="46">
        <v>1.043705106449299</v>
      </c>
      <c r="AC516" s="46">
        <v>1.1902439814623127</v>
      </c>
      <c r="AD516" s="46">
        <v>1.0719258574839281</v>
      </c>
      <c r="AE516" s="46">
        <v>1.261207248243027</v>
      </c>
      <c r="AH516" s="46">
        <v>1.055381534911995</v>
      </c>
      <c r="AI516" s="46">
        <v>1.1985619433551167</v>
      </c>
      <c r="AJ516" s="46">
        <v>0.92208977377934864</v>
      </c>
      <c r="AK516" s="46">
        <v>0.94645614944253942</v>
      </c>
      <c r="AL516" s="46">
        <v>0.89781377954362362</v>
      </c>
      <c r="AM516" s="46">
        <v>1.0238691379130862</v>
      </c>
      <c r="AN516" s="46">
        <v>0.86021786613462115</v>
      </c>
      <c r="AO516" s="46">
        <v>1.0849130078371341</v>
      </c>
    </row>
    <row r="517" spans="1:41" x14ac:dyDescent="0.25">
      <c r="A517" s="48">
        <v>55</v>
      </c>
      <c r="B517" s="46">
        <v>60</v>
      </c>
      <c r="C517" s="46">
        <v>445.40706315208098</v>
      </c>
      <c r="D517" s="46">
        <v>532.36609473850399</v>
      </c>
      <c r="E517" s="46">
        <v>588.89881259999299</v>
      </c>
      <c r="F517" s="46">
        <v>503.15773849389598</v>
      </c>
      <c r="G517" s="46">
        <v>516.49704184208997</v>
      </c>
      <c r="H517" s="46">
        <v>646.21937525471697</v>
      </c>
      <c r="I517" s="46">
        <v>466.317046048154</v>
      </c>
      <c r="J517" s="46">
        <v>553.277795277942</v>
      </c>
      <c r="K517" s="46">
        <v>594.27000469080201</v>
      </c>
      <c r="M517" s="46">
        <v>0.96086422809425964</v>
      </c>
      <c r="N517" s="46">
        <v>1.1484585203127087</v>
      </c>
      <c r="O517" s="46">
        <v>1.2704149749895464</v>
      </c>
      <c r="P517" s="46">
        <v>1.0854481484558647</v>
      </c>
      <c r="Q517" s="46">
        <v>1.114224655330883</v>
      </c>
      <c r="R517" s="46">
        <v>1.3940710252537387</v>
      </c>
      <c r="S517" s="46">
        <v>1.0059727506953915</v>
      </c>
      <c r="T517" s="46">
        <v>1.1935707483379403</v>
      </c>
      <c r="U517" s="46">
        <v>1.2820020978020086</v>
      </c>
      <c r="X517" s="46">
        <v>1.242184601569799</v>
      </c>
      <c r="Y517" s="46">
        <v>1.450851207166578</v>
      </c>
      <c r="Z517" s="46">
        <v>1.3221586753304759</v>
      </c>
      <c r="AA517" s="46">
        <v>1.1296581938623107</v>
      </c>
      <c r="AB517" s="46">
        <v>1.0469457820181298</v>
      </c>
      <c r="AC517" s="46">
        <v>1.1596067610309444</v>
      </c>
      <c r="AD517" s="46">
        <v>1.1952349632065253</v>
      </c>
      <c r="AE517" s="46">
        <v>1.3342177389043623</v>
      </c>
      <c r="AH517" s="46">
        <v>1.0996110224480906</v>
      </c>
      <c r="AI517" s="46">
        <v>1.2843276090496947</v>
      </c>
      <c r="AJ517" s="46">
        <v>1.058050098428452</v>
      </c>
      <c r="AK517" s="46">
        <v>0.90400266284814434</v>
      </c>
      <c r="AL517" s="46">
        <v>0.92678102784224814</v>
      </c>
      <c r="AM517" s="46">
        <v>1.0265111759746011</v>
      </c>
      <c r="AN517" s="46">
        <v>0.8852235175500226</v>
      </c>
      <c r="AO517" s="46">
        <v>1.1810809200105572</v>
      </c>
    </row>
    <row r="518" spans="1:41" x14ac:dyDescent="0.25">
      <c r="A518" s="48">
        <v>60</v>
      </c>
      <c r="B518" s="46">
        <v>70</v>
      </c>
      <c r="C518" s="46">
        <v>488.19209767525598</v>
      </c>
      <c r="D518" s="46">
        <v>443.50250375404102</v>
      </c>
      <c r="E518" s="46">
        <v>524.59327433809301</v>
      </c>
      <c r="F518" s="46">
        <v>489.865844018328</v>
      </c>
      <c r="G518" s="46">
        <v>513.18054544282597</v>
      </c>
      <c r="H518" s="46">
        <v>601.44848337270196</v>
      </c>
      <c r="I518" s="46">
        <v>478.78867068752999</v>
      </c>
      <c r="J518" s="46">
        <v>539.88692574726394</v>
      </c>
      <c r="K518" s="46">
        <v>565.65616650273796</v>
      </c>
      <c r="M518" s="46">
        <v>1.0531631891393831</v>
      </c>
      <c r="N518" s="46">
        <v>0.95675557525228061</v>
      </c>
      <c r="O518" s="46">
        <v>1.1316904317662408</v>
      </c>
      <c r="P518" s="46">
        <v>1.0567739154188007</v>
      </c>
      <c r="Q518" s="46">
        <v>1.1070700701967715</v>
      </c>
      <c r="R518" s="46">
        <v>1.2974880295444509</v>
      </c>
      <c r="S518" s="46">
        <v>1.0328774385047621</v>
      </c>
      <c r="T518" s="46">
        <v>1.1646829991764218</v>
      </c>
      <c r="U518" s="46">
        <v>1.2202742631583074</v>
      </c>
      <c r="X518" s="46">
        <v>1.1058903417695123</v>
      </c>
      <c r="Y518" s="46">
        <v>1.2319914358236577</v>
      </c>
      <c r="Z518" s="46">
        <v>1.0745632238542522</v>
      </c>
      <c r="AA518" s="46">
        <v>1.0034284584921433</v>
      </c>
      <c r="AB518" s="46">
        <v>0.98073826464519887</v>
      </c>
      <c r="AC518" s="46">
        <v>1.0511856867134139</v>
      </c>
      <c r="AD518" s="46">
        <v>0.90845899773055661</v>
      </c>
      <c r="AE518" s="46">
        <v>1.1586753845389175</v>
      </c>
      <c r="AH518" s="46">
        <v>1.1021117972190453</v>
      </c>
      <c r="AI518" s="46">
        <v>1.2277820360755733</v>
      </c>
      <c r="AJ518" s="46">
        <v>0.90535502560461767</v>
      </c>
      <c r="AK518" s="46">
        <v>0.84542163510127255</v>
      </c>
      <c r="AL518" s="46">
        <v>0.97738733274413891</v>
      </c>
      <c r="AM518" s="46">
        <v>1.047594053982718</v>
      </c>
      <c r="AN518" s="46">
        <v>0.99658325567395667</v>
      </c>
      <c r="AO518" s="46">
        <v>1.1547164869930682</v>
      </c>
    </row>
    <row r="519" spans="1:41" x14ac:dyDescent="0.25">
      <c r="A519" s="48">
        <v>70</v>
      </c>
      <c r="B519" s="46">
        <v>80</v>
      </c>
      <c r="C519" s="46">
        <v>473.36225226113999</v>
      </c>
      <c r="D519" s="46">
        <v>462.32560100792301</v>
      </c>
      <c r="E519" s="46">
        <v>596.43530077183505</v>
      </c>
      <c r="F519" s="46">
        <v>453.29620746094798</v>
      </c>
      <c r="G519" s="46">
        <v>639.29874152134698</v>
      </c>
      <c r="H519" s="46">
        <v>598.30476954580104</v>
      </c>
      <c r="I519" s="46">
        <v>384.26466179722098</v>
      </c>
      <c r="J519" s="46">
        <v>570.47445396938303</v>
      </c>
      <c r="K519" s="46">
        <v>595.95623609945903</v>
      </c>
      <c r="M519" s="46">
        <v>1.0211711774596617</v>
      </c>
      <c r="N519" s="46">
        <v>0.99736211769280536</v>
      </c>
      <c r="O519" s="46">
        <v>1.2866732306142579</v>
      </c>
      <c r="P519" s="46">
        <v>0.97788325896237904</v>
      </c>
      <c r="Q519" s="46">
        <v>1.3791413352235042</v>
      </c>
      <c r="R519" s="46">
        <v>1.2907061834321387</v>
      </c>
      <c r="S519" s="46">
        <v>0.82896343185204246</v>
      </c>
      <c r="T519" s="46">
        <v>1.2306686202540622</v>
      </c>
      <c r="U519" s="46">
        <v>1.2856397577650125</v>
      </c>
      <c r="X519" s="46">
        <v>1.2051540891660899</v>
      </c>
      <c r="Y519" s="46">
        <v>1.2639469384976096</v>
      </c>
      <c r="Z519" s="46">
        <v>1.2599975978709839</v>
      </c>
      <c r="AA519" s="46">
        <v>0.95760953750675881</v>
      </c>
      <c r="AB519" s="46">
        <v>0.8117771536739129</v>
      </c>
      <c r="AC519" s="46">
        <v>1.3505486304993004</v>
      </c>
      <c r="AD519" s="46">
        <v>0.97668455564317291</v>
      </c>
      <c r="AE519" s="46">
        <v>1.2589855512405488</v>
      </c>
      <c r="AH519" s="46">
        <v>1.2585025962709606</v>
      </c>
      <c r="AI519" s="46">
        <v>1.3198980262753373</v>
      </c>
      <c r="AJ519" s="46">
        <v>1.0199194111893224</v>
      </c>
      <c r="AK519" s="46">
        <v>0.77514795051472751</v>
      </c>
      <c r="AL519" s="46">
        <v>0.84771205995657006</v>
      </c>
      <c r="AM519" s="46">
        <v>1.4103333118586114</v>
      </c>
      <c r="AN519" s="46">
        <v>1.0442669593742866</v>
      </c>
      <c r="AO519" s="46">
        <v>1.314717013490128</v>
      </c>
    </row>
    <row r="520" spans="1:41" x14ac:dyDescent="0.25">
      <c r="A520" s="48">
        <v>80</v>
      </c>
      <c r="B520" s="46">
        <v>90</v>
      </c>
      <c r="C520" s="46">
        <v>472.01670856753901</v>
      </c>
      <c r="D520" s="46">
        <v>495.21007048091502</v>
      </c>
      <c r="E520" s="46">
        <v>599.60394259946497</v>
      </c>
      <c r="F520" s="46">
        <v>396.36795942147597</v>
      </c>
      <c r="G520" s="46">
        <v>457.56530598024398</v>
      </c>
      <c r="H520" s="46">
        <v>576.18465865615997</v>
      </c>
      <c r="I520" s="46">
        <v>489.73934926586401</v>
      </c>
      <c r="J520" s="46">
        <v>549.23835782880496</v>
      </c>
      <c r="K520" s="46">
        <v>527.50580720678704</v>
      </c>
      <c r="M520" s="46">
        <v>1.0182684735973355</v>
      </c>
      <c r="N520" s="46">
        <v>1.0683028660339851</v>
      </c>
      <c r="O520" s="46">
        <v>1.2935088532069181</v>
      </c>
      <c r="P520" s="46">
        <v>0.85507353806998987</v>
      </c>
      <c r="Q520" s="46">
        <v>0.98709286606733226</v>
      </c>
      <c r="R520" s="46">
        <v>1.2429870854795377</v>
      </c>
      <c r="S520" s="46">
        <v>1.0565010318191916</v>
      </c>
      <c r="T520" s="46">
        <v>1.1848565826508666</v>
      </c>
      <c r="U520" s="46">
        <v>1.1379735576486012</v>
      </c>
      <c r="X520" s="46">
        <v>1.1635993977747434</v>
      </c>
      <c r="Y520" s="46">
        <v>1.2206869972987746</v>
      </c>
      <c r="Z520" s="46">
        <v>1.2703023679376173</v>
      </c>
      <c r="AA520" s="46">
        <v>0.83973289976187626</v>
      </c>
      <c r="AB520" s="46">
        <v>1.0375466384486878</v>
      </c>
      <c r="AC520" s="46">
        <v>0.96938370543883567</v>
      </c>
      <c r="AD520" s="46">
        <v>1.0491367392136657</v>
      </c>
      <c r="AE520" s="46">
        <v>1.1175574881822394</v>
      </c>
      <c r="AH520" s="46">
        <v>1.3856779913049808</v>
      </c>
      <c r="AI520" s="46">
        <v>1.4536610363187221</v>
      </c>
      <c r="AJ520" s="46">
        <v>1.249369578721008</v>
      </c>
      <c r="AK520" s="46">
        <v>0.825895287369241</v>
      </c>
      <c r="AL520" s="46">
        <v>1.2355674509631642</v>
      </c>
      <c r="AM520" s="46">
        <v>1.1543952913048001</v>
      </c>
      <c r="AN520" s="46">
        <v>1.1908548543037565</v>
      </c>
      <c r="AO520" s="46">
        <v>1.3308487597653327</v>
      </c>
    </row>
    <row r="521" spans="1:41" x14ac:dyDescent="0.25">
      <c r="A521" s="48">
        <v>90</v>
      </c>
      <c r="B521" s="46">
        <v>100</v>
      </c>
      <c r="C521" s="46">
        <v>446.85891899791</v>
      </c>
      <c r="D521" s="46">
        <v>442.26437244059798</v>
      </c>
      <c r="E521" s="46">
        <v>546.46097397608105</v>
      </c>
      <c r="F521" s="46">
        <v>448.689151248614</v>
      </c>
      <c r="G521" s="46">
        <v>395.77971356076603</v>
      </c>
      <c r="H521" s="46">
        <v>553.14206778189202</v>
      </c>
      <c r="I521" s="46">
        <v>391.80478839349797</v>
      </c>
      <c r="J521" s="46">
        <v>492.25087537793598</v>
      </c>
      <c r="K521" s="46">
        <v>550.61444204131203</v>
      </c>
      <c r="M521" s="46">
        <v>0.96399627619590889</v>
      </c>
      <c r="N521" s="46">
        <v>0.95408458912028782</v>
      </c>
      <c r="O521" s="46">
        <v>1.1788650099692772</v>
      </c>
      <c r="P521" s="46">
        <v>0.96794458515706561</v>
      </c>
      <c r="Q521" s="46">
        <v>0.8538045316898919</v>
      </c>
      <c r="R521" s="46">
        <v>1.1932779471982362</v>
      </c>
      <c r="S521" s="46">
        <v>0.84522953654825583</v>
      </c>
      <c r="T521" s="46">
        <v>1.0619190770157283</v>
      </c>
      <c r="U521" s="46">
        <v>1.187825170722385</v>
      </c>
      <c r="X521" s="46">
        <v>1.1015800612905262</v>
      </c>
      <c r="Y521" s="46">
        <v>1.237844975819939</v>
      </c>
      <c r="Z521" s="46">
        <v>1.2228937383672025</v>
      </c>
      <c r="AA521" s="46">
        <v>1.0040957720051964</v>
      </c>
      <c r="AB521" s="46">
        <v>0.87679751200250855</v>
      </c>
      <c r="AC521" s="46">
        <v>0.88569276953967913</v>
      </c>
      <c r="AD521" s="46">
        <v>0.98971812721649288</v>
      </c>
      <c r="AE521" s="46">
        <v>1.2321885468372789</v>
      </c>
      <c r="AH521" s="46">
        <v>1.0970866445246075</v>
      </c>
      <c r="AI521" s="46">
        <v>1.2327957255989053</v>
      </c>
      <c r="AJ521" s="46">
        <v>0.98568100256015301</v>
      </c>
      <c r="AK521" s="46">
        <v>0.80932471576635623</v>
      </c>
      <c r="AL521" s="46">
        <v>0.87322099788502128</v>
      </c>
      <c r="AM521" s="46">
        <v>0.88207997108775338</v>
      </c>
      <c r="AN521" s="46">
        <v>0.99592093491538447</v>
      </c>
      <c r="AO521" s="46">
        <v>1.2271623695582119</v>
      </c>
    </row>
    <row r="522" spans="1:41" x14ac:dyDescent="0.25">
      <c r="A522" s="48">
        <v>100</v>
      </c>
      <c r="B522" s="46">
        <v>110</v>
      </c>
      <c r="C522" s="46">
        <v>448.21357520620597</v>
      </c>
      <c r="D522" s="46">
        <v>498.843083359736</v>
      </c>
      <c r="E522" s="46">
        <v>514.24239082715098</v>
      </c>
      <c r="F522" s="46">
        <v>402.92370036805301</v>
      </c>
      <c r="G522" s="46">
        <v>462.57108497949298</v>
      </c>
      <c r="H522" s="46">
        <v>604.54434712239697</v>
      </c>
      <c r="I522" s="46">
        <v>363.177632464341</v>
      </c>
      <c r="J522" s="46">
        <v>513.77541071767996</v>
      </c>
      <c r="K522" s="46">
        <v>529.57609345252899</v>
      </c>
      <c r="M522" s="46">
        <v>0.96691863823189883</v>
      </c>
      <c r="N522" s="46">
        <v>1.0761402633369392</v>
      </c>
      <c r="O522" s="46">
        <v>1.1093607596131998</v>
      </c>
      <c r="P522" s="46">
        <v>0.86921605507373989</v>
      </c>
      <c r="Q522" s="46">
        <v>0.99789169341435502</v>
      </c>
      <c r="R522" s="46">
        <v>1.3041666500204805</v>
      </c>
      <c r="S522" s="46">
        <v>0.78347297191333132</v>
      </c>
      <c r="T522" s="46">
        <v>1.1083533564542853</v>
      </c>
      <c r="U522" s="46">
        <v>1.1424397283944607</v>
      </c>
      <c r="X522" s="46">
        <v>1.1462736497468009</v>
      </c>
      <c r="Y522" s="46">
        <v>1.3487863388436399</v>
      </c>
      <c r="Z522" s="46">
        <v>1.1473155193716917</v>
      </c>
      <c r="AA522" s="46">
        <v>0.89895470074212536</v>
      </c>
      <c r="AB522" s="46">
        <v>0.81027807401249907</v>
      </c>
      <c r="AC522" s="46">
        <v>1.0320327419058686</v>
      </c>
      <c r="AD522" s="46">
        <v>1.1129584442645168</v>
      </c>
      <c r="AE522" s="46">
        <v>1.1815262248781537</v>
      </c>
      <c r="AH522" s="46">
        <v>1.2751183666991264</v>
      </c>
      <c r="AI522" s="46">
        <v>1.5003941107712762</v>
      </c>
      <c r="AJ522" s="46">
        <v>1.2380584286902578</v>
      </c>
      <c r="AK522" s="46">
        <v>0.97005437952587803</v>
      </c>
      <c r="AL522" s="46">
        <v>0.90135584512053835</v>
      </c>
      <c r="AM522" s="46">
        <v>1.1480364261445895</v>
      </c>
      <c r="AN522" s="46">
        <v>1.1124031045996616</v>
      </c>
      <c r="AO522" s="46">
        <v>1.3143334407203762</v>
      </c>
    </row>
    <row r="523" spans="1:41" x14ac:dyDescent="0.25">
      <c r="A523" s="48">
        <v>110</v>
      </c>
      <c r="B523" s="46">
        <v>120</v>
      </c>
      <c r="C523" s="46">
        <v>425.07087826993802</v>
      </c>
      <c r="D523" s="46">
        <v>447.318033843899</v>
      </c>
      <c r="E523" s="46">
        <v>541.98813127341805</v>
      </c>
      <c r="F523" s="46">
        <v>458.31649916059001</v>
      </c>
      <c r="G523" s="46">
        <v>514.14879419793704</v>
      </c>
      <c r="H523" s="46">
        <v>604.80583420615596</v>
      </c>
      <c r="I523" s="46">
        <v>412.10032249428599</v>
      </c>
      <c r="J523" s="46">
        <v>499.54118327186399</v>
      </c>
      <c r="K523" s="46">
        <v>523.87396325249995</v>
      </c>
      <c r="M523" s="46">
        <v>0.91699354393653987</v>
      </c>
      <c r="N523" s="46">
        <v>0.96498671184139662</v>
      </c>
      <c r="O523" s="46">
        <v>1.1692158712231009</v>
      </c>
      <c r="P523" s="46">
        <v>0.98871339415297776</v>
      </c>
      <c r="Q523" s="46">
        <v>1.109158846216844</v>
      </c>
      <c r="R523" s="46">
        <v>1.3047307488093831</v>
      </c>
      <c r="S523" s="46">
        <v>0.88901252590973323</v>
      </c>
      <c r="T523" s="46">
        <v>1.0776462547966448</v>
      </c>
      <c r="U523" s="46">
        <v>1.1301386820339248</v>
      </c>
      <c r="X523" s="46">
        <v>1.175195029367865</v>
      </c>
      <c r="Y523" s="46">
        <v>1.4228352614221635</v>
      </c>
      <c r="Z523" s="46">
        <v>1.2750535474915141</v>
      </c>
      <c r="AA523" s="46">
        <v>1.0782119467368914</v>
      </c>
      <c r="AB523" s="46">
        <v>0.96948613410440421</v>
      </c>
      <c r="AC523" s="46">
        <v>1.2095601474524698</v>
      </c>
      <c r="AD523" s="46">
        <v>1.0523375199555145</v>
      </c>
      <c r="AE523" s="46">
        <v>1.2324390825941687</v>
      </c>
      <c r="AH523" s="46">
        <v>1.0899480690456862</v>
      </c>
      <c r="AI523" s="46">
        <v>1.3196248341787002</v>
      </c>
      <c r="AJ523" s="46">
        <v>0.97600246699205728</v>
      </c>
      <c r="AK523" s="46">
        <v>0.82532809859306566</v>
      </c>
      <c r="AL523" s="46">
        <v>0.89916100172926505</v>
      </c>
      <c r="AM523" s="46">
        <v>1.1218203907989441</v>
      </c>
      <c r="AN523" s="46">
        <v>0.92746143559845307</v>
      </c>
      <c r="AO523" s="46">
        <v>1.1430397208304282</v>
      </c>
    </row>
    <row r="524" spans="1:41" x14ac:dyDescent="0.25">
      <c r="A524" s="48">
        <v>120</v>
      </c>
      <c r="B524" s="46">
        <v>150</v>
      </c>
      <c r="C524" s="46">
        <v>416.42535516069302</v>
      </c>
      <c r="D524" s="46">
        <v>448.10100986646501</v>
      </c>
      <c r="E524" s="46">
        <v>527.89192503151298</v>
      </c>
      <c r="F524" s="46">
        <v>434.21323118319702</v>
      </c>
      <c r="G524" s="46">
        <v>471.44914737347898</v>
      </c>
      <c r="H524" s="46">
        <v>573.88367475755899</v>
      </c>
      <c r="I524" s="46">
        <v>459.87446935408002</v>
      </c>
      <c r="J524" s="46">
        <v>498.61953949101297</v>
      </c>
      <c r="K524" s="46">
        <v>498.02044754785999</v>
      </c>
      <c r="M524" s="46">
        <v>0.89834279818938645</v>
      </c>
      <c r="N524" s="46">
        <v>0.96667580416565169</v>
      </c>
      <c r="O524" s="46">
        <v>1.1388065188571261</v>
      </c>
      <c r="P524" s="46">
        <v>0.93671608675567908</v>
      </c>
      <c r="Q524" s="46">
        <v>1.0170440896713882</v>
      </c>
      <c r="R524" s="46">
        <v>1.2380232371248663</v>
      </c>
      <c r="S524" s="46">
        <v>0.99207435977567715</v>
      </c>
      <c r="T524" s="46">
        <v>1.0756580183870148</v>
      </c>
      <c r="U524" s="46">
        <v>1.0743656140559261</v>
      </c>
      <c r="X524" s="46">
        <v>1.1973803547543409</v>
      </c>
      <c r="Y524" s="46">
        <v>1.3781189537224623</v>
      </c>
      <c r="Z524" s="46">
        <v>1.2676747909065396</v>
      </c>
      <c r="AA524" s="46">
        <v>1.0427156411156566</v>
      </c>
      <c r="AB524" s="46">
        <v>1.1043383013424353</v>
      </c>
      <c r="AC524" s="46">
        <v>1.132133626185065</v>
      </c>
      <c r="AD524" s="46">
        <v>1.0760656245188258</v>
      </c>
      <c r="AE524" s="46">
        <v>1.1959417008978248</v>
      </c>
      <c r="AH524" s="46">
        <v>1.1483287557413067</v>
      </c>
      <c r="AI524" s="46">
        <v>1.3216632602230267</v>
      </c>
      <c r="AJ524" s="46">
        <v>1.0319837759098793</v>
      </c>
      <c r="AK524" s="46">
        <v>0.84884990396417825</v>
      </c>
      <c r="AL524" s="46">
        <v>1.0590982409747352</v>
      </c>
      <c r="AM524" s="46">
        <v>1.0857549091464049</v>
      </c>
      <c r="AN524" s="46">
        <v>0.95903423768540297</v>
      </c>
      <c r="AO524" s="46">
        <v>1.1469490374367297</v>
      </c>
    </row>
    <row r="525" spans="1:41" x14ac:dyDescent="0.25">
      <c r="A525" s="48">
        <v>150</v>
      </c>
      <c r="B525" s="46">
        <v>180</v>
      </c>
      <c r="C525" s="46">
        <v>392.547178161224</v>
      </c>
      <c r="D525" s="46">
        <v>424.55519592214</v>
      </c>
      <c r="E525" s="46">
        <v>490.97457026704802</v>
      </c>
      <c r="F525" s="46">
        <v>427.40688173780001</v>
      </c>
      <c r="G525" s="46">
        <v>456.39959966889</v>
      </c>
      <c r="H525" s="46">
        <v>542.68999880975502</v>
      </c>
      <c r="I525" s="46">
        <v>415.02310625619998</v>
      </c>
      <c r="J525" s="46">
        <v>461.47119301039402</v>
      </c>
      <c r="K525" s="46">
        <v>490.60576277783599</v>
      </c>
      <c r="M525" s="46">
        <v>0.84683107327751872</v>
      </c>
      <c r="N525" s="46">
        <v>0.91588107679793607</v>
      </c>
      <c r="O525" s="46">
        <v>1.0591657396157612</v>
      </c>
      <c r="P525" s="46">
        <v>0.92203293903074457</v>
      </c>
      <c r="Q525" s="46">
        <v>0.98457812037130055</v>
      </c>
      <c r="R525" s="46">
        <v>1.1707299904733754</v>
      </c>
      <c r="S525" s="46">
        <v>0.89531776575798183</v>
      </c>
      <c r="T525" s="46">
        <v>0.9955189271622974</v>
      </c>
      <c r="U525" s="46">
        <v>1.0583701215109893</v>
      </c>
      <c r="X525" s="46">
        <v>1.17558148086053</v>
      </c>
      <c r="Y525" s="46">
        <v>1.3824835051721236</v>
      </c>
      <c r="Z525" s="46">
        <v>1.2507402869812472</v>
      </c>
      <c r="AA525" s="46">
        <v>1.0888038572582954</v>
      </c>
      <c r="AB525" s="46">
        <v>1.0572566288726315</v>
      </c>
      <c r="AC525" s="46">
        <v>1.1626617768767682</v>
      </c>
      <c r="AD525" s="46">
        <v>1.0815392888845832</v>
      </c>
      <c r="AE525" s="46">
        <v>1.2498007629960293</v>
      </c>
      <c r="AH525" s="46">
        <v>1.0796999597528505</v>
      </c>
      <c r="AI525" s="46">
        <v>1.2697268621488351</v>
      </c>
      <c r="AJ525" s="46">
        <v>0.99332793659272567</v>
      </c>
      <c r="AK525" s="46">
        <v>0.86471931874438712</v>
      </c>
      <c r="AL525" s="46">
        <v>0.97102579296044877</v>
      </c>
      <c r="AM525" s="46">
        <v>1.067833998865924</v>
      </c>
      <c r="AN525" s="46">
        <v>0.91843906809633147</v>
      </c>
      <c r="AO525" s="46">
        <v>1.1478658480721571</v>
      </c>
    </row>
    <row r="526" spans="1:41" x14ac:dyDescent="0.25">
      <c r="A526" s="48">
        <v>180</v>
      </c>
      <c r="B526" s="46">
        <v>210</v>
      </c>
      <c r="C526" s="46">
        <v>380.23321332882898</v>
      </c>
      <c r="D526" s="46">
        <v>407.99783174029</v>
      </c>
      <c r="E526" s="46">
        <v>482.559013879654</v>
      </c>
      <c r="F526" s="46">
        <v>418.307594023349</v>
      </c>
      <c r="G526" s="46">
        <v>402.94111716664798</v>
      </c>
      <c r="H526" s="46">
        <v>478.10021504474503</v>
      </c>
      <c r="I526" s="46">
        <v>432.47922530222502</v>
      </c>
      <c r="J526" s="46">
        <v>464.01774773828203</v>
      </c>
      <c r="K526" s="46">
        <v>454.861909675037</v>
      </c>
      <c r="M526" s="46">
        <v>0.82026650057019468</v>
      </c>
      <c r="N526" s="46">
        <v>0.88016233708761238</v>
      </c>
      <c r="O526" s="46">
        <v>1.0410110946603532</v>
      </c>
      <c r="P526" s="46">
        <v>0.90240329956324428</v>
      </c>
      <c r="Q526" s="46">
        <v>0.86925362784732685</v>
      </c>
      <c r="R526" s="46">
        <v>1.0313922523581835</v>
      </c>
      <c r="S526" s="46">
        <v>0.93297536425671368</v>
      </c>
      <c r="T526" s="46">
        <v>1.0010125386142479</v>
      </c>
      <c r="U526" s="46">
        <v>0.98126090465735183</v>
      </c>
      <c r="X526" s="46">
        <v>1.2203503835868106</v>
      </c>
      <c r="Y526" s="46">
        <v>1.2573867781278745</v>
      </c>
      <c r="Z526" s="46">
        <v>1.2691132625027493</v>
      </c>
      <c r="AA526" s="46">
        <v>1.1001342843282682</v>
      </c>
      <c r="AB526" s="46">
        <v>1.137405176985981</v>
      </c>
      <c r="AC526" s="46">
        <v>1.0597209897552557</v>
      </c>
      <c r="AD526" s="46">
        <v>1.0730199715284996</v>
      </c>
      <c r="AE526" s="46">
        <v>1.1962708509676363</v>
      </c>
      <c r="AH526" s="46">
        <v>1.1092740231543146</v>
      </c>
      <c r="AI526" s="46">
        <v>1.1429393629847862</v>
      </c>
      <c r="AJ526" s="46">
        <v>0.97535363347364057</v>
      </c>
      <c r="AK526" s="46">
        <v>0.84548795070698046</v>
      </c>
      <c r="AL526" s="46">
        <v>1.0338784939153769</v>
      </c>
      <c r="AM526" s="46">
        <v>0.96326512576808898</v>
      </c>
      <c r="AN526" s="46">
        <v>0.90897994385348213</v>
      </c>
      <c r="AO526" s="46">
        <v>1.0873862109461192</v>
      </c>
    </row>
    <row r="527" spans="1:41" x14ac:dyDescent="0.25">
      <c r="A527" s="48">
        <v>210</v>
      </c>
      <c r="B527" s="46">
        <v>240</v>
      </c>
      <c r="C527" s="46">
        <v>360.63424817586701</v>
      </c>
      <c r="D527" s="46">
        <v>389.49239102002201</v>
      </c>
      <c r="E527" s="46">
        <v>453.27667904251803</v>
      </c>
      <c r="F527" s="46">
        <v>366.62269255263197</v>
      </c>
      <c r="G527" s="46">
        <v>487.85098972557898</v>
      </c>
      <c r="H527" s="46">
        <v>485.80240333416901</v>
      </c>
      <c r="I527" s="46">
        <v>391.227302529187</v>
      </c>
      <c r="J527" s="46">
        <v>418.17403430971899</v>
      </c>
      <c r="K527" s="46">
        <v>432.59338857437501</v>
      </c>
      <c r="M527" s="46">
        <v>0.77798619996185647</v>
      </c>
      <c r="N527" s="46">
        <v>0.84024106622273365</v>
      </c>
      <c r="O527" s="46">
        <v>0.97784113085024771</v>
      </c>
      <c r="P527" s="46">
        <v>0.79090490390616497</v>
      </c>
      <c r="Q527" s="46">
        <v>1.0524273264782846</v>
      </c>
      <c r="R527" s="46">
        <v>1.0480079682226331</v>
      </c>
      <c r="S527" s="46">
        <v>0.84398374240812779</v>
      </c>
      <c r="T527" s="46">
        <v>0.90211517492006188</v>
      </c>
      <c r="U527" s="46">
        <v>0.93322164549795583</v>
      </c>
      <c r="X527" s="46">
        <v>1.1595516411014632</v>
      </c>
      <c r="Y527" s="46">
        <v>1.3470778379796653</v>
      </c>
      <c r="Z527" s="46">
        <v>1.2568875012155611</v>
      </c>
      <c r="AA527" s="46">
        <v>1.016605312465622</v>
      </c>
      <c r="AB527" s="46">
        <v>1.0848312507979025</v>
      </c>
      <c r="AC527" s="46">
        <v>1.3527583478085903</v>
      </c>
      <c r="AD527" s="46">
        <v>1.0800205276956447</v>
      </c>
      <c r="AE527" s="46">
        <v>1.1995349603164045</v>
      </c>
      <c r="AH527" s="46">
        <v>1.1406114318733458</v>
      </c>
      <c r="AI527" s="46">
        <v>1.3250745608563979</v>
      </c>
      <c r="AJ527" s="46">
        <v>1.0623793860335224</v>
      </c>
      <c r="AK527" s="46">
        <v>0.85928177872016009</v>
      </c>
      <c r="AL527" s="46">
        <v>1.0671115303999432</v>
      </c>
      <c r="AM527" s="46">
        <v>1.330662284783541</v>
      </c>
      <c r="AN527" s="46">
        <v>0.98366592003601827</v>
      </c>
      <c r="AO527" s="46">
        <v>1.1799416603550048</v>
      </c>
    </row>
    <row r="528" spans="1:41" x14ac:dyDescent="0.25">
      <c r="A528" s="48">
        <v>240</v>
      </c>
      <c r="B528" s="46">
        <v>270</v>
      </c>
      <c r="C528" s="46">
        <v>348.67925641777703</v>
      </c>
      <c r="D528" s="46">
        <v>362.97933955222101</v>
      </c>
      <c r="E528" s="46">
        <v>429.44014020987402</v>
      </c>
      <c r="F528" s="46">
        <v>371.52797596891099</v>
      </c>
      <c r="G528" s="46">
        <v>421.334064647204</v>
      </c>
      <c r="H528" s="46">
        <v>450.379574896245</v>
      </c>
      <c r="I528" s="46">
        <v>373.72522251995798</v>
      </c>
      <c r="J528" s="46">
        <v>402.06961006388298</v>
      </c>
      <c r="K528" s="46">
        <v>424.66953589209498</v>
      </c>
      <c r="M528" s="46">
        <v>0.75219602985045841</v>
      </c>
      <c r="N528" s="46">
        <v>0.7830452001474496</v>
      </c>
      <c r="O528" s="46">
        <v>0.92641923079374355</v>
      </c>
      <c r="P528" s="46">
        <v>0.80148693493641199</v>
      </c>
      <c r="Q528" s="46">
        <v>0.90893222018533926</v>
      </c>
      <c r="R528" s="46">
        <v>0.97159128892022251</v>
      </c>
      <c r="S528" s="46">
        <v>0.80622699360603323</v>
      </c>
      <c r="T528" s="46">
        <v>0.86737354989424997</v>
      </c>
      <c r="U528" s="46">
        <v>0.91612773922442203</v>
      </c>
      <c r="X528" s="46">
        <v>1.1531216803506521</v>
      </c>
      <c r="Y528" s="46">
        <v>1.2916729819929802</v>
      </c>
      <c r="Z528" s="46">
        <v>1.2316194104054521</v>
      </c>
      <c r="AA528" s="46">
        <v>1.0655293342823851</v>
      </c>
      <c r="AB528" s="46">
        <v>1.0718309610944323</v>
      </c>
      <c r="AC528" s="46">
        <v>1.2083714671640065</v>
      </c>
      <c r="AD528" s="46">
        <v>1.0410121418789251</v>
      </c>
      <c r="AE528" s="46">
        <v>1.2179374828747158</v>
      </c>
      <c r="AH528" s="46">
        <v>1.0822054759545958</v>
      </c>
      <c r="AI528" s="46">
        <v>1.2122359661387443</v>
      </c>
      <c r="AJ528" s="46">
        <v>0.97699059836773816</v>
      </c>
      <c r="AK528" s="46">
        <v>0.84523849907190185</v>
      </c>
      <c r="AL528" s="46">
        <v>1.0059140810199199</v>
      </c>
      <c r="AM528" s="46">
        <v>1.1340574382007258</v>
      </c>
      <c r="AN528" s="46">
        <v>0.93850067551024496</v>
      </c>
      <c r="AO528" s="46">
        <v>1.1430351504071683</v>
      </c>
    </row>
    <row r="529" spans="1:41" x14ac:dyDescent="0.25">
      <c r="A529" s="48">
        <v>270</v>
      </c>
      <c r="B529" s="46">
        <v>300</v>
      </c>
      <c r="C529" s="46">
        <v>341.617256617782</v>
      </c>
      <c r="D529" s="46">
        <v>380.573717967915</v>
      </c>
      <c r="E529" s="46">
        <v>388.37420594343899</v>
      </c>
      <c r="F529" s="46">
        <v>353.58792026705299</v>
      </c>
      <c r="G529" s="46">
        <v>388.09225004837202</v>
      </c>
      <c r="H529" s="46">
        <v>419.558024442781</v>
      </c>
      <c r="I529" s="46">
        <v>396.21836309805599</v>
      </c>
      <c r="J529" s="46">
        <v>401.84384333261897</v>
      </c>
      <c r="K529" s="46">
        <v>404.62764433917999</v>
      </c>
      <c r="M529" s="46">
        <v>0.73696137474956447</v>
      </c>
      <c r="N529" s="46">
        <v>0.82100106172619103</v>
      </c>
      <c r="O529" s="46">
        <v>0.83782883676037634</v>
      </c>
      <c r="P529" s="46">
        <v>0.76278535339447762</v>
      </c>
      <c r="Q529" s="46">
        <v>0.83722058117602871</v>
      </c>
      <c r="R529" s="46">
        <v>0.90510081821337585</v>
      </c>
      <c r="S529" s="46">
        <v>0.85475081809601494</v>
      </c>
      <c r="T529" s="46">
        <v>0.86688650962499569</v>
      </c>
      <c r="U529" s="46">
        <v>0.87289192585348496</v>
      </c>
      <c r="X529" s="46">
        <v>1.1762984320848329</v>
      </c>
      <c r="Y529" s="46">
        <v>1.2281523146595692</v>
      </c>
      <c r="Z529" s="46">
        <v>1.1368694011203624</v>
      </c>
      <c r="AA529" s="46">
        <v>1.0350411561985708</v>
      </c>
      <c r="AB529" s="46">
        <v>1.1598312304854212</v>
      </c>
      <c r="AC529" s="46">
        <v>1.1360440449956206</v>
      </c>
      <c r="AD529" s="46">
        <v>1.1140354024730061</v>
      </c>
      <c r="AE529" s="46">
        <v>1.1844473207976642</v>
      </c>
      <c r="AH529" s="46">
        <v>1.1364750329398128</v>
      </c>
      <c r="AI529" s="46">
        <v>1.1865734104431593</v>
      </c>
      <c r="AJ529" s="46">
        <v>1.0763199084416701</v>
      </c>
      <c r="AK529" s="46">
        <v>0.97991502047213708</v>
      </c>
      <c r="AL529" s="46">
        <v>1.1205653258708772</v>
      </c>
      <c r="AM529" s="46">
        <v>1.0975834518194487</v>
      </c>
      <c r="AN529" s="46">
        <v>0.96614515665515399</v>
      </c>
      <c r="AO529" s="46">
        <v>1.1443480423018366</v>
      </c>
    </row>
    <row r="530" spans="1:41" x14ac:dyDescent="0.25">
      <c r="A530" s="48">
        <v>300</v>
      </c>
      <c r="B530" s="46">
        <v>360</v>
      </c>
      <c r="C530" s="46">
        <v>313.92078792176102</v>
      </c>
      <c r="D530" s="46">
        <v>336.81754446562701</v>
      </c>
      <c r="E530" s="46">
        <v>403.19241955912702</v>
      </c>
      <c r="F530" s="46">
        <v>325.60280041566398</v>
      </c>
      <c r="G530" s="46">
        <v>375.94922598895499</v>
      </c>
      <c r="H530" s="46">
        <v>414.96754084451902</v>
      </c>
      <c r="I530" s="46">
        <v>299.31356484707101</v>
      </c>
      <c r="J530" s="46">
        <v>364.31285355351901</v>
      </c>
      <c r="K530" s="46">
        <v>390.327846594866</v>
      </c>
      <c r="M530" s="46">
        <v>0.67721255571152339</v>
      </c>
      <c r="N530" s="46">
        <v>0.7266070896614083</v>
      </c>
      <c r="O530" s="46">
        <v>0.86979575548593857</v>
      </c>
      <c r="P530" s="46">
        <v>0.70241383527387502</v>
      </c>
      <c r="Q530" s="46">
        <v>0.81102477422808672</v>
      </c>
      <c r="R530" s="46">
        <v>0.89519789604593525</v>
      </c>
      <c r="S530" s="46">
        <v>0.64570080099228955</v>
      </c>
      <c r="T530" s="46">
        <v>0.78592195269026366</v>
      </c>
      <c r="U530" s="46">
        <v>0.84204337122065742</v>
      </c>
      <c r="X530" s="46">
        <v>1.1605247806791223</v>
      </c>
      <c r="Y530" s="46">
        <v>1.3218861471128254</v>
      </c>
      <c r="Z530" s="46">
        <v>1.2843762983278932</v>
      </c>
      <c r="AA530" s="46">
        <v>1.0372132491487454</v>
      </c>
      <c r="AB530" s="46">
        <v>0.95346844287887489</v>
      </c>
      <c r="AC530" s="46">
        <v>1.1975926426466967</v>
      </c>
      <c r="AD530" s="46">
        <v>1.0729380067355481</v>
      </c>
      <c r="AE530" s="46">
        <v>1.2433959827220746</v>
      </c>
      <c r="AH530" s="46">
        <v>1.1188873470634708</v>
      </c>
      <c r="AI530" s="46">
        <v>1.2744593729377394</v>
      </c>
      <c r="AJ530" s="46">
        <v>1.0344430208697417</v>
      </c>
      <c r="AK530" s="46">
        <v>0.83537667904054846</v>
      </c>
      <c r="AL530" s="46">
        <v>0.91925979894819032</v>
      </c>
      <c r="AM530" s="46">
        <v>1.1546252842697264</v>
      </c>
      <c r="AN530" s="46">
        <v>0.96412189182958585</v>
      </c>
      <c r="AO530" s="46">
        <v>1.1987852871553135</v>
      </c>
    </row>
    <row r="531" spans="1:41" x14ac:dyDescent="0.25">
      <c r="A531" s="48">
        <v>360</v>
      </c>
      <c r="B531" s="46">
        <v>420</v>
      </c>
      <c r="C531" s="46">
        <v>296.76862718045601</v>
      </c>
      <c r="D531" s="46">
        <v>319.88448829413898</v>
      </c>
      <c r="E531" s="46">
        <v>338.654283551155</v>
      </c>
      <c r="F531" s="46">
        <v>324.87550610433601</v>
      </c>
      <c r="G531" s="46">
        <v>397.83750672821799</v>
      </c>
      <c r="H531" s="46">
        <v>363.63332001895498</v>
      </c>
      <c r="I531" s="46">
        <v>289.69770701473198</v>
      </c>
      <c r="J531" s="46">
        <v>331.96491060912098</v>
      </c>
      <c r="K531" s="46">
        <v>365.05764801883402</v>
      </c>
      <c r="M531" s="46">
        <v>0.64021067798149878</v>
      </c>
      <c r="N531" s="46">
        <v>0.69007788010565818</v>
      </c>
      <c r="O531" s="46">
        <v>0.73056943563575538</v>
      </c>
      <c r="P531" s="46">
        <v>0.70084486355145559</v>
      </c>
      <c r="Q531" s="46">
        <v>0.85824375146658016</v>
      </c>
      <c r="R531" s="46">
        <v>0.78445601395877551</v>
      </c>
      <c r="S531" s="46">
        <v>0.62495677922454351</v>
      </c>
      <c r="T531" s="46">
        <v>0.71613863805725464</v>
      </c>
      <c r="U531" s="46">
        <v>0.78752867700653129</v>
      </c>
      <c r="X531" s="46">
        <v>1.1185983968826434</v>
      </c>
      <c r="Y531" s="46">
        <v>1.2253091692129592</v>
      </c>
      <c r="Z531" s="46">
        <v>1.1411390980530756</v>
      </c>
      <c r="AA531" s="46">
        <v>1.0947097379898889</v>
      </c>
      <c r="AB531" s="46">
        <v>0.97617362646145067</v>
      </c>
      <c r="AC531" s="46">
        <v>1.340564568795559</v>
      </c>
      <c r="AD531" s="46">
        <v>1.0778918625371641</v>
      </c>
      <c r="AE531" s="46">
        <v>1.2301086253192577</v>
      </c>
      <c r="AH531" s="46">
        <v>1.0218219113832119</v>
      </c>
      <c r="AI531" s="46">
        <v>1.1193005110769159</v>
      </c>
      <c r="AJ531" s="46">
        <v>0.98463713725283386</v>
      </c>
      <c r="AK531" s="46">
        <v>0.94457534964508794</v>
      </c>
      <c r="AL531" s="46">
        <v>0.89171914032107291</v>
      </c>
      <c r="AM531" s="46">
        <v>1.2245844923761342</v>
      </c>
      <c r="AN531" s="46">
        <v>0.91348415502012859</v>
      </c>
      <c r="AO531" s="46">
        <v>1.123684738182734</v>
      </c>
    </row>
    <row r="532" spans="1:41" x14ac:dyDescent="0.25">
      <c r="A532" s="48">
        <v>420</v>
      </c>
      <c r="B532" s="46">
        <v>480</v>
      </c>
      <c r="C532" s="46">
        <v>280.54744709533497</v>
      </c>
      <c r="D532" s="46">
        <v>301.51099651644603</v>
      </c>
      <c r="E532" s="46">
        <v>327.229381774469</v>
      </c>
      <c r="F532" s="46">
        <v>289.63713604662001</v>
      </c>
      <c r="G532" s="46">
        <v>333.38131450056801</v>
      </c>
      <c r="H532" s="46">
        <v>345.54909996323499</v>
      </c>
      <c r="I532" s="46">
        <v>323.63475207758</v>
      </c>
      <c r="J532" s="46">
        <v>322.711876558207</v>
      </c>
      <c r="K532" s="46">
        <v>345.34505481962702</v>
      </c>
      <c r="M532" s="46">
        <v>0.60521717884171078</v>
      </c>
      <c r="N532" s="46">
        <v>0.65044125901251404</v>
      </c>
      <c r="O532" s="46">
        <v>0.70592281384888933</v>
      </c>
      <c r="P532" s="46">
        <v>0.62482611116529019</v>
      </c>
      <c r="Q532" s="46">
        <v>0.71919420664701517</v>
      </c>
      <c r="R532" s="46">
        <v>0.74544343067921259</v>
      </c>
      <c r="S532" s="46">
        <v>0.69816821951322061</v>
      </c>
      <c r="T532" s="46">
        <v>0.69617732590844938</v>
      </c>
      <c r="U532" s="46">
        <v>0.74500324978485988</v>
      </c>
      <c r="X532" s="46">
        <v>1.1502933992072428</v>
      </c>
      <c r="Y532" s="46">
        <v>1.2316957560687098</v>
      </c>
      <c r="Z532" s="46">
        <v>1.1663958633823202</v>
      </c>
      <c r="AA532" s="46">
        <v>1.0323998277132644</v>
      </c>
      <c r="AB532" s="46">
        <v>1.1535829515768261</v>
      </c>
      <c r="AC532" s="46">
        <v>1.1883241781461629</v>
      </c>
      <c r="AD532" s="46">
        <v>1.0747237219164119</v>
      </c>
      <c r="AE532" s="46">
        <v>1.2309684454276024</v>
      </c>
      <c r="AH532" s="46">
        <v>1.1141937148082532</v>
      </c>
      <c r="AI532" s="46">
        <v>1.1930414196182888</v>
      </c>
      <c r="AJ532" s="46">
        <v>1.0409956424507485</v>
      </c>
      <c r="AK532" s="46">
        <v>0.9214056356475091</v>
      </c>
      <c r="AL532" s="46">
        <v>1.1173800310796049</v>
      </c>
      <c r="AM532" s="46">
        <v>1.1510309729305808</v>
      </c>
      <c r="AN532" s="46">
        <v>0.96861697683054715</v>
      </c>
      <c r="AO532" s="46">
        <v>1.1923369341838825</v>
      </c>
    </row>
    <row r="533" spans="1:41" x14ac:dyDescent="0.25">
      <c r="A533" s="48">
        <v>480</v>
      </c>
      <c r="B533" s="46">
        <v>540</v>
      </c>
      <c r="C533" s="46">
        <v>269.62566975076697</v>
      </c>
      <c r="D533" s="46">
        <v>292.57285047732501</v>
      </c>
      <c r="E533" s="46">
        <v>313.33196931446599</v>
      </c>
      <c r="F533" s="46">
        <v>271.58504095822298</v>
      </c>
      <c r="G533" s="46">
        <v>332.99726612307302</v>
      </c>
      <c r="H533" s="46">
        <v>311.23292050728998</v>
      </c>
      <c r="I533" s="46">
        <v>278.29472501232999</v>
      </c>
      <c r="J533" s="46">
        <v>302.91044281565701</v>
      </c>
      <c r="K533" s="46">
        <v>311.22867141555002</v>
      </c>
      <c r="M533" s="46">
        <v>0.5816559333523853</v>
      </c>
      <c r="N533" s="46">
        <v>0.63115924598448681</v>
      </c>
      <c r="O533" s="46">
        <v>0.67594231376120018</v>
      </c>
      <c r="P533" s="46">
        <v>0.58588283018127429</v>
      </c>
      <c r="Q533" s="46">
        <v>0.71836570979925285</v>
      </c>
      <c r="R533" s="46">
        <v>0.67141409434418853</v>
      </c>
      <c r="S533" s="46">
        <v>0.60035744435506122</v>
      </c>
      <c r="T533" s="46">
        <v>0.65346024546175141</v>
      </c>
      <c r="U533" s="46">
        <v>0.67140492789715034</v>
      </c>
      <c r="X533" s="46">
        <v>1.1234480867332008</v>
      </c>
      <c r="Y533" s="46">
        <v>1.1543148721521337</v>
      </c>
      <c r="Z533" s="46">
        <v>1.1620999202490612</v>
      </c>
      <c r="AA533" s="46">
        <v>1.0072670054348578</v>
      </c>
      <c r="AB533" s="46">
        <v>1.0321521881413458</v>
      </c>
      <c r="AC533" s="46">
        <v>1.235035471329138</v>
      </c>
      <c r="AD533" s="46">
        <v>1.085107552065683</v>
      </c>
      <c r="AE533" s="46">
        <v>1.1542991129265974</v>
      </c>
      <c r="AH533" s="46">
        <v>1.115342883933923</v>
      </c>
      <c r="AI533" s="46">
        <v>1.1459869785507291</v>
      </c>
      <c r="AJ533" s="46">
        <v>1.0772789600084436</v>
      </c>
      <c r="AK533" s="46">
        <v>0.9337472046578601</v>
      </c>
      <c r="AL533" s="46">
        <v>1.0247056466380973</v>
      </c>
      <c r="AM533" s="46">
        <v>1.226125212744309</v>
      </c>
      <c r="AN533" s="46">
        <v>0.99278542293587735</v>
      </c>
      <c r="AO533" s="46">
        <v>1.1459713330213401</v>
      </c>
    </row>
    <row r="534" spans="1:41" x14ac:dyDescent="0.25">
      <c r="A534" s="48">
        <v>540</v>
      </c>
      <c r="B534" s="46">
        <v>600</v>
      </c>
      <c r="C534" s="46">
        <v>257.85243118257398</v>
      </c>
      <c r="D534" s="46">
        <v>279.28856385983198</v>
      </c>
      <c r="E534" s="46">
        <v>281.07346377974699</v>
      </c>
      <c r="F534" s="46">
        <v>233.14365764280899</v>
      </c>
      <c r="G534" s="46">
        <v>293.60822030221698</v>
      </c>
      <c r="H534" s="46">
        <v>295.64176662268198</v>
      </c>
      <c r="I534" s="46">
        <v>300.84454355640099</v>
      </c>
      <c r="J534" s="46">
        <v>301.26090042974499</v>
      </c>
      <c r="K534" s="46">
        <v>303.69816487117902</v>
      </c>
      <c r="M534" s="46">
        <v>0.5562578543256641</v>
      </c>
      <c r="N534" s="46">
        <v>0.60250142516734806</v>
      </c>
      <c r="O534" s="46">
        <v>0.60635193995630876</v>
      </c>
      <c r="P534" s="46">
        <v>0.50295430667551</v>
      </c>
      <c r="Q534" s="46">
        <v>0.63339282041536016</v>
      </c>
      <c r="R534" s="46">
        <v>0.6377797331456605</v>
      </c>
      <c r="S534" s="46">
        <v>0.64900353863941762</v>
      </c>
      <c r="T534" s="46">
        <v>0.64990173370369475</v>
      </c>
      <c r="U534" s="46">
        <v>0.65515957627046273</v>
      </c>
      <c r="X534" s="46">
        <v>1.1683461701256381</v>
      </c>
      <c r="Y534" s="46">
        <v>1.1465541172786191</v>
      </c>
      <c r="Z534" s="46">
        <v>1.090055511560142</v>
      </c>
      <c r="AA534" s="46">
        <v>0.90417475054842589</v>
      </c>
      <c r="AB534" s="46">
        <v>1.1667314602257373</v>
      </c>
      <c r="AC534" s="46">
        <v>1.1386676439530092</v>
      </c>
      <c r="AD534" s="46">
        <v>1.0831333355243022</v>
      </c>
      <c r="AE534" s="46">
        <v>1.1777983379033712</v>
      </c>
      <c r="AH534" s="46">
        <v>1.2921685431018499</v>
      </c>
      <c r="AI534" s="46">
        <v>1.2680669489865519</v>
      </c>
      <c r="AJ534" s="46">
        <v>1.1979247760096479</v>
      </c>
      <c r="AK534" s="46">
        <v>0.99364970319178303</v>
      </c>
      <c r="AL534" s="46">
        <v>1.2903827048013208</v>
      </c>
      <c r="AM534" s="46">
        <v>1.2593446601581741</v>
      </c>
      <c r="AN534" s="46">
        <v>1.1059808951681647</v>
      </c>
      <c r="AO534" s="46">
        <v>1.3026224600819467</v>
      </c>
    </row>
    <row r="535" spans="1:41" x14ac:dyDescent="0.25">
      <c r="A535" s="48">
        <v>600</v>
      </c>
      <c r="B535" s="46">
        <v>900</v>
      </c>
      <c r="C535" s="46">
        <v>228.40559243580401</v>
      </c>
      <c r="D535" s="46">
        <v>231.84813999626201</v>
      </c>
      <c r="E535" s="46">
        <v>234.208810641241</v>
      </c>
      <c r="F535" s="46">
        <v>216.81856986716201</v>
      </c>
      <c r="G535" s="46">
        <v>272.108146234831</v>
      </c>
      <c r="H535" s="46">
        <v>244.770940945381</v>
      </c>
      <c r="I535" s="46">
        <v>262.97263129713201</v>
      </c>
      <c r="J535" s="46">
        <v>263.64535074730799</v>
      </c>
      <c r="K535" s="46">
        <v>252.97329213746201</v>
      </c>
      <c r="M535" s="46">
        <v>0.49273301082184578</v>
      </c>
      <c r="N535" s="46">
        <v>0.50015952260849839</v>
      </c>
      <c r="O535" s="46">
        <v>0.50525213151555115</v>
      </c>
      <c r="P535" s="46">
        <v>0.46773665037453183</v>
      </c>
      <c r="Q535" s="46">
        <v>0.58701131059706069</v>
      </c>
      <c r="R535" s="46">
        <v>0.52803752048064101</v>
      </c>
      <c r="S535" s="46">
        <v>0.5673035191517809</v>
      </c>
      <c r="T535" s="46">
        <v>0.5687547580491682</v>
      </c>
      <c r="U535" s="46">
        <v>0.54573222381776776</v>
      </c>
      <c r="X535" s="46">
        <v>1.1542858821261504</v>
      </c>
      <c r="Y535" s="46">
        <v>1.0716503844544729</v>
      </c>
      <c r="Z535" s="46">
        <v>1.0254075136407532</v>
      </c>
      <c r="AA535" s="46">
        <v>0.94926996994656043</v>
      </c>
      <c r="AB535" s="46">
        <v>1.1513405976302593</v>
      </c>
      <c r="AC535" s="46">
        <v>1.1913374945550428</v>
      </c>
      <c r="AD535" s="46">
        <v>1.015072080870461</v>
      </c>
      <c r="AE535" s="46">
        <v>1.1075617257863903</v>
      </c>
      <c r="AH535" s="46">
        <v>1.2159721877551137</v>
      </c>
      <c r="AI535" s="46">
        <v>1.1289205583052435</v>
      </c>
      <c r="AJ535" s="46">
        <v>1.0693186480212842</v>
      </c>
      <c r="AK535" s="46">
        <v>0.98992065824289144</v>
      </c>
      <c r="AL535" s="46">
        <v>1.2128695040200992</v>
      </c>
      <c r="AM535" s="46">
        <v>1.2550038790567764</v>
      </c>
      <c r="AN535" s="46">
        <v>1.0534410985910525</v>
      </c>
      <c r="AO535" s="46">
        <v>1.1667510411698172</v>
      </c>
    </row>
    <row r="536" spans="1:41" x14ac:dyDescent="0.25">
      <c r="A536" s="48">
        <v>900</v>
      </c>
      <c r="B536" s="46">
        <v>1200</v>
      </c>
      <c r="C536" s="46">
        <v>191.87497076114801</v>
      </c>
      <c r="D536" s="46">
        <v>182.42427721438199</v>
      </c>
      <c r="E536" s="46">
        <v>193.15845429332501</v>
      </c>
      <c r="F536" s="46">
        <v>173.55263954240701</v>
      </c>
      <c r="G536" s="46">
        <v>239.07578282864</v>
      </c>
      <c r="H536" s="46">
        <v>194.190914734572</v>
      </c>
      <c r="I536" s="46">
        <v>211.22485129636499</v>
      </c>
      <c r="J536" s="46">
        <v>235.59097975836499</v>
      </c>
      <c r="K536" s="46">
        <v>209.086257902554</v>
      </c>
      <c r="M536" s="46">
        <v>0.4139265200832003</v>
      </c>
      <c r="N536" s="46">
        <v>0.39353880261975238</v>
      </c>
      <c r="O536" s="46">
        <v>0.41669534329109781</v>
      </c>
      <c r="P536" s="46">
        <v>0.37440026623622946</v>
      </c>
      <c r="Q536" s="46">
        <v>0.51575151480082393</v>
      </c>
      <c r="R536" s="46">
        <v>0.41892264138982127</v>
      </c>
      <c r="S536" s="46">
        <v>0.45566947739647284</v>
      </c>
      <c r="T536" s="46">
        <v>0.50823384638199831</v>
      </c>
      <c r="U536" s="46">
        <v>0.45105594954621947</v>
      </c>
      <c r="X536" s="46">
        <v>1.2278359122286775</v>
      </c>
      <c r="Y536" s="46">
        <v>1.0120700681503005</v>
      </c>
      <c r="Z536" s="46">
        <v>1.0066891660078725</v>
      </c>
      <c r="AA536" s="46">
        <v>0.90450900841283144</v>
      </c>
      <c r="AB536" s="46">
        <v>1.1008462982871503</v>
      </c>
      <c r="AC536" s="46">
        <v>1.2459977551019359</v>
      </c>
      <c r="AD536" s="46">
        <v>0.95074556358614104</v>
      </c>
      <c r="AE536" s="46">
        <v>1.0897005329727509</v>
      </c>
      <c r="AH536" s="46">
        <v>1.3574612312410215</v>
      </c>
      <c r="AI536" s="46">
        <v>1.1189165157417389</v>
      </c>
      <c r="AJ536" s="46">
        <v>1.0511178492897957</v>
      </c>
      <c r="AK536" s="46">
        <v>0.94442812706172108</v>
      </c>
      <c r="AL536" s="46">
        <v>1.217065046393333</v>
      </c>
      <c r="AM536" s="46">
        <v>1.377540459534311</v>
      </c>
      <c r="AN536" s="46">
        <v>1.105572184134163</v>
      </c>
      <c r="AO536" s="46">
        <v>1.2047425982908457</v>
      </c>
    </row>
    <row r="537" spans="1:41" x14ac:dyDescent="0.25">
      <c r="A537" s="48">
        <v>1200</v>
      </c>
      <c r="B537" s="46">
        <v>1500</v>
      </c>
      <c r="C537" s="46">
        <v>162.71848999477601</v>
      </c>
      <c r="D537" s="46">
        <v>153.14869027226601</v>
      </c>
      <c r="E537" s="46">
        <v>160.14564808946901</v>
      </c>
      <c r="F537" s="46">
        <v>159.12506915787199</v>
      </c>
      <c r="G537" s="46">
        <v>169.38488354293801</v>
      </c>
      <c r="H537" s="46">
        <v>165.33590035926201</v>
      </c>
      <c r="I537" s="46">
        <v>208.113679010857</v>
      </c>
      <c r="J537" s="46">
        <v>195.63450569938499</v>
      </c>
      <c r="K537" s="46">
        <v>188.91099583343899</v>
      </c>
      <c r="M537" s="46">
        <v>0.35102805774795104</v>
      </c>
      <c r="N537" s="46">
        <v>0.33038339585527116</v>
      </c>
      <c r="O537" s="46">
        <v>0.34547773770170764</v>
      </c>
      <c r="P537" s="46">
        <v>0.34327607125219423</v>
      </c>
      <c r="Q537" s="46">
        <v>0.36540928252129984</v>
      </c>
      <c r="R537" s="46">
        <v>0.35667452408748246</v>
      </c>
      <c r="S537" s="46">
        <v>0.44895783224332408</v>
      </c>
      <c r="T537" s="46">
        <v>0.42203685989428913</v>
      </c>
      <c r="U537" s="46">
        <v>0.40753241968243625</v>
      </c>
      <c r="X537" s="46">
        <v>1.2022881093947329</v>
      </c>
      <c r="Y537" s="46">
        <v>1.0160855128668538</v>
      </c>
      <c r="Z537" s="46">
        <v>0.98418838630207539</v>
      </c>
      <c r="AA537" s="46">
        <v>0.97791633368144348</v>
      </c>
      <c r="AB537" s="46">
        <v>1.27897990583331</v>
      </c>
      <c r="AC537" s="46">
        <v>1.040968875438655</v>
      </c>
      <c r="AD537" s="46">
        <v>0.94118800068254549</v>
      </c>
      <c r="AE537" s="46">
        <v>1.1609682208795318</v>
      </c>
      <c r="AH537" s="46">
        <v>1.2294386216749484</v>
      </c>
      <c r="AI537" s="46">
        <v>1.0390311296281549</v>
      </c>
      <c r="AJ537" s="46">
        <v>0.96244225427687535</v>
      </c>
      <c r="AK537" s="46">
        <v>0.95630878577921774</v>
      </c>
      <c r="AL537" s="46">
        <v>1.307862300467453</v>
      </c>
      <c r="AM537" s="46">
        <v>1.0644764174454937</v>
      </c>
      <c r="AN537" s="46">
        <v>1.0225823677935932</v>
      </c>
      <c r="AO537" s="46">
        <v>1.1871856322401069</v>
      </c>
    </row>
    <row r="538" spans="1:41" x14ac:dyDescent="0.25">
      <c r="A538" s="48">
        <v>1500</v>
      </c>
      <c r="B538" s="46">
        <v>1800</v>
      </c>
      <c r="C538" s="46">
        <v>152.61784696387099</v>
      </c>
      <c r="D538" s="46">
        <v>146.73449250215299</v>
      </c>
      <c r="E538" s="46">
        <v>140.792314619781</v>
      </c>
      <c r="F538" s="46">
        <v>131.689996345705</v>
      </c>
      <c r="G538" s="46">
        <v>187.38280037527699</v>
      </c>
      <c r="H538" s="46">
        <v>152.369575709684</v>
      </c>
      <c r="I538" s="46">
        <v>180.78537323505901</v>
      </c>
      <c r="J538" s="46">
        <v>180.54584505319499</v>
      </c>
      <c r="K538" s="46">
        <v>178.07828697602599</v>
      </c>
      <c r="M538" s="46">
        <v>0.32923822239944334</v>
      </c>
      <c r="N538" s="46">
        <v>0.31654622599629384</v>
      </c>
      <c r="O538" s="46">
        <v>0.30372733146925618</v>
      </c>
      <c r="P538" s="46">
        <v>0.28409115426004561</v>
      </c>
      <c r="Q538" s="46">
        <v>0.40423568626538531</v>
      </c>
      <c r="R538" s="46">
        <v>0.32870263375088404</v>
      </c>
      <c r="S538" s="46">
        <v>0.39000324079936183</v>
      </c>
      <c r="T538" s="46">
        <v>0.38948651333674633</v>
      </c>
      <c r="U538" s="46">
        <v>0.38416331915496216</v>
      </c>
      <c r="X538" s="46">
        <v>1.1829930027510831</v>
      </c>
      <c r="Y538" s="46">
        <v>0.9983732488753706</v>
      </c>
      <c r="Z538" s="46">
        <v>0.92251540315013458</v>
      </c>
      <c r="AA538" s="46">
        <v>0.86287415898928121</v>
      </c>
      <c r="AB538" s="46">
        <v>1.1845624665236962</v>
      </c>
      <c r="AC538" s="46">
        <v>1.2277908783475098</v>
      </c>
      <c r="AD538" s="46">
        <v>0.96145041632574757</v>
      </c>
      <c r="AE538" s="46">
        <v>1.1668247883105192</v>
      </c>
      <c r="AH538" s="46">
        <v>1.3709913437861783</v>
      </c>
      <c r="AI538" s="46">
        <v>1.1570322722896291</v>
      </c>
      <c r="AJ538" s="46">
        <v>1.1142417539214904</v>
      </c>
      <c r="AK538" s="46">
        <v>1.0422052716330379</v>
      </c>
      <c r="AL538" s="46">
        <v>1.3728102228849006</v>
      </c>
      <c r="AM538" s="46">
        <v>1.4229083876908193</v>
      </c>
      <c r="AN538" s="46">
        <v>1.158917542705578</v>
      </c>
      <c r="AO538" s="46">
        <v>1.3522537164367834</v>
      </c>
    </row>
    <row r="539" spans="1:41" x14ac:dyDescent="0.25">
      <c r="A539" s="48">
        <v>1800</v>
      </c>
      <c r="B539" s="46">
        <v>2100</v>
      </c>
      <c r="C539" s="46">
        <v>151.56639877527999</v>
      </c>
      <c r="D539" s="46">
        <v>145.931387659629</v>
      </c>
      <c r="E539" s="46">
        <v>124.522231233204</v>
      </c>
      <c r="F539" s="46">
        <v>143.603041650085</v>
      </c>
      <c r="G539" s="46">
        <v>181.87412547933201</v>
      </c>
      <c r="H539" s="46">
        <v>141.20618884936701</v>
      </c>
      <c r="I539" s="46">
        <v>187.22961634457801</v>
      </c>
      <c r="J539" s="46">
        <v>187.666843035748</v>
      </c>
      <c r="K539" s="46">
        <v>159.01654977033999</v>
      </c>
      <c r="M539" s="46">
        <v>0.32696996256323452</v>
      </c>
      <c r="N539" s="46">
        <v>0.31481371033044531</v>
      </c>
      <c r="O539" s="46">
        <v>0.26862833460190144</v>
      </c>
      <c r="P539" s="46">
        <v>0.30979083445738587</v>
      </c>
      <c r="Q539" s="46">
        <v>0.39235197563391039</v>
      </c>
      <c r="R539" s="46">
        <v>0.30462017079543335</v>
      </c>
      <c r="S539" s="46">
        <v>0.40390522663061362</v>
      </c>
      <c r="T539" s="46">
        <v>0.40484844357050714</v>
      </c>
      <c r="U539" s="46">
        <v>0.34304196540574389</v>
      </c>
      <c r="X539" s="46">
        <v>1.2381823712391054</v>
      </c>
      <c r="Y539" s="46">
        <v>0.93164573408336004</v>
      </c>
      <c r="Z539" s="46">
        <v>0.82156884533376662</v>
      </c>
      <c r="AA539" s="46">
        <v>0.94745961380924626</v>
      </c>
      <c r="AB539" s="46">
        <v>1.2352976507819131</v>
      </c>
      <c r="AC539" s="46">
        <v>1.1999633622554282</v>
      </c>
      <c r="AD539" s="46">
        <v>0.96282150159148561</v>
      </c>
      <c r="AE539" s="46">
        <v>1.0491543709902744</v>
      </c>
      <c r="AH539" s="46">
        <v>1.3068444851818144</v>
      </c>
      <c r="AI539" s="46">
        <v>0.98330917804263251</v>
      </c>
      <c r="AJ539" s="46">
        <v>1.0162137652711942</v>
      </c>
      <c r="AK539" s="46">
        <v>1.1719303951944946</v>
      </c>
      <c r="AL539" s="46">
        <v>1.3037997955558427</v>
      </c>
      <c r="AM539" s="46">
        <v>1.2665060808565705</v>
      </c>
      <c r="AN539" s="46">
        <v>1.0554539585909271</v>
      </c>
      <c r="AO539" s="46">
        <v>1.1073341340346594</v>
      </c>
    </row>
    <row r="540" spans="1:41" x14ac:dyDescent="0.25">
      <c r="A540" s="48">
        <v>2100</v>
      </c>
      <c r="B540" s="46">
        <v>2400</v>
      </c>
      <c r="C540" s="46">
        <v>140.59656777273199</v>
      </c>
      <c r="D540" s="46">
        <v>131.263292829146</v>
      </c>
      <c r="E540" s="46">
        <v>136.120335712838</v>
      </c>
      <c r="F540" s="46">
        <v>106.45586338482801</v>
      </c>
      <c r="G540" s="46">
        <v>178.37842770335001</v>
      </c>
      <c r="H540" s="46">
        <v>135.14308432131099</v>
      </c>
      <c r="I540" s="46">
        <v>178.781050973276</v>
      </c>
      <c r="J540" s="46">
        <v>184.80450120667601</v>
      </c>
      <c r="K540" s="46">
        <v>145.01989415796101</v>
      </c>
      <c r="M540" s="46">
        <v>0.30330505225850324</v>
      </c>
      <c r="N540" s="46">
        <v>0.28317063867108738</v>
      </c>
      <c r="O540" s="46">
        <v>0.29364860174655377</v>
      </c>
      <c r="P540" s="46">
        <v>0.22965426339106945</v>
      </c>
      <c r="Q540" s="46">
        <v>0.38481080437048365</v>
      </c>
      <c r="R540" s="46">
        <v>0.29154040459016289</v>
      </c>
      <c r="S540" s="46">
        <v>0.38567937231534838</v>
      </c>
      <c r="T540" s="46">
        <v>0.39867359341732472</v>
      </c>
      <c r="U540" s="46">
        <v>0.31284737083484976</v>
      </c>
      <c r="X540" s="46">
        <v>1.3144310998075297</v>
      </c>
      <c r="Y540" s="46">
        <v>0.96121183085894168</v>
      </c>
      <c r="Z540" s="46">
        <v>0.96816257942278072</v>
      </c>
      <c r="AA540" s="46">
        <v>0.7571725616866346</v>
      </c>
      <c r="AB540" s="46">
        <v>1.2715890139101227</v>
      </c>
      <c r="AC540" s="46">
        <v>1.2687253361098452</v>
      </c>
      <c r="AD540" s="46">
        <v>0.93361662314066718</v>
      </c>
      <c r="AE540" s="46">
        <v>1.0314611263653257</v>
      </c>
      <c r="AH540" s="46">
        <v>1.7359729688032777</v>
      </c>
      <c r="AI540" s="46">
        <v>1.2694752550433166</v>
      </c>
      <c r="AJ540" s="46">
        <v>1.2330301841115265</v>
      </c>
      <c r="AK540" s="46">
        <v>0.96431802156337232</v>
      </c>
      <c r="AL540" s="46">
        <v>1.6793913016044892</v>
      </c>
      <c r="AM540" s="46">
        <v>1.6756092340215085</v>
      </c>
      <c r="AN540" s="46">
        <v>1.3207029026150352</v>
      </c>
      <c r="AO540" s="46">
        <v>1.3622537035252593</v>
      </c>
    </row>
    <row r="541" spans="1:41" x14ac:dyDescent="0.25">
      <c r="A541" s="48">
        <v>2400</v>
      </c>
      <c r="B541" s="46">
        <v>2700</v>
      </c>
      <c r="C541" s="46">
        <v>133.842577678673</v>
      </c>
      <c r="D541" s="46">
        <v>120.094064492172</v>
      </c>
      <c r="E541" s="46">
        <v>109.527245450932</v>
      </c>
      <c r="F541" s="46">
        <v>122.78754566939899</v>
      </c>
      <c r="G541" s="46">
        <v>158.939409226962</v>
      </c>
      <c r="H541" s="46">
        <v>122.373084223888</v>
      </c>
      <c r="I541" s="46">
        <v>152.49176980445</v>
      </c>
      <c r="J541" s="46">
        <v>159.33340943110201</v>
      </c>
      <c r="K541" s="46">
        <v>144.43065568766801</v>
      </c>
      <c r="M541" s="46">
        <v>0.28873485790110387</v>
      </c>
      <c r="N541" s="46">
        <v>0.25907557406105303</v>
      </c>
      <c r="O541" s="46">
        <v>0.23628007021425831</v>
      </c>
      <c r="P541" s="46">
        <v>0.26488614584212727</v>
      </c>
      <c r="Q541" s="46">
        <v>0.34287555226414906</v>
      </c>
      <c r="R541" s="46">
        <v>0.26399203973142155</v>
      </c>
      <c r="S541" s="46">
        <v>0.32896623966165273</v>
      </c>
      <c r="T541" s="46">
        <v>0.34372551790982342</v>
      </c>
      <c r="U541" s="46">
        <v>0.31157622312579736</v>
      </c>
      <c r="X541" s="46">
        <v>1.1904538316172226</v>
      </c>
      <c r="Y541" s="46">
        <v>0.91430609262232854</v>
      </c>
      <c r="Z541" s="46">
        <v>0.81832887075653282</v>
      </c>
      <c r="AA541" s="46">
        <v>0.91740272638939502</v>
      </c>
      <c r="AB541" s="46">
        <v>1.1393367674862753</v>
      </c>
      <c r="AC541" s="46">
        <v>1.1875100732783335</v>
      </c>
      <c r="AD541" s="46">
        <v>0.89727847875503264</v>
      </c>
      <c r="AE541" s="46">
        <v>1.0791084436106326</v>
      </c>
      <c r="AH541" s="46">
        <v>1.2976349397853544</v>
      </c>
      <c r="AI541" s="46">
        <v>0.99662456446008851</v>
      </c>
      <c r="AJ541" s="46">
        <v>0.97806388943973932</v>
      </c>
      <c r="AK541" s="46">
        <v>1.0964766254983918</v>
      </c>
      <c r="AL541" s="46">
        <v>1.2419156110101635</v>
      </c>
      <c r="AM541" s="46">
        <v>1.2944261436326823</v>
      </c>
      <c r="AN541" s="46">
        <v>1.0900338218261914</v>
      </c>
      <c r="AO541" s="46">
        <v>1.176264700953811</v>
      </c>
    </row>
    <row r="542" spans="1:41" x14ac:dyDescent="0.25">
      <c r="A542" s="48">
        <v>2700</v>
      </c>
      <c r="B542" s="46">
        <v>3000</v>
      </c>
      <c r="C542" s="46">
        <v>130.69586100083399</v>
      </c>
      <c r="D542" s="46">
        <v>114.252536008965</v>
      </c>
      <c r="E542" s="46">
        <v>104.035523762804</v>
      </c>
      <c r="F542" s="46">
        <v>126.131596465116</v>
      </c>
      <c r="G542" s="46">
        <v>182.03412670911101</v>
      </c>
      <c r="H542" s="46">
        <v>125.563096078611</v>
      </c>
      <c r="I542" s="46">
        <v>182.015500108688</v>
      </c>
      <c r="J542" s="46">
        <v>151.58872661230399</v>
      </c>
      <c r="K542" s="46">
        <v>143.165273987875</v>
      </c>
      <c r="M542" s="46">
        <v>0.28194653382225843</v>
      </c>
      <c r="N542" s="46">
        <v>0.24647380767417637</v>
      </c>
      <c r="O542" s="46">
        <v>0.22443293226492164</v>
      </c>
      <c r="P542" s="46">
        <v>0.27210017330679165</v>
      </c>
      <c r="Q542" s="46">
        <v>0.39269714182202098</v>
      </c>
      <c r="R542" s="46">
        <v>0.27087376328719143</v>
      </c>
      <c r="S542" s="46">
        <v>0.39265695917671034</v>
      </c>
      <c r="T542" s="46">
        <v>0.32701812978298006</v>
      </c>
      <c r="U542" s="46">
        <v>0.30884645049576376</v>
      </c>
      <c r="X542" s="46">
        <v>1.1598586630936742</v>
      </c>
      <c r="Y542" s="46">
        <v>0.96072741031798825</v>
      </c>
      <c r="Z542" s="46">
        <v>0.79601238299459343</v>
      </c>
      <c r="AA542" s="46">
        <v>0.96507720672432884</v>
      </c>
      <c r="AB542" s="46">
        <v>1.392664608617763</v>
      </c>
      <c r="AC542" s="46">
        <v>1.3928071272888238</v>
      </c>
      <c r="AD542" s="46">
        <v>0.87418633714985006</v>
      </c>
      <c r="AE542" s="46">
        <v>1.0954078644232004</v>
      </c>
      <c r="AH542" s="46">
        <v>1.2018299209764511</v>
      </c>
      <c r="AI542" s="46">
        <v>0.99549279956460202</v>
      </c>
      <c r="AJ542" s="46">
        <v>0.90582010543697211</v>
      </c>
      <c r="AK542" s="46">
        <v>1.0982069573605961</v>
      </c>
      <c r="AL542" s="46">
        <v>1.443060305345677</v>
      </c>
      <c r="AM542" s="46">
        <v>1.4432079812726057</v>
      </c>
      <c r="AN542" s="46">
        <v>1.0361865279092088</v>
      </c>
      <c r="AO542" s="46">
        <v>1.1350468716811173</v>
      </c>
    </row>
    <row r="543" spans="1:41" x14ac:dyDescent="0.25">
      <c r="A543" s="48">
        <v>3000</v>
      </c>
      <c r="B543" s="46">
        <v>3300</v>
      </c>
      <c r="C543" s="46">
        <v>132.02071595430999</v>
      </c>
      <c r="D543" s="46">
        <v>111.000699424743</v>
      </c>
      <c r="E543" s="46">
        <v>116.639005226514</v>
      </c>
      <c r="F543" s="46">
        <v>116.44427034461</v>
      </c>
      <c r="G543" s="46">
        <v>172.522477953265</v>
      </c>
      <c r="H543" s="46">
        <v>120.811562083929</v>
      </c>
      <c r="I543" s="46">
        <v>146.41671782188499</v>
      </c>
      <c r="J543" s="46">
        <v>162.43238314174801</v>
      </c>
      <c r="K543" s="46">
        <v>138.77366178648299</v>
      </c>
      <c r="M543" s="46">
        <v>0.28480460644283995</v>
      </c>
      <c r="N543" s="46">
        <v>0.23945871135469959</v>
      </c>
      <c r="O543" s="46">
        <v>0.25162207112191609</v>
      </c>
      <c r="P543" s="46">
        <v>0.25120197499533126</v>
      </c>
      <c r="Q543" s="46">
        <v>0.37217792738700173</v>
      </c>
      <c r="R543" s="46">
        <v>0.26062341159372299</v>
      </c>
      <c r="S543" s="46">
        <v>0.31586069954616802</v>
      </c>
      <c r="T543" s="46">
        <v>0.35041084741782796</v>
      </c>
      <c r="U543" s="46">
        <v>0.29937254804321312</v>
      </c>
      <c r="X543" s="46">
        <v>1.2303552663504942</v>
      </c>
      <c r="Y543" s="46">
        <v>0.91509549248119304</v>
      </c>
      <c r="Z543" s="46">
        <v>0.88349017336703939</v>
      </c>
      <c r="AA543" s="46">
        <v>0.88201514060042885</v>
      </c>
      <c r="AB543" s="46">
        <v>1.10904350702474</v>
      </c>
      <c r="AC543" s="46">
        <v>1.3067833840029466</v>
      </c>
      <c r="AD543" s="46">
        <v>0.84078243798615937</v>
      </c>
      <c r="AE543" s="46">
        <v>1.051150653011987</v>
      </c>
      <c r="AH543" s="46">
        <v>1.3949366736640529</v>
      </c>
      <c r="AI543" s="46">
        <v>1.0375054240659007</v>
      </c>
      <c r="AJ543" s="46">
        <v>0.95325170655664659</v>
      </c>
      <c r="AK543" s="46">
        <v>0.95166020328430134</v>
      </c>
      <c r="AL543" s="46">
        <v>1.2573973574532544</v>
      </c>
      <c r="AM543" s="46">
        <v>1.4815883807996291</v>
      </c>
      <c r="AN543" s="46">
        <v>1.1337673855794055</v>
      </c>
      <c r="AO543" s="46">
        <v>1.1917603277154853</v>
      </c>
    </row>
    <row r="544" spans="1:41" x14ac:dyDescent="0.25">
      <c r="A544" s="48">
        <v>3300</v>
      </c>
      <c r="B544" s="46">
        <v>3598.3340149999999</v>
      </c>
      <c r="C544" s="46">
        <v>124.738889711604</v>
      </c>
      <c r="D544" s="46">
        <v>137.667789333651</v>
      </c>
      <c r="E544" s="46">
        <v>117.84907784969199</v>
      </c>
      <c r="F544" s="46">
        <v>116.710644670088</v>
      </c>
      <c r="G544" s="46">
        <v>168.97199753672899</v>
      </c>
      <c r="H544" s="46">
        <v>123.238598807073</v>
      </c>
      <c r="I544" s="46">
        <v>134.17716489962999</v>
      </c>
      <c r="J544" s="46">
        <v>172.10161525209799</v>
      </c>
      <c r="K544" s="46">
        <v>130.70483913200101</v>
      </c>
      <c r="M544" s="46">
        <v>0.26909572589142133</v>
      </c>
      <c r="N544" s="46">
        <v>0.29698688026048581</v>
      </c>
      <c r="O544" s="46">
        <v>0.2542325270243877</v>
      </c>
      <c r="P544" s="46">
        <v>0.25177661689441394</v>
      </c>
      <c r="Q544" s="46">
        <v>0.36451857506183705</v>
      </c>
      <c r="R544" s="46">
        <v>0.26585919018923193</v>
      </c>
      <c r="S544" s="46">
        <v>0.28945665357609812</v>
      </c>
      <c r="T544" s="46">
        <v>0.37127001202609861</v>
      </c>
      <c r="U544" s="46">
        <v>0.28196590209408706</v>
      </c>
      <c r="X544" s="46">
        <v>1.3796949423711922</v>
      </c>
      <c r="Y544" s="46">
        <v>0.98797254883381058</v>
      </c>
      <c r="Z544" s="46">
        <v>0.94476612804682458</v>
      </c>
      <c r="AA544" s="46">
        <v>0.93563959836361155</v>
      </c>
      <c r="AB544" s="46">
        <v>1.0756642552282392</v>
      </c>
      <c r="AC544" s="46">
        <v>1.3546055919480431</v>
      </c>
      <c r="AD544" s="46">
        <v>1.1036477048331805</v>
      </c>
      <c r="AE544" s="46">
        <v>1.0478275013846146</v>
      </c>
      <c r="AH544" s="46">
        <v>1.474600845009352</v>
      </c>
      <c r="AI544" s="46">
        <v>1.0559328084892163</v>
      </c>
      <c r="AJ544" s="46">
        <v>1.1795649807505018</v>
      </c>
      <c r="AK544" s="46">
        <v>1.1681702720596283</v>
      </c>
      <c r="AL544" s="46">
        <v>1.1496566168314424</v>
      </c>
      <c r="AM544" s="46">
        <v>1.4477856584064877</v>
      </c>
      <c r="AN544" s="46">
        <v>1.0687875991449611</v>
      </c>
      <c r="AO544" s="46">
        <v>1.1199050395229255</v>
      </c>
    </row>
    <row r="545" spans="1:43" x14ac:dyDescent="0.25">
      <c r="X545" s="49">
        <v>1.2521626957465364</v>
      </c>
      <c r="Y545" s="49">
        <v>0.94515985153293702</v>
      </c>
      <c r="Z545" s="49">
        <v>0.87205482998692296</v>
      </c>
      <c r="AA545" s="49">
        <v>0.90079447459560746</v>
      </c>
      <c r="AB545" s="49">
        <v>1.2039326338415088</v>
      </c>
      <c r="AC545" s="49">
        <v>1.2850658124805698</v>
      </c>
      <c r="AD545" s="49">
        <v>0.9353888472427293</v>
      </c>
      <c r="AE545" s="49">
        <v>1.0590183266310056</v>
      </c>
      <c r="AH545" s="49">
        <v>1.4019699722367172</v>
      </c>
      <c r="AI545" s="49">
        <v>1.0563900049442927</v>
      </c>
      <c r="AJ545" s="49">
        <v>1.044324105261097</v>
      </c>
      <c r="AK545" s="49">
        <v>1.0751270791601308</v>
      </c>
      <c r="AL545" s="49">
        <v>1.3458701646334781</v>
      </c>
      <c r="AM545" s="49">
        <v>1.4348539131649138</v>
      </c>
      <c r="AN545" s="49">
        <v>1.1174886992776214</v>
      </c>
      <c r="AO545" s="49">
        <v>1.1820941295722098</v>
      </c>
    </row>
    <row r="546" spans="1:43" s="54" customFormat="1" x14ac:dyDescent="0.25">
      <c r="A546" s="53"/>
    </row>
    <row r="548" spans="1:43" x14ac:dyDescent="0.25">
      <c r="A548" s="45" t="s">
        <v>158</v>
      </c>
    </row>
    <row r="549" spans="1:43" x14ac:dyDescent="0.25">
      <c r="A549" s="45"/>
    </row>
    <row r="550" spans="1:43" x14ac:dyDescent="0.25">
      <c r="A550" s="45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  <c r="AJ550" s="56"/>
      <c r="AK550" s="56"/>
      <c r="AL550" s="56"/>
      <c r="AM550" s="56"/>
      <c r="AN550" s="56"/>
      <c r="AO550" s="56"/>
      <c r="AP550" s="56"/>
      <c r="AQ550" s="56"/>
    </row>
    <row r="551" spans="1:43" x14ac:dyDescent="0.25">
      <c r="A551" s="45"/>
      <c r="L551" s="56"/>
      <c r="M551" s="231"/>
      <c r="N551" s="231"/>
      <c r="O551" s="231"/>
      <c r="P551" s="231"/>
      <c r="Q551" s="231"/>
      <c r="R551" s="231"/>
      <c r="S551" s="231"/>
      <c r="T551" s="231"/>
      <c r="U551" s="231"/>
      <c r="V551" s="57"/>
      <c r="W551" s="56"/>
      <c r="X551" s="231"/>
      <c r="Y551" s="231"/>
      <c r="Z551" s="231"/>
      <c r="AA551" s="231"/>
      <c r="AB551" s="231"/>
      <c r="AC551" s="231"/>
      <c r="AD551" s="231"/>
      <c r="AE551" s="231"/>
      <c r="AF551" s="56"/>
      <c r="AG551" s="56"/>
      <c r="AH551" s="231"/>
      <c r="AI551" s="231"/>
      <c r="AJ551" s="231"/>
      <c r="AK551" s="231"/>
      <c r="AL551" s="231"/>
      <c r="AM551" s="231"/>
      <c r="AN551" s="231"/>
      <c r="AO551" s="231"/>
      <c r="AP551" s="56"/>
      <c r="AQ551" s="56"/>
    </row>
    <row r="552" spans="1:43" x14ac:dyDescent="0.25">
      <c r="A552" s="48" t="s">
        <v>108</v>
      </c>
      <c r="B552" s="46" t="s">
        <v>149</v>
      </c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  <c r="AC552" s="56"/>
      <c r="AD552" s="56"/>
      <c r="AE552" s="56"/>
      <c r="AF552" s="56"/>
      <c r="AG552" s="56"/>
      <c r="AH552" s="56"/>
      <c r="AI552" s="56"/>
      <c r="AJ552" s="56"/>
      <c r="AK552" s="56"/>
      <c r="AL552" s="56"/>
      <c r="AM552" s="56"/>
      <c r="AN552" s="56"/>
      <c r="AO552" s="56"/>
      <c r="AP552" s="56"/>
      <c r="AQ552" s="56"/>
    </row>
    <row r="553" spans="1:43" x14ac:dyDescent="0.25">
      <c r="B553" s="46" t="s">
        <v>150</v>
      </c>
    </row>
    <row r="554" spans="1:43" x14ac:dyDescent="0.25">
      <c r="B554" s="46" t="s">
        <v>151</v>
      </c>
    </row>
    <row r="555" spans="1:43" x14ac:dyDescent="0.25">
      <c r="B555" s="46" t="s">
        <v>152</v>
      </c>
    </row>
    <row r="557" spans="1:43" x14ac:dyDescent="0.25">
      <c r="A557" s="45" t="s">
        <v>149</v>
      </c>
    </row>
    <row r="558" spans="1:43" x14ac:dyDescent="0.25">
      <c r="D558" s="46" t="s">
        <v>119</v>
      </c>
      <c r="E558" s="46" t="s">
        <v>120</v>
      </c>
    </row>
    <row r="559" spans="1:43" x14ac:dyDescent="0.25">
      <c r="A559" s="46" t="s">
        <v>153</v>
      </c>
      <c r="D559" s="46">
        <v>15.793888295397759</v>
      </c>
      <c r="E559" s="46">
        <v>31.78</v>
      </c>
    </row>
    <row r="561" spans="1:41" x14ac:dyDescent="0.25">
      <c r="A561" s="48" t="s">
        <v>99</v>
      </c>
      <c r="B561" s="46" t="s">
        <v>100</v>
      </c>
      <c r="C561" s="46" t="s">
        <v>122</v>
      </c>
      <c r="D561" s="46" t="s">
        <v>123</v>
      </c>
      <c r="E561" s="46" t="s">
        <v>124</v>
      </c>
      <c r="F561" s="46" t="s">
        <v>125</v>
      </c>
      <c r="G561" s="46" t="s">
        <v>126</v>
      </c>
      <c r="H561" s="46" t="s">
        <v>127</v>
      </c>
      <c r="I561" s="46" t="s">
        <v>128</v>
      </c>
      <c r="J561" s="46" t="s">
        <v>129</v>
      </c>
      <c r="K561" s="46" t="s">
        <v>130</v>
      </c>
      <c r="M561" s="46" t="s">
        <v>122</v>
      </c>
      <c r="N561" s="46" t="s">
        <v>123</v>
      </c>
      <c r="O561" s="46" t="s">
        <v>124</v>
      </c>
      <c r="P561" s="46" t="s">
        <v>125</v>
      </c>
      <c r="Q561" s="46" t="s">
        <v>126</v>
      </c>
      <c r="R561" s="46" t="s">
        <v>127</v>
      </c>
      <c r="S561" s="46" t="s">
        <v>128</v>
      </c>
      <c r="T561" s="46" t="s">
        <v>129</v>
      </c>
      <c r="U561" s="46" t="s">
        <v>130</v>
      </c>
      <c r="X561" s="46" t="s">
        <v>131</v>
      </c>
      <c r="Y561" s="46" t="s">
        <v>132</v>
      </c>
      <c r="Z561" s="46" t="s">
        <v>133</v>
      </c>
      <c r="AA561" s="46" t="s">
        <v>134</v>
      </c>
      <c r="AB561" s="46" t="s">
        <v>135</v>
      </c>
      <c r="AC561" s="46" t="s">
        <v>136</v>
      </c>
      <c r="AD561" s="46" t="s">
        <v>137</v>
      </c>
      <c r="AE561" s="46" t="s">
        <v>138</v>
      </c>
      <c r="AH561" s="46" t="s">
        <v>129</v>
      </c>
      <c r="AI561" s="46" t="s">
        <v>127</v>
      </c>
      <c r="AJ561" s="46" t="s">
        <v>123</v>
      </c>
      <c r="AK561" s="46" t="s">
        <v>124</v>
      </c>
      <c r="AL561" s="46" t="s">
        <v>128</v>
      </c>
      <c r="AM561" s="46" t="s">
        <v>126</v>
      </c>
      <c r="AN561" s="46" t="s">
        <v>122</v>
      </c>
      <c r="AO561" s="46" t="s">
        <v>130</v>
      </c>
    </row>
    <row r="562" spans="1:41" x14ac:dyDescent="0.25">
      <c r="A562" s="46">
        <v>0</v>
      </c>
      <c r="B562" s="46">
        <v>2</v>
      </c>
      <c r="C562" s="46">
        <v>5.90844616693404E-12</v>
      </c>
      <c r="D562" s="46">
        <v>-2.61489846817275E-11</v>
      </c>
      <c r="E562" s="46">
        <v>-1.03302914416619E-11</v>
      </c>
      <c r="F562" s="46">
        <v>1.3756580272989499E-11</v>
      </c>
      <c r="G562" s="46">
        <v>1.1701721684493701E-11</v>
      </c>
      <c r="H562" s="46">
        <v>-9.12482201875269E-12</v>
      </c>
      <c r="I562" s="46">
        <v>-2.0186550279086398E-12</v>
      </c>
      <c r="J562" s="46">
        <v>5.4232555073153199E-14</v>
      </c>
      <c r="K562" s="46">
        <v>-6.82468568273995E-12</v>
      </c>
      <c r="M562" s="46">
        <v>1.188880253381803E-14</v>
      </c>
      <c r="N562" s="46">
        <v>-5.2616222024784898E-14</v>
      </c>
      <c r="O562" s="46">
        <v>-2.0786310240758055E-14</v>
      </c>
      <c r="P562" s="46">
        <v>2.7680588395892291E-14</v>
      </c>
      <c r="Q562" s="46">
        <v>2.3545862056120377E-14</v>
      </c>
      <c r="R562" s="46">
        <v>-1.8360699932293486E-14</v>
      </c>
      <c r="S562" s="46">
        <v>-4.0618785942427061E-15</v>
      </c>
      <c r="T562" s="46">
        <v>1.0912516082103918E-16</v>
      </c>
      <c r="U562" s="46">
        <v>-1.3732432884223677E-14</v>
      </c>
      <c r="X562" s="46">
        <v>9.1788185152061885E-3</v>
      </c>
      <c r="Y562" s="46">
        <v>-1.5443691557720773</v>
      </c>
      <c r="Z562" s="46">
        <v>-1.7483939346818838</v>
      </c>
      <c r="AA562" s="46">
        <v>2.3282907018729673</v>
      </c>
      <c r="AB562" s="46">
        <v>-0.34165582132334854</v>
      </c>
      <c r="AC562" s="46">
        <v>1.9805074555779285</v>
      </c>
      <c r="AD562" s="46">
        <v>-4.4256956808826278</v>
      </c>
      <c r="AE562" s="46">
        <v>-1.1550728380895712</v>
      </c>
      <c r="AH562" s="46">
        <v>3.9422991758814273E-3</v>
      </c>
      <c r="AI562" s="46">
        <v>-0.66330598431275223</v>
      </c>
      <c r="AJ562" s="46">
        <v>-1.9008346669607996</v>
      </c>
      <c r="AK562" s="46">
        <v>2.5312920578667377</v>
      </c>
      <c r="AL562" s="46">
        <v>-0.14674104958135484</v>
      </c>
      <c r="AM562" s="46">
        <v>0.85062722364725829</v>
      </c>
      <c r="AN562" s="46">
        <v>0.4294996321531333</v>
      </c>
      <c r="AO562" s="46">
        <v>-0.49610335906954656</v>
      </c>
    </row>
    <row r="563" spans="1:41" x14ac:dyDescent="0.25">
      <c r="A563" s="46">
        <v>2</v>
      </c>
      <c r="B563" s="46">
        <v>4</v>
      </c>
      <c r="C563" s="46">
        <v>1.60453541910981E-12</v>
      </c>
      <c r="D563" s="46">
        <v>-1.5537466159411301E-12</v>
      </c>
      <c r="E563" s="46">
        <v>-7.8011340760776607E-12</v>
      </c>
      <c r="F563" s="46">
        <v>-1.27999280986421E-11</v>
      </c>
      <c r="G563" s="46">
        <v>-9.7725516513940305E-12</v>
      </c>
      <c r="H563" s="46">
        <v>-4.91477809598217E-12</v>
      </c>
      <c r="I563" s="46">
        <v>-2.1710900983294298E-12</v>
      </c>
      <c r="J563" s="46">
        <v>-5.76096441772673E-12</v>
      </c>
      <c r="K563" s="46">
        <v>-5.4695472349719501E-12</v>
      </c>
      <c r="M563" s="46">
        <v>3.2285992319046954E-15</v>
      </c>
      <c r="N563" s="46">
        <v>-3.1264034879237164E-15</v>
      </c>
      <c r="O563" s="46">
        <v>-1.5697213776672741E-14</v>
      </c>
      <c r="P563" s="46">
        <v>-2.5755640876184975E-14</v>
      </c>
      <c r="Q563" s="46">
        <v>-1.966404255067455E-14</v>
      </c>
      <c r="R563" s="46">
        <v>-9.8893727098112164E-15</v>
      </c>
      <c r="S563" s="46">
        <v>-4.3686039836697242E-15</v>
      </c>
      <c r="T563" s="46">
        <v>-1.1592044072434328E-14</v>
      </c>
      <c r="U563" s="46">
        <v>-1.1005662942295172E-14</v>
      </c>
      <c r="X563" s="46">
        <v>-3.5904252091380386</v>
      </c>
      <c r="Y563" s="46">
        <v>-3.0630536649099773</v>
      </c>
      <c r="Z563" s="46">
        <v>-4.8619269996580687</v>
      </c>
      <c r="AA563" s="46">
        <v>-7.9773421927597274</v>
      </c>
      <c r="AB563" s="46">
        <v>-1.3530957761804612</v>
      </c>
      <c r="AC563" s="46">
        <v>-6.0905801984825017</v>
      </c>
      <c r="AD563" s="46">
        <v>-0.96834672356634088</v>
      </c>
      <c r="AE563" s="46">
        <v>-3.4088042992571856</v>
      </c>
      <c r="AH563" s="46">
        <v>0.45007787335445193</v>
      </c>
      <c r="AI563" s="46">
        <v>0.38396919561630677</v>
      </c>
      <c r="AJ563" s="46">
        <v>0.1213871362375826</v>
      </c>
      <c r="AK563" s="46">
        <v>0.19916932599655301</v>
      </c>
      <c r="AL563" s="46">
        <v>0.16961736672253286</v>
      </c>
      <c r="AM563" s="46">
        <v>0.76348488648391444</v>
      </c>
      <c r="AN563" s="46">
        <v>-0.12535503377398108</v>
      </c>
      <c r="AO563" s="46">
        <v>0.42731077806227641</v>
      </c>
    </row>
    <row r="564" spans="1:41" x14ac:dyDescent="0.25">
      <c r="A564" s="46">
        <v>4</v>
      </c>
      <c r="B564" s="46">
        <v>6</v>
      </c>
      <c r="C564" s="46">
        <v>6.3566358872620098E-19</v>
      </c>
      <c r="D564" s="46">
        <v>6.3566358872620098E-19</v>
      </c>
      <c r="E564" s="46">
        <v>6.3566358872620098E-19</v>
      </c>
      <c r="F564" s="46">
        <v>6.3566358872620098E-19</v>
      </c>
      <c r="G564" s="46">
        <v>6.3566358872620098E-19</v>
      </c>
      <c r="H564" s="46">
        <v>6.3566358872620098E-19</v>
      </c>
      <c r="I564" s="46">
        <v>6.3566358872620098E-19</v>
      </c>
      <c r="J564" s="46">
        <v>6.3566358872620098E-19</v>
      </c>
      <c r="K564" s="46">
        <v>6.3566358872620098E-19</v>
      </c>
      <c r="M564" s="46">
        <v>1.2790636777901758E-21</v>
      </c>
      <c r="N564" s="46">
        <v>1.2790636777901758E-21</v>
      </c>
      <c r="O564" s="46">
        <v>1.2790636777901758E-21</v>
      </c>
      <c r="P564" s="46">
        <v>1.2790636777901758E-21</v>
      </c>
      <c r="Q564" s="46">
        <v>1.2790636777901758E-21</v>
      </c>
      <c r="R564" s="46">
        <v>1.2790636777901758E-21</v>
      </c>
      <c r="S564" s="46">
        <v>1.2790636777901758E-21</v>
      </c>
      <c r="T564" s="46">
        <v>1.2790636777901758E-21</v>
      </c>
      <c r="U564" s="46">
        <v>1.2790636777901758E-21</v>
      </c>
      <c r="X564" s="46">
        <v>1</v>
      </c>
      <c r="Y564" s="46">
        <v>1</v>
      </c>
      <c r="Z564" s="46">
        <v>1</v>
      </c>
      <c r="AA564" s="46">
        <v>1</v>
      </c>
      <c r="AB564" s="46">
        <v>1</v>
      </c>
      <c r="AC564" s="46">
        <v>1</v>
      </c>
      <c r="AD564" s="46">
        <v>1</v>
      </c>
      <c r="AE564" s="46">
        <v>1</v>
      </c>
      <c r="AH564" s="46">
        <v>1</v>
      </c>
      <c r="AI564" s="46">
        <v>1</v>
      </c>
      <c r="AJ564" s="46">
        <v>1</v>
      </c>
      <c r="AK564" s="46">
        <v>1</v>
      </c>
      <c r="AL564" s="46">
        <v>1</v>
      </c>
      <c r="AM564" s="46">
        <v>1</v>
      </c>
      <c r="AN564" s="46">
        <v>1</v>
      </c>
      <c r="AO564" s="46">
        <v>1</v>
      </c>
    </row>
    <row r="565" spans="1:41" x14ac:dyDescent="0.25">
      <c r="A565" s="46">
        <v>6</v>
      </c>
      <c r="B565" s="46">
        <v>8</v>
      </c>
      <c r="C565" s="46">
        <v>76.280539923310499</v>
      </c>
      <c r="D565" s="46">
        <v>178.63873518529499</v>
      </c>
      <c r="E565" s="46">
        <v>226.98041110627099</v>
      </c>
      <c r="F565" s="46">
        <v>120.167442519537</v>
      </c>
      <c r="G565" s="46">
        <v>300.89369203902498</v>
      </c>
      <c r="H565" s="46">
        <v>207.92157268688001</v>
      </c>
      <c r="I565" s="46">
        <v>188.13742955151901</v>
      </c>
      <c r="J565" s="46">
        <v>191.795678394894</v>
      </c>
      <c r="K565" s="46">
        <v>66.686556437323105</v>
      </c>
      <c r="M565" s="46">
        <v>0.15348947095372348</v>
      </c>
      <c r="N565" s="46">
        <v>0.35945163711477923</v>
      </c>
      <c r="O565" s="46">
        <v>0.45672334323519581</v>
      </c>
      <c r="P565" s="46">
        <v>0.2417974125082103</v>
      </c>
      <c r="Q565" s="46">
        <v>0.60544948489895545</v>
      </c>
      <c r="R565" s="46">
        <v>0.41837370610722274</v>
      </c>
      <c r="S565" s="46">
        <v>0.37856463204754459</v>
      </c>
      <c r="T565" s="46">
        <v>0.38592565335325657</v>
      </c>
      <c r="U565" s="46">
        <v>0.13418473804171954</v>
      </c>
      <c r="X565" s="46">
        <v>2.5143461043631565</v>
      </c>
      <c r="Y565" s="46">
        <v>2.7257485709450444</v>
      </c>
      <c r="Z565" s="46">
        <v>2.9756004786341093</v>
      </c>
      <c r="AA565" s="46">
        <v>1.5753355002514231</v>
      </c>
      <c r="AB565" s="46">
        <v>2.4663882785919591</v>
      </c>
      <c r="AC565" s="46">
        <v>3.9445668887704759</v>
      </c>
      <c r="AD565" s="46">
        <v>2.3418651121883962</v>
      </c>
      <c r="AE565" s="46">
        <v>0.87422764055376623</v>
      </c>
      <c r="AH565" s="46">
        <v>1.5960702364428832</v>
      </c>
      <c r="AI565" s="46">
        <v>1.7302654390191903</v>
      </c>
      <c r="AJ565" s="46">
        <v>1.4865818181680253</v>
      </c>
      <c r="AK565" s="46">
        <v>0.7870226964284478</v>
      </c>
      <c r="AL565" s="46">
        <v>1.5656273080866421</v>
      </c>
      <c r="AM565" s="46">
        <v>2.5039535312578964</v>
      </c>
      <c r="AN565" s="46">
        <v>0.6347854154498519</v>
      </c>
      <c r="AO565" s="46">
        <v>0.55494695600666633</v>
      </c>
    </row>
    <row r="566" spans="1:41" x14ac:dyDescent="0.25">
      <c r="A566" s="46">
        <v>8</v>
      </c>
      <c r="B566" s="46">
        <v>10</v>
      </c>
      <c r="C566" s="46">
        <v>428.73304061378099</v>
      </c>
      <c r="D566" s="46">
        <v>460.19860425913498</v>
      </c>
      <c r="E566" s="46">
        <v>465.36406050012403</v>
      </c>
      <c r="F566" s="46">
        <v>467.70505520018298</v>
      </c>
      <c r="G566" s="46">
        <v>600.49963747713002</v>
      </c>
      <c r="H566" s="46">
        <v>486.186309050886</v>
      </c>
      <c r="I566" s="46">
        <v>506.24246873869299</v>
      </c>
      <c r="J566" s="46">
        <v>475.194511792642</v>
      </c>
      <c r="K566" s="46">
        <v>392.33076280526302</v>
      </c>
      <c r="M566" s="46">
        <v>0.86268408234065075</v>
      </c>
      <c r="N566" s="46">
        <v>0.92599816902700116</v>
      </c>
      <c r="O566" s="46">
        <v>0.93639194896695854</v>
      </c>
      <c r="P566" s="46">
        <v>0.94110243001990812</v>
      </c>
      <c r="Q566" s="46">
        <v>1.2083078037587562</v>
      </c>
      <c r="R566" s="46">
        <v>0.97828986837519194</v>
      </c>
      <c r="S566" s="46">
        <v>1.0186462861842398</v>
      </c>
      <c r="T566" s="46">
        <v>0.95617249548173011</v>
      </c>
      <c r="U566" s="46">
        <v>0.78943648383181464</v>
      </c>
      <c r="X566" s="46">
        <v>1.108369233946481</v>
      </c>
      <c r="Y566" s="46">
        <v>1.134007092979944</v>
      </c>
      <c r="Z566" s="46">
        <v>1.0854401606974389</v>
      </c>
      <c r="AA566" s="46">
        <v>1.090900422628051</v>
      </c>
      <c r="AB566" s="46">
        <v>1.1807871584003609</v>
      </c>
      <c r="AC566" s="46">
        <v>1.4006376476546927</v>
      </c>
      <c r="AD566" s="46">
        <v>1.0733919727770629</v>
      </c>
      <c r="AE566" s="46">
        <v>0.91509336962599408</v>
      </c>
      <c r="AH566" s="46">
        <v>1.0160132042816032</v>
      </c>
      <c r="AI566" s="46">
        <v>1.039514761803874</v>
      </c>
      <c r="AJ566" s="46">
        <v>0.98395046010816545</v>
      </c>
      <c r="AK566" s="46">
        <v>0.98890018228859844</v>
      </c>
      <c r="AL566" s="46">
        <v>1.082396829176917</v>
      </c>
      <c r="AM566" s="46">
        <v>1.2839280456785087</v>
      </c>
      <c r="AN566" s="46">
        <v>0.91667395048847278</v>
      </c>
      <c r="AO566" s="46">
        <v>0.83884225420086822</v>
      </c>
    </row>
    <row r="567" spans="1:41" x14ac:dyDescent="0.25">
      <c r="A567" s="46">
        <v>10</v>
      </c>
      <c r="B567" s="46">
        <v>12</v>
      </c>
      <c r="C567" s="46">
        <v>556.536023837166</v>
      </c>
      <c r="D567" s="46">
        <v>491.44144668460598</v>
      </c>
      <c r="E567" s="46">
        <v>727.37094837378095</v>
      </c>
      <c r="F567" s="46">
        <v>711.04346508802701</v>
      </c>
      <c r="G567" s="46">
        <v>804.90363309657096</v>
      </c>
      <c r="H567" s="46">
        <v>697.42210156393901</v>
      </c>
      <c r="I567" s="46">
        <v>509.85180388035201</v>
      </c>
      <c r="J567" s="46">
        <v>634.326423346669</v>
      </c>
      <c r="K567" s="46">
        <v>558.497292327987</v>
      </c>
      <c r="M567" s="46">
        <v>1.1198455064861346</v>
      </c>
      <c r="N567" s="46">
        <v>0.98886410259009927</v>
      </c>
      <c r="O567" s="46">
        <v>1.4635945441031499</v>
      </c>
      <c r="P567" s="46">
        <v>1.4307408598731266</v>
      </c>
      <c r="Q567" s="46">
        <v>1.6196035441926502</v>
      </c>
      <c r="R567" s="46">
        <v>1.403332350663798</v>
      </c>
      <c r="S567" s="46">
        <v>1.0259088847702604</v>
      </c>
      <c r="T567" s="46">
        <v>1.276373072730375</v>
      </c>
      <c r="U567" s="46">
        <v>1.123791913569212</v>
      </c>
      <c r="X567" s="46">
        <v>1.1397760363707621</v>
      </c>
      <c r="Y567" s="46">
        <v>1.2531481731504126</v>
      </c>
      <c r="Z567" s="46">
        <v>1.3069611259999923</v>
      </c>
      <c r="AA567" s="46">
        <v>1.2776234325059028</v>
      </c>
      <c r="AB567" s="46">
        <v>0.91611644537412174</v>
      </c>
      <c r="AC567" s="46">
        <v>1.4462740929993663</v>
      </c>
      <c r="AD567" s="46">
        <v>0.88303618388662342</v>
      </c>
      <c r="AE567" s="46">
        <v>1.0035240638643632</v>
      </c>
      <c r="AH567" s="46">
        <v>0.89210639643265621</v>
      </c>
      <c r="AI567" s="46">
        <v>0.98084313520496014</v>
      </c>
      <c r="AJ567" s="46">
        <v>0.69115528208077359</v>
      </c>
      <c r="AK567" s="46">
        <v>0.67564074119724715</v>
      </c>
      <c r="AL567" s="46">
        <v>0.7170473099239193</v>
      </c>
      <c r="AM567" s="46">
        <v>1.132003418380231</v>
      </c>
      <c r="AN567" s="46">
        <v>0.78270323990428203</v>
      </c>
      <c r="AO567" s="46">
        <v>0.78546153610854885</v>
      </c>
    </row>
    <row r="568" spans="1:41" x14ac:dyDescent="0.25">
      <c r="A568" s="46">
        <v>12</v>
      </c>
      <c r="B568" s="46">
        <v>14</v>
      </c>
      <c r="C568" s="46">
        <v>629.23720721272605</v>
      </c>
      <c r="D568" s="46">
        <v>643.16393647993505</v>
      </c>
      <c r="E568" s="46">
        <v>719.96634022814101</v>
      </c>
      <c r="F568" s="46">
        <v>695.03896635106798</v>
      </c>
      <c r="G568" s="46">
        <v>734.23661687067397</v>
      </c>
      <c r="H568" s="46">
        <v>672.71065166233802</v>
      </c>
      <c r="I568" s="46">
        <v>514.54222931151105</v>
      </c>
      <c r="J568" s="46">
        <v>693.79073754598301</v>
      </c>
      <c r="K568" s="46">
        <v>560.65412258564902</v>
      </c>
      <c r="M568" s="46">
        <v>1.2661327009035186</v>
      </c>
      <c r="N568" s="46">
        <v>1.29415565812811</v>
      </c>
      <c r="O568" s="46">
        <v>1.4486952082038953</v>
      </c>
      <c r="P568" s="46">
        <v>1.3985370757037294</v>
      </c>
      <c r="Q568" s="46">
        <v>1.4774094414071179</v>
      </c>
      <c r="R568" s="46">
        <v>1.3536086940705245</v>
      </c>
      <c r="S568" s="46">
        <v>1.0353468216110366</v>
      </c>
      <c r="T568" s="46">
        <v>1.3960254262173164</v>
      </c>
      <c r="U568" s="46">
        <v>1.1281318243186425</v>
      </c>
      <c r="X568" s="46">
        <v>1.1025901354740348</v>
      </c>
      <c r="Y568" s="46">
        <v>1.0690891192562855</v>
      </c>
      <c r="Z568" s="46">
        <v>1.1441890784197417</v>
      </c>
      <c r="AA568" s="46">
        <v>1.1045738528873998</v>
      </c>
      <c r="AB568" s="46">
        <v>0.81772378272214896</v>
      </c>
      <c r="AC568" s="46">
        <v>1.1668677701419694</v>
      </c>
      <c r="AD568" s="46">
        <v>1.0221327173720367</v>
      </c>
      <c r="AE568" s="46">
        <v>0.89100599290548443</v>
      </c>
      <c r="AH568" s="46">
        <v>0.99820408802165705</v>
      </c>
      <c r="AI568" s="46">
        <v>0.96787472966306787</v>
      </c>
      <c r="AJ568" s="46">
        <v>0.92536385385200037</v>
      </c>
      <c r="AK568" s="46">
        <v>0.89332500777207302</v>
      </c>
      <c r="AL568" s="46">
        <v>0.74030702481738697</v>
      </c>
      <c r="AM568" s="46">
        <v>1.0563963351945465</v>
      </c>
      <c r="AN568" s="46">
        <v>0.90532651790186813</v>
      </c>
      <c r="AO568" s="46">
        <v>0.80665135298681878</v>
      </c>
    </row>
    <row r="569" spans="1:41" x14ac:dyDescent="0.25">
      <c r="A569" s="46">
        <v>14</v>
      </c>
      <c r="B569" s="46">
        <v>16</v>
      </c>
      <c r="C569" s="46">
        <v>646.05714752982897</v>
      </c>
      <c r="D569" s="46">
        <v>693.312562139286</v>
      </c>
      <c r="E569" s="46">
        <v>735.17691669436999</v>
      </c>
      <c r="F569" s="46">
        <v>681.68010740243506</v>
      </c>
      <c r="G569" s="46">
        <v>724.65095121138302</v>
      </c>
      <c r="H569" s="46">
        <v>803.93926541302505</v>
      </c>
      <c r="I569" s="46">
        <v>535.15720127839904</v>
      </c>
      <c r="J569" s="46">
        <v>690.11116252105705</v>
      </c>
      <c r="K569" s="46">
        <v>584.18744905306096</v>
      </c>
      <c r="M569" s="46">
        <v>1.2999772927658841</v>
      </c>
      <c r="N569" s="46">
        <v>1.3950632556523099</v>
      </c>
      <c r="O569" s="46">
        <v>1.4793014852052095</v>
      </c>
      <c r="P569" s="46">
        <v>1.3716567705219291</v>
      </c>
      <c r="Q569" s="46">
        <v>1.4581214453826661</v>
      </c>
      <c r="R569" s="46">
        <v>1.6176630717510401</v>
      </c>
      <c r="S569" s="46">
        <v>1.0768276651407838</v>
      </c>
      <c r="T569" s="46">
        <v>1.388621492992955</v>
      </c>
      <c r="U569" s="46">
        <v>1.1754848954019856</v>
      </c>
      <c r="X569" s="46">
        <v>1.0681890373934668</v>
      </c>
      <c r="Y569" s="46">
        <v>1.2443779447171994</v>
      </c>
      <c r="Z569" s="46">
        <v>1.1379440959755442</v>
      </c>
      <c r="AA569" s="46">
        <v>1.0551390229313442</v>
      </c>
      <c r="AB569" s="46">
        <v>0.82834344194557563</v>
      </c>
      <c r="AC569" s="46">
        <v>1.1216514730655855</v>
      </c>
      <c r="AD569" s="46">
        <v>1.0731443259936617</v>
      </c>
      <c r="AE569" s="46">
        <v>0.90423494467428456</v>
      </c>
      <c r="AH569" s="46">
        <v>1.012368052150955</v>
      </c>
      <c r="AI569" s="46">
        <v>1.1793497517133991</v>
      </c>
      <c r="AJ569" s="46">
        <v>1.0170643893089044</v>
      </c>
      <c r="AK569" s="46">
        <v>0.94305540121781606</v>
      </c>
      <c r="AL569" s="46">
        <v>0.78505620960194</v>
      </c>
      <c r="AM569" s="46">
        <v>1.0630366697550993</v>
      </c>
      <c r="AN569" s="46">
        <v>0.94774240954698152</v>
      </c>
      <c r="AO569" s="46">
        <v>0.85698180526218792</v>
      </c>
    </row>
    <row r="570" spans="1:41" x14ac:dyDescent="0.25">
      <c r="A570" s="46">
        <v>16</v>
      </c>
      <c r="B570" s="46">
        <v>18</v>
      </c>
      <c r="C570" s="46">
        <v>656.21327186128201</v>
      </c>
      <c r="D570" s="46">
        <v>643.37821559550605</v>
      </c>
      <c r="E570" s="46">
        <v>916.002490658591</v>
      </c>
      <c r="F570" s="46">
        <v>712.70975859735995</v>
      </c>
      <c r="G570" s="46">
        <v>828.35775455036901</v>
      </c>
      <c r="H570" s="46">
        <v>821.39223908449696</v>
      </c>
      <c r="I570" s="46">
        <v>642.35929881646496</v>
      </c>
      <c r="J570" s="46">
        <v>650.61635751648805</v>
      </c>
      <c r="K570" s="46">
        <v>734.96111223223704</v>
      </c>
      <c r="M570" s="46">
        <v>1.320413149042494</v>
      </c>
      <c r="N570" s="46">
        <v>1.2945868242960272</v>
      </c>
      <c r="O570" s="46">
        <v>1.8431534153380493</v>
      </c>
      <c r="P570" s="46">
        <v>1.4340937269275322</v>
      </c>
      <c r="Q570" s="46">
        <v>1.666797241264631</v>
      </c>
      <c r="R570" s="46">
        <v>1.6527814348105663</v>
      </c>
      <c r="S570" s="46">
        <v>1.292536589760219</v>
      </c>
      <c r="T570" s="46">
        <v>1.3091512017277607</v>
      </c>
      <c r="U570" s="46">
        <v>1.4788672497795616</v>
      </c>
      <c r="X570" s="46">
        <v>0.99147089127149335</v>
      </c>
      <c r="Y570" s="46">
        <v>1.2517153710632851</v>
      </c>
      <c r="Z570" s="46">
        <v>1.3958914425190507</v>
      </c>
      <c r="AA570" s="46">
        <v>1.0860947029855574</v>
      </c>
      <c r="AB570" s="46">
        <v>0.97888800236313167</v>
      </c>
      <c r="AC570" s="46">
        <v>1.2623300839387426</v>
      </c>
      <c r="AD570" s="46">
        <v>0.98044072435571039</v>
      </c>
      <c r="AE570" s="46">
        <v>1.1200034253309061</v>
      </c>
      <c r="AH570" s="46">
        <v>0.91287701573909397</v>
      </c>
      <c r="AI570" s="46">
        <v>1.1524919213973277</v>
      </c>
      <c r="AJ570" s="46">
        <v>0.90272120990976601</v>
      </c>
      <c r="AK570" s="46">
        <v>0.70237605482156218</v>
      </c>
      <c r="AL570" s="46">
        <v>0.90129157215505595</v>
      </c>
      <c r="AM570" s="46">
        <v>1.1622652062188803</v>
      </c>
      <c r="AN570" s="46">
        <v>0.92073002220810729</v>
      </c>
      <c r="AO570" s="46">
        <v>1.0312207786780816</v>
      </c>
    </row>
    <row r="571" spans="1:41" x14ac:dyDescent="0.25">
      <c r="A571" s="46">
        <v>18</v>
      </c>
      <c r="B571" s="46">
        <v>20</v>
      </c>
      <c r="C571" s="46">
        <v>713.90366426459195</v>
      </c>
      <c r="D571" s="46">
        <v>752.52274473202101</v>
      </c>
      <c r="E571" s="46">
        <v>793.61837343472905</v>
      </c>
      <c r="F571" s="46">
        <v>704.71554714891499</v>
      </c>
      <c r="G571" s="46">
        <v>794.31486677958503</v>
      </c>
      <c r="H571" s="46">
        <v>898.74609129403302</v>
      </c>
      <c r="I571" s="46">
        <v>501.06003279071803</v>
      </c>
      <c r="J571" s="46">
        <v>657.36086938147105</v>
      </c>
      <c r="K571" s="46">
        <v>793.24313457369999</v>
      </c>
      <c r="M571" s="46">
        <v>1.4364960689851045</v>
      </c>
      <c r="N571" s="46">
        <v>1.5142042529547561</v>
      </c>
      <c r="O571" s="46">
        <v>1.5968956748354988</v>
      </c>
      <c r="P571" s="46">
        <v>1.4180080085103892</v>
      </c>
      <c r="Q571" s="46">
        <v>1.5982971383690843</v>
      </c>
      <c r="R571" s="46">
        <v>1.8084305933483904</v>
      </c>
      <c r="S571" s="46">
        <v>1.008218340174603</v>
      </c>
      <c r="T571" s="46">
        <v>1.322722311201266</v>
      </c>
      <c r="U571" s="46">
        <v>1.5961406301764214</v>
      </c>
      <c r="X571" s="46">
        <v>0.92079772424005291</v>
      </c>
      <c r="Y571" s="46">
        <v>1.258917885258162</v>
      </c>
      <c r="Z571" s="46">
        <v>1.111660316595031</v>
      </c>
      <c r="AA571" s="46">
        <v>0.98712975212819243</v>
      </c>
      <c r="AB571" s="46">
        <v>0.70185944949150958</v>
      </c>
      <c r="AC571" s="46">
        <v>1.1126359291037209</v>
      </c>
      <c r="AD571" s="46">
        <v>1.0540956467946014</v>
      </c>
      <c r="AE571" s="46">
        <v>1.1111347010535901</v>
      </c>
      <c r="AH571" s="46">
        <v>0.93280313176142071</v>
      </c>
      <c r="AI571" s="46">
        <v>1.2753317206213375</v>
      </c>
      <c r="AJ571" s="46">
        <v>1.0678389994041153</v>
      </c>
      <c r="AK571" s="46">
        <v>0.94821739254240189</v>
      </c>
      <c r="AL571" s="46">
        <v>0.71101032866078928</v>
      </c>
      <c r="AM571" s="46">
        <v>1.1271425328888574</v>
      </c>
      <c r="AN571" s="46">
        <v>1.0130380508175951</v>
      </c>
      <c r="AO571" s="46">
        <v>1.1256217317511203</v>
      </c>
    </row>
    <row r="572" spans="1:41" x14ac:dyDescent="0.25">
      <c r="A572" s="46">
        <v>20</v>
      </c>
      <c r="B572" s="46">
        <v>25</v>
      </c>
      <c r="C572" s="46">
        <v>754.93611415741304</v>
      </c>
      <c r="D572" s="46">
        <v>872.89829297746905</v>
      </c>
      <c r="E572" s="46">
        <v>839.95138406956403</v>
      </c>
      <c r="F572" s="46">
        <v>861.57209648884498</v>
      </c>
      <c r="G572" s="46">
        <v>813.37981413739601</v>
      </c>
      <c r="H572" s="46">
        <v>932.85491753408996</v>
      </c>
      <c r="I572" s="46">
        <v>639.45735844171804</v>
      </c>
      <c r="J572" s="46">
        <v>786.43473080872195</v>
      </c>
      <c r="K572" s="46">
        <v>766.02542103799203</v>
      </c>
      <c r="M572" s="46">
        <v>1.5190603643128</v>
      </c>
      <c r="N572" s="46">
        <v>1.7564204097168039</v>
      </c>
      <c r="O572" s="46">
        <v>1.6901256034278216</v>
      </c>
      <c r="P572" s="46">
        <v>1.7336301684743507</v>
      </c>
      <c r="Q572" s="46">
        <v>1.6366590677242376</v>
      </c>
      <c r="R572" s="46">
        <v>1.877063375702871</v>
      </c>
      <c r="S572" s="46">
        <v>1.2866973902303394</v>
      </c>
      <c r="T572" s="46">
        <v>1.5824409592908137</v>
      </c>
      <c r="U572" s="46">
        <v>1.5413739432158173</v>
      </c>
      <c r="X572" s="46">
        <v>1.0417235525769815</v>
      </c>
      <c r="Y572" s="46">
        <v>1.2356739862355808</v>
      </c>
      <c r="Z572" s="46">
        <v>1.1126125354422034</v>
      </c>
      <c r="AA572" s="46">
        <v>1.1412516639907322</v>
      </c>
      <c r="AB572" s="46">
        <v>0.84703506223890046</v>
      </c>
      <c r="AC572" s="46">
        <v>1.0774154248074517</v>
      </c>
      <c r="AD572" s="46">
        <v>1.1562545182405455</v>
      </c>
      <c r="AE572" s="46">
        <v>1.0146890666277846</v>
      </c>
      <c r="AH572" s="46">
        <v>0.91279039097676273</v>
      </c>
      <c r="AI572" s="46">
        <v>1.0827357586622677</v>
      </c>
      <c r="AJ572" s="46">
        <v>1.0131459648412264</v>
      </c>
      <c r="AK572" s="46">
        <v>1.0392247807822843</v>
      </c>
      <c r="AL572" s="46">
        <v>0.74219831520506685</v>
      </c>
      <c r="AM572" s="46">
        <v>0.94406471315883322</v>
      </c>
      <c r="AN572" s="46">
        <v>0.87623092395168745</v>
      </c>
      <c r="AO572" s="46">
        <v>0.889101938374939</v>
      </c>
    </row>
    <row r="573" spans="1:41" x14ac:dyDescent="0.25">
      <c r="A573" s="46">
        <v>25</v>
      </c>
      <c r="B573" s="46">
        <v>30</v>
      </c>
      <c r="C573" s="46">
        <v>726.71696961541704</v>
      </c>
      <c r="D573" s="46">
        <v>760.46411418085495</v>
      </c>
      <c r="E573" s="46">
        <v>924.01879746890199</v>
      </c>
      <c r="F573" s="46">
        <v>899.77584566319001</v>
      </c>
      <c r="G573" s="46">
        <v>748.00959847477895</v>
      </c>
      <c r="H573" s="46">
        <v>851.06162291459498</v>
      </c>
      <c r="I573" s="46">
        <v>585.51904465251596</v>
      </c>
      <c r="J573" s="46">
        <v>727.48927535029804</v>
      </c>
      <c r="K573" s="46">
        <v>775.43702002261296</v>
      </c>
      <c r="M573" s="46">
        <v>1.4622786271767994</v>
      </c>
      <c r="N573" s="46">
        <v>1.5301836442461003</v>
      </c>
      <c r="O573" s="46">
        <v>1.8592835933959706</v>
      </c>
      <c r="P573" s="46">
        <v>1.8105026349659918</v>
      </c>
      <c r="Q573" s="46">
        <v>1.5051230320816829</v>
      </c>
      <c r="R573" s="46">
        <v>1.7124813010173738</v>
      </c>
      <c r="S573" s="46">
        <v>1.1781642931132514</v>
      </c>
      <c r="T573" s="46">
        <v>1.4638326381838083</v>
      </c>
      <c r="U573" s="46">
        <v>1.5603116873695739</v>
      </c>
      <c r="X573" s="46">
        <v>1.0010627324903252</v>
      </c>
      <c r="Y573" s="46">
        <v>1.1711046507761913</v>
      </c>
      <c r="Z573" s="46">
        <v>1.2714974826553151</v>
      </c>
      <c r="AA573" s="46">
        <v>1.2381379316618364</v>
      </c>
      <c r="AB573" s="46">
        <v>0.80570437891711288</v>
      </c>
      <c r="AC573" s="46">
        <v>1.0292997545807003</v>
      </c>
      <c r="AD573" s="46">
        <v>1.0464378100091665</v>
      </c>
      <c r="AE573" s="46">
        <v>1.0670413000441958</v>
      </c>
      <c r="AH573" s="46">
        <v>0.80852278804405309</v>
      </c>
      <c r="AI573" s="46">
        <v>0.94585960160700955</v>
      </c>
      <c r="AJ573" s="46">
        <v>0.84517062537986476</v>
      </c>
      <c r="AK573" s="46">
        <v>0.82299636789201625</v>
      </c>
      <c r="AL573" s="46">
        <v>0.65073878952702102</v>
      </c>
      <c r="AM573" s="46">
        <v>0.83132882715188916</v>
      </c>
      <c r="AN573" s="46">
        <v>0.80766445678454735</v>
      </c>
      <c r="AO573" s="46">
        <v>0.86181133196687254</v>
      </c>
    </row>
    <row r="574" spans="1:41" x14ac:dyDescent="0.25">
      <c r="A574" s="46">
        <v>30</v>
      </c>
      <c r="B574" s="46">
        <v>35</v>
      </c>
      <c r="C574" s="46">
        <v>763.63206906266203</v>
      </c>
      <c r="D574" s="46">
        <v>656.14862683693002</v>
      </c>
      <c r="E574" s="46">
        <v>914.38272925843501</v>
      </c>
      <c r="F574" s="46">
        <v>736.53956537087902</v>
      </c>
      <c r="G574" s="46">
        <v>800.18775560054496</v>
      </c>
      <c r="H574" s="46">
        <v>889.75684496641804</v>
      </c>
      <c r="I574" s="46">
        <v>618.34874567454096</v>
      </c>
      <c r="J574" s="46">
        <v>778.43929310899898</v>
      </c>
      <c r="K574" s="46">
        <v>824.63745327638799</v>
      </c>
      <c r="M574" s="46">
        <v>1.536558110385206</v>
      </c>
      <c r="N574" s="46">
        <v>1.3202830722155923</v>
      </c>
      <c r="O574" s="46">
        <v>1.8398941788324983</v>
      </c>
      <c r="P574" s="46">
        <v>1.4820433670097095</v>
      </c>
      <c r="Q574" s="46">
        <v>1.6101143934515134</v>
      </c>
      <c r="R574" s="46">
        <v>1.7903426948557282</v>
      </c>
      <c r="S574" s="46">
        <v>1.2442232571230181</v>
      </c>
      <c r="T574" s="46">
        <v>1.5663527734467211</v>
      </c>
      <c r="U574" s="46">
        <v>1.65931135987331</v>
      </c>
      <c r="X574" s="46">
        <v>1.0193905214909484</v>
      </c>
      <c r="Y574" s="46">
        <v>1.1651643258756417</v>
      </c>
      <c r="Z574" s="46">
        <v>1.1974126890464611</v>
      </c>
      <c r="AA574" s="46">
        <v>0.96452152183048268</v>
      </c>
      <c r="AB574" s="46">
        <v>0.8097469589426064</v>
      </c>
      <c r="AC574" s="46">
        <v>1.0478708111129409</v>
      </c>
      <c r="AD574" s="46">
        <v>0.85924708170301822</v>
      </c>
      <c r="AE574" s="46">
        <v>1.0798884524174168</v>
      </c>
      <c r="AH574" s="46">
        <v>1.0568872735533517</v>
      </c>
      <c r="AI574" s="46">
        <v>1.2080231487881952</v>
      </c>
      <c r="AJ574" s="46">
        <v>0.89085319741992575</v>
      </c>
      <c r="AK574" s="46">
        <v>0.71758641741742757</v>
      </c>
      <c r="AL574" s="46">
        <v>0.83953228685437431</v>
      </c>
      <c r="AM574" s="46">
        <v>1.0864151679314287</v>
      </c>
      <c r="AN574" s="46">
        <v>1.0367835007996355</v>
      </c>
      <c r="AO574" s="46">
        <v>1.11961053017043</v>
      </c>
    </row>
    <row r="575" spans="1:41" x14ac:dyDescent="0.25">
      <c r="A575" s="46">
        <v>35</v>
      </c>
      <c r="B575" s="46">
        <v>40</v>
      </c>
      <c r="C575" s="46">
        <v>746.61525622281101</v>
      </c>
      <c r="D575" s="46">
        <v>735.01905275427703</v>
      </c>
      <c r="E575" s="46">
        <v>841.31727997908297</v>
      </c>
      <c r="F575" s="46">
        <v>728.04010785648597</v>
      </c>
      <c r="G575" s="46">
        <v>891.74137385620202</v>
      </c>
      <c r="H575" s="46">
        <v>858.760894156169</v>
      </c>
      <c r="I575" s="46">
        <v>632.45389896950303</v>
      </c>
      <c r="J575" s="46">
        <v>773.28891301566898</v>
      </c>
      <c r="K575" s="46">
        <v>820.58364620574196</v>
      </c>
      <c r="M575" s="46">
        <v>1.5023173773917953</v>
      </c>
      <c r="N575" s="46">
        <v>1.4789838360030421</v>
      </c>
      <c r="O575" s="46">
        <v>1.692874019219591</v>
      </c>
      <c r="P575" s="46">
        <v>1.4649410072389291</v>
      </c>
      <c r="Q575" s="46">
        <v>1.7943359058331485</v>
      </c>
      <c r="R575" s="46">
        <v>1.7279735493783126</v>
      </c>
      <c r="S575" s="46">
        <v>1.27260523395671</v>
      </c>
      <c r="T575" s="46">
        <v>1.555989329290052</v>
      </c>
      <c r="U575" s="46">
        <v>1.6511544078741833</v>
      </c>
      <c r="X575" s="46">
        <v>1.035726107349858</v>
      </c>
      <c r="Y575" s="46">
        <v>1.1502053929365335</v>
      </c>
      <c r="Z575" s="46">
        <v>1.1268418010038763</v>
      </c>
      <c r="AA575" s="46">
        <v>0.9751208561417587</v>
      </c>
      <c r="AB575" s="46">
        <v>0.84709479708349411</v>
      </c>
      <c r="AC575" s="46">
        <v>1.1943787197272075</v>
      </c>
      <c r="AD575" s="46">
        <v>0.98446830094632654</v>
      </c>
      <c r="AE575" s="46">
        <v>1.099071629418803</v>
      </c>
      <c r="AH575" s="46">
        <v>1.0621515280145839</v>
      </c>
      <c r="AI575" s="46">
        <v>1.1795516275669955</v>
      </c>
      <c r="AJ575" s="46">
        <v>1.0095859346517855</v>
      </c>
      <c r="AK575" s="46">
        <v>0.87365262814113509</v>
      </c>
      <c r="AL575" s="46">
        <v>0.86870749584331242</v>
      </c>
      <c r="AM575" s="46">
        <v>1.2248519885555336</v>
      </c>
      <c r="AN575" s="46">
        <v>1.0255139080469269</v>
      </c>
      <c r="AO575" s="46">
        <v>1.1271132419087804</v>
      </c>
    </row>
    <row r="576" spans="1:41" x14ac:dyDescent="0.25">
      <c r="A576" s="46">
        <v>40</v>
      </c>
      <c r="B576" s="46">
        <v>45</v>
      </c>
      <c r="C576" s="46">
        <v>754.99294828403094</v>
      </c>
      <c r="D576" s="46">
        <v>732.43121838776904</v>
      </c>
      <c r="E576" s="46">
        <v>944.89468135752497</v>
      </c>
      <c r="F576" s="46">
        <v>729.83220844537402</v>
      </c>
      <c r="G576" s="46">
        <v>894.46521918374594</v>
      </c>
      <c r="H576" s="46">
        <v>888.89822088544304</v>
      </c>
      <c r="I576" s="46">
        <v>483.333704049956</v>
      </c>
      <c r="J576" s="46">
        <v>786.33173101743705</v>
      </c>
      <c r="K576" s="46">
        <v>823.34205121376306</v>
      </c>
      <c r="M576" s="46">
        <v>1.5191747242797782</v>
      </c>
      <c r="N576" s="46">
        <v>1.4737766713942111</v>
      </c>
      <c r="O576" s="46">
        <v>1.9012894362620214</v>
      </c>
      <c r="P576" s="46">
        <v>1.468547019618506</v>
      </c>
      <c r="Q576" s="46">
        <v>1.7998167477189666</v>
      </c>
      <c r="R576" s="46">
        <v>1.7886149965978306</v>
      </c>
      <c r="S576" s="46">
        <v>0.97254994004126971</v>
      </c>
      <c r="T576" s="46">
        <v>1.5822337061239042</v>
      </c>
      <c r="U576" s="46">
        <v>1.6567047897380625</v>
      </c>
      <c r="X576" s="46">
        <v>1.0415087091934219</v>
      </c>
      <c r="Y576" s="46">
        <v>1.177359633498241</v>
      </c>
      <c r="Z576" s="46">
        <v>1.2515278235447205</v>
      </c>
      <c r="AA576" s="46">
        <v>0.9666742055063654</v>
      </c>
      <c r="AB576" s="46">
        <v>0.640183070780317</v>
      </c>
      <c r="AC576" s="46">
        <v>1.1847332100474732</v>
      </c>
      <c r="AD576" s="46">
        <v>0.97011663493342448</v>
      </c>
      <c r="AE576" s="46">
        <v>1.0905294586990222</v>
      </c>
      <c r="AH576" s="46">
        <v>1.0774144000747974</v>
      </c>
      <c r="AI576" s="46">
        <v>1.2179487430116269</v>
      </c>
      <c r="AJ576" s="46">
        <v>1.0035611061177079</v>
      </c>
      <c r="AK576" s="46">
        <v>0.77514587904705856</v>
      </c>
      <c r="AL576" s="46">
        <v>0.66225318430315927</v>
      </c>
      <c r="AM576" s="46">
        <v>1.2255765213336625</v>
      </c>
      <c r="AN576" s="46">
        <v>1.0344746909597922</v>
      </c>
      <c r="AO576" s="46">
        <v>1.1281251247702204</v>
      </c>
    </row>
    <row r="577" spans="1:41" x14ac:dyDescent="0.25">
      <c r="A577" s="46">
        <v>45</v>
      </c>
      <c r="B577" s="46">
        <v>50</v>
      </c>
      <c r="C577" s="46">
        <v>712.48534178095701</v>
      </c>
      <c r="D577" s="46">
        <v>884.67727704255401</v>
      </c>
      <c r="E577" s="46">
        <v>875.53566756444604</v>
      </c>
      <c r="F577" s="46">
        <v>692.87876179459397</v>
      </c>
      <c r="G577" s="46">
        <v>776.64303949759699</v>
      </c>
      <c r="H577" s="46">
        <v>900.574009076582</v>
      </c>
      <c r="I577" s="46">
        <v>347.30529434049498</v>
      </c>
      <c r="J577" s="46">
        <v>723.44333317533005</v>
      </c>
      <c r="K577" s="46">
        <v>783.22008298323499</v>
      </c>
      <c r="M577" s="46">
        <v>1.4336421619745647</v>
      </c>
      <c r="N577" s="46">
        <v>1.7801217368749478</v>
      </c>
      <c r="O577" s="46">
        <v>1.7617272577080332</v>
      </c>
      <c r="P577" s="46">
        <v>1.3941903752889397</v>
      </c>
      <c r="Q577" s="46">
        <v>1.5627384044767323</v>
      </c>
      <c r="R577" s="46">
        <v>1.8121086760372704</v>
      </c>
      <c r="S577" s="46">
        <v>0.69883755334379238</v>
      </c>
      <c r="T577" s="46">
        <v>1.4556915116976883</v>
      </c>
      <c r="U577" s="46">
        <v>1.5759725389763719</v>
      </c>
      <c r="X577" s="46">
        <v>1.0153799534555785</v>
      </c>
      <c r="Y577" s="46">
        <v>1.2639895254904066</v>
      </c>
      <c r="Z577" s="46">
        <v>1.2288472705640818</v>
      </c>
      <c r="AA577" s="46">
        <v>0.97248142686366901</v>
      </c>
      <c r="AB577" s="46">
        <v>0.48745605554825411</v>
      </c>
      <c r="AC577" s="46">
        <v>1.0900477440788729</v>
      </c>
      <c r="AD577" s="46">
        <v>1.2416778636191717</v>
      </c>
      <c r="AE577" s="46">
        <v>1.099278872215766</v>
      </c>
      <c r="AH577" s="46">
        <v>1.044112437941628</v>
      </c>
      <c r="AI577" s="46">
        <v>1.2997569830889981</v>
      </c>
      <c r="AJ577" s="46">
        <v>1.2768139620143522</v>
      </c>
      <c r="AK577" s="46">
        <v>1.0104411616988009</v>
      </c>
      <c r="AL577" s="46">
        <v>0.50124973298496733</v>
      </c>
      <c r="AM577" s="46">
        <v>1.1208931234752368</v>
      </c>
      <c r="AN577" s="46">
        <v>1.0282972737331144</v>
      </c>
      <c r="AO577" s="46">
        <v>1.1303854673718849</v>
      </c>
    </row>
    <row r="578" spans="1:41" x14ac:dyDescent="0.25">
      <c r="A578" s="46">
        <v>50</v>
      </c>
      <c r="B578" s="46">
        <v>55</v>
      </c>
      <c r="C578" s="46">
        <v>732.848544443283</v>
      </c>
      <c r="D578" s="46">
        <v>787.07124947968396</v>
      </c>
      <c r="E578" s="46">
        <v>835.42912746997501</v>
      </c>
      <c r="F578" s="46">
        <v>809.73198549023903</v>
      </c>
      <c r="G578" s="46">
        <v>762.88565650190696</v>
      </c>
      <c r="H578" s="46">
        <v>920.16277746059802</v>
      </c>
      <c r="I578" s="46">
        <v>576.54149171688402</v>
      </c>
      <c r="J578" s="46">
        <v>713.711206765415</v>
      </c>
      <c r="K578" s="46">
        <v>801.81445150872901</v>
      </c>
      <c r="M578" s="46">
        <v>1.4746164026748292</v>
      </c>
      <c r="N578" s="46">
        <v>1.5837217435400646</v>
      </c>
      <c r="O578" s="46">
        <v>1.681026050990388</v>
      </c>
      <c r="P578" s="46">
        <v>1.6293190136325275</v>
      </c>
      <c r="Q578" s="46">
        <v>1.5350562008657047</v>
      </c>
      <c r="R578" s="46">
        <v>1.851524622737706</v>
      </c>
      <c r="S578" s="46">
        <v>1.1600999237218637</v>
      </c>
      <c r="T578" s="46">
        <v>1.436108811635334</v>
      </c>
      <c r="U578" s="46">
        <v>1.6133875833712594</v>
      </c>
      <c r="X578" s="46">
        <v>0.97388636734974221</v>
      </c>
      <c r="Y578" s="46">
        <v>1.2555974688598317</v>
      </c>
      <c r="Z578" s="46">
        <v>1.1399751473950441</v>
      </c>
      <c r="AA578" s="46">
        <v>1.1049104097018592</v>
      </c>
      <c r="AB578" s="46">
        <v>0.78671302015733757</v>
      </c>
      <c r="AC578" s="46">
        <v>1.0409867936374793</v>
      </c>
      <c r="AD578" s="46">
        <v>1.0739889646333294</v>
      </c>
      <c r="AE578" s="46">
        <v>1.0941066303377007</v>
      </c>
      <c r="AH578" s="46">
        <v>0.88141659160630814</v>
      </c>
      <c r="AI578" s="46">
        <v>1.1363794365903681</v>
      </c>
      <c r="AJ578" s="46">
        <v>0.97201452280925338</v>
      </c>
      <c r="AK578" s="46">
        <v>0.94211612164309055</v>
      </c>
      <c r="AL578" s="46">
        <v>0.71201521250000566</v>
      </c>
      <c r="AM578" s="46">
        <v>0.94214588304799429</v>
      </c>
      <c r="AN578" s="46">
        <v>0.90505075454020978</v>
      </c>
      <c r="AO578" s="46">
        <v>0.99022203133458231</v>
      </c>
    </row>
    <row r="579" spans="1:41" x14ac:dyDescent="0.25">
      <c r="A579" s="46">
        <v>55</v>
      </c>
      <c r="B579" s="46">
        <v>60</v>
      </c>
      <c r="C579" s="46">
        <v>729.86564633366095</v>
      </c>
      <c r="D579" s="46">
        <v>655.533116855976</v>
      </c>
      <c r="E579" s="46">
        <v>906.32557125443202</v>
      </c>
      <c r="F579" s="46">
        <v>681.16342348692206</v>
      </c>
      <c r="G579" s="46">
        <v>831.64548909251903</v>
      </c>
      <c r="H579" s="46">
        <v>825.06535187478801</v>
      </c>
      <c r="I579" s="46">
        <v>575.66555108761804</v>
      </c>
      <c r="J579" s="46">
        <v>631.51428945389898</v>
      </c>
      <c r="K579" s="46">
        <v>802.55549281146</v>
      </c>
      <c r="M579" s="46">
        <v>1.4686143023591387</v>
      </c>
      <c r="N579" s="46">
        <v>1.3190445610377957</v>
      </c>
      <c r="O579" s="46">
        <v>1.8236818011976743</v>
      </c>
      <c r="P579" s="46">
        <v>1.3706171142619956</v>
      </c>
      <c r="Q579" s="46">
        <v>1.6734127245322927</v>
      </c>
      <c r="R579" s="46">
        <v>1.6601723649154385</v>
      </c>
      <c r="S579" s="46">
        <v>1.1583373816120663</v>
      </c>
      <c r="T579" s="46">
        <v>1.2707145791763668</v>
      </c>
      <c r="U579" s="46">
        <v>1.6148786850024932</v>
      </c>
      <c r="X579" s="46">
        <v>0.86524731315439907</v>
      </c>
      <c r="Y579" s="46">
        <v>1.1304345615105251</v>
      </c>
      <c r="Z579" s="46">
        <v>1.2417704214565837</v>
      </c>
      <c r="AA579" s="46">
        <v>0.93327234527150982</v>
      </c>
      <c r="AB579" s="46">
        <v>0.78872810904220891</v>
      </c>
      <c r="AC579" s="46">
        <v>1.1394501073863792</v>
      </c>
      <c r="AD579" s="46">
        <v>0.89815587313763834</v>
      </c>
      <c r="AE579" s="46">
        <v>1.099593461951446</v>
      </c>
      <c r="AH579" s="46">
        <v>0.92711127415082595</v>
      </c>
      <c r="AI579" s="46">
        <v>1.2112590362694786</v>
      </c>
      <c r="AJ579" s="46">
        <v>0.96237274969970821</v>
      </c>
      <c r="AK579" s="46">
        <v>0.72328657344254577</v>
      </c>
      <c r="AL579" s="46">
        <v>0.84512105500431423</v>
      </c>
      <c r="AM579" s="46">
        <v>1.2209191809437874</v>
      </c>
      <c r="AN579" s="46">
        <v>1.0714985878094112</v>
      </c>
      <c r="AO579" s="46">
        <v>1.178212841645436</v>
      </c>
    </row>
    <row r="580" spans="1:41" x14ac:dyDescent="0.25">
      <c r="A580" s="46">
        <v>60</v>
      </c>
      <c r="B580" s="46">
        <v>70</v>
      </c>
      <c r="C580" s="46">
        <v>725.42264966834296</v>
      </c>
      <c r="D580" s="46">
        <v>668.37823355064597</v>
      </c>
      <c r="E580" s="46">
        <v>830.99106774729103</v>
      </c>
      <c r="F580" s="46">
        <v>756.35724386881895</v>
      </c>
      <c r="G580" s="46">
        <v>806.42951841341096</v>
      </c>
      <c r="H580" s="46">
        <v>850.78192044533398</v>
      </c>
      <c r="I580" s="46">
        <v>567.56364024392701</v>
      </c>
      <c r="J580" s="46">
        <v>737.74071626623595</v>
      </c>
      <c r="K580" s="46">
        <v>756.72579435849298</v>
      </c>
      <c r="M580" s="46">
        <v>1.4596742344428075</v>
      </c>
      <c r="N580" s="46">
        <v>1.3448911290849792</v>
      </c>
      <c r="O580" s="46">
        <v>1.6720959170456016</v>
      </c>
      <c r="P580" s="46">
        <v>1.5219199199449389</v>
      </c>
      <c r="Q580" s="46">
        <v>1.6226738859895657</v>
      </c>
      <c r="R580" s="46">
        <v>1.7119184918910295</v>
      </c>
      <c r="S580" s="46">
        <v>1.1420349536224035</v>
      </c>
      <c r="T580" s="46">
        <v>1.4844602877033659</v>
      </c>
      <c r="U580" s="46">
        <v>1.5226615064588347</v>
      </c>
      <c r="X580" s="46">
        <v>1.0169805376266163</v>
      </c>
      <c r="Y580" s="46">
        <v>1.1728085976282987</v>
      </c>
      <c r="Z580" s="46">
        <v>1.1455267741188024</v>
      </c>
      <c r="AA580" s="46">
        <v>1.0426435460963606</v>
      </c>
      <c r="AB580" s="46">
        <v>0.78239029413185857</v>
      </c>
      <c r="AC580" s="46">
        <v>1.1116685132206772</v>
      </c>
      <c r="AD580" s="46">
        <v>0.92136388883945486</v>
      </c>
      <c r="AE580" s="46">
        <v>1.0431515954243524</v>
      </c>
      <c r="AH580" s="46">
        <v>0.97538659442546194</v>
      </c>
      <c r="AI580" s="46">
        <v>1.1248413727004536</v>
      </c>
      <c r="AJ580" s="46">
        <v>0.8836806138483525</v>
      </c>
      <c r="AK580" s="46">
        <v>0.80431458230054464</v>
      </c>
      <c r="AL580" s="46">
        <v>0.75039096253088056</v>
      </c>
      <c r="AM580" s="46">
        <v>1.0662018840309757</v>
      </c>
      <c r="AN580" s="46">
        <v>0.95910055142429329</v>
      </c>
      <c r="AO580" s="46">
        <v>1.0004872703906276</v>
      </c>
    </row>
    <row r="581" spans="1:41" x14ac:dyDescent="0.25">
      <c r="A581" s="46">
        <v>70</v>
      </c>
      <c r="B581" s="46">
        <v>80</v>
      </c>
      <c r="C581" s="46">
        <v>684.28464691190698</v>
      </c>
      <c r="D581" s="46">
        <v>713.57060644967203</v>
      </c>
      <c r="E581" s="46">
        <v>766.63438834981696</v>
      </c>
      <c r="F581" s="46">
        <v>704.60857119786101</v>
      </c>
      <c r="G581" s="46">
        <v>818.03638571162696</v>
      </c>
      <c r="H581" s="46">
        <v>830.23031416219101</v>
      </c>
      <c r="I581" s="46">
        <v>597.81055403238702</v>
      </c>
      <c r="J581" s="46">
        <v>677.795464921958</v>
      </c>
      <c r="K581" s="46">
        <v>788.34701461674604</v>
      </c>
      <c r="M581" s="46">
        <v>1.3768975487307464</v>
      </c>
      <c r="N581" s="46">
        <v>1.4358258997930609</v>
      </c>
      <c r="O581" s="46">
        <v>1.5425992894261888</v>
      </c>
      <c r="P581" s="46">
        <v>1.4177927546311093</v>
      </c>
      <c r="Q581" s="46">
        <v>1.64602888482445</v>
      </c>
      <c r="R581" s="46">
        <v>1.6705651509364401</v>
      </c>
      <c r="S581" s="46">
        <v>1.2028969087166004</v>
      </c>
      <c r="T581" s="46">
        <v>1.363840206562468</v>
      </c>
      <c r="U581" s="46">
        <v>1.5862888008281453</v>
      </c>
      <c r="X581" s="46">
        <v>0.99051683824964676</v>
      </c>
      <c r="Y581" s="46">
        <v>1.2132821011094126</v>
      </c>
      <c r="Z581" s="46">
        <v>1.1203442775013941</v>
      </c>
      <c r="AA581" s="46">
        <v>1.0297009795231757</v>
      </c>
      <c r="AB581" s="46">
        <v>0.87362847716989267</v>
      </c>
      <c r="AC581" s="46">
        <v>1.1954621361202904</v>
      </c>
      <c r="AD581" s="46">
        <v>1.042797919944469</v>
      </c>
      <c r="AE581" s="46">
        <v>1.1520746785339402</v>
      </c>
      <c r="AH581" s="46">
        <v>0.96194609692255129</v>
      </c>
      <c r="AI581" s="46">
        <v>1.1782858569982597</v>
      </c>
      <c r="AJ581" s="46">
        <v>1.0127191686535622</v>
      </c>
      <c r="AK581" s="46">
        <v>0.93078345726916201</v>
      </c>
      <c r="AL581" s="46">
        <v>0.84842929602188433</v>
      </c>
      <c r="AM581" s="46">
        <v>1.1609798960023072</v>
      </c>
      <c r="AN581" s="46">
        <v>0.97115572373551662</v>
      </c>
      <c r="AO581" s="46">
        <v>1.1188439182289913</v>
      </c>
    </row>
    <row r="582" spans="1:41" x14ac:dyDescent="0.25">
      <c r="A582" s="46">
        <v>80</v>
      </c>
      <c r="B582" s="46">
        <v>90</v>
      </c>
      <c r="C582" s="46">
        <v>698.093235519073</v>
      </c>
      <c r="D582" s="46">
        <v>701.00780210198798</v>
      </c>
      <c r="E582" s="46">
        <v>883.80369866986598</v>
      </c>
      <c r="F582" s="46">
        <v>653.38899746502796</v>
      </c>
      <c r="G582" s="46">
        <v>647.70235576075595</v>
      </c>
      <c r="H582" s="46">
        <v>782.62278323726503</v>
      </c>
      <c r="I582" s="46">
        <v>536.89808287668802</v>
      </c>
      <c r="J582" s="46">
        <v>646.17808476722996</v>
      </c>
      <c r="K582" s="46">
        <v>786.59323578905298</v>
      </c>
      <c r="M582" s="46">
        <v>1.4046827867752381</v>
      </c>
      <c r="N582" s="46">
        <v>1.4105473923918315</v>
      </c>
      <c r="O582" s="46">
        <v>1.7783639480287321</v>
      </c>
      <c r="P582" s="46">
        <v>1.3147302267225287</v>
      </c>
      <c r="Q582" s="46">
        <v>1.3032877326399015</v>
      </c>
      <c r="R582" s="46">
        <v>1.5747706699006956</v>
      </c>
      <c r="S582" s="46">
        <v>1.0803306161658168</v>
      </c>
      <c r="T582" s="46">
        <v>1.3002206391371336</v>
      </c>
      <c r="U582" s="46">
        <v>1.5827598983753954</v>
      </c>
      <c r="X582" s="46">
        <v>0.92563292679201925</v>
      </c>
      <c r="Y582" s="46">
        <v>1.1210863297584304</v>
      </c>
      <c r="Z582" s="46">
        <v>1.2660253010655611</v>
      </c>
      <c r="AA582" s="46">
        <v>0.93596236751842343</v>
      </c>
      <c r="AB582" s="46">
        <v>0.76909222946054334</v>
      </c>
      <c r="AC582" s="46">
        <v>0.92781640446515934</v>
      </c>
      <c r="AD582" s="46">
        <v>1.0041750391417958</v>
      </c>
      <c r="AE582" s="46">
        <v>1.1267738974782862</v>
      </c>
      <c r="AH582" s="46">
        <v>0.98896382901185298</v>
      </c>
      <c r="AI582" s="46">
        <v>1.1977899632127709</v>
      </c>
      <c r="AJ582" s="46">
        <v>1.0728797160982326</v>
      </c>
      <c r="AK582" s="46">
        <v>0.79317138314425728</v>
      </c>
      <c r="AL582" s="46">
        <v>0.82171276981967389</v>
      </c>
      <c r="AM582" s="46">
        <v>0.99129669809817023</v>
      </c>
      <c r="AN582" s="46">
        <v>1.0684190248496461</v>
      </c>
      <c r="AO582" s="46">
        <v>1.2038666687697854</v>
      </c>
    </row>
    <row r="583" spans="1:41" x14ac:dyDescent="0.25">
      <c r="A583" s="46">
        <v>90</v>
      </c>
      <c r="B583" s="46">
        <v>100</v>
      </c>
      <c r="C583" s="46">
        <v>647.98908236176999</v>
      </c>
      <c r="D583" s="46">
        <v>679.35880181922596</v>
      </c>
      <c r="E583" s="46">
        <v>768.054175831679</v>
      </c>
      <c r="F583" s="46">
        <v>659.02913948821003</v>
      </c>
      <c r="G583" s="46">
        <v>847.728059175103</v>
      </c>
      <c r="H583" s="46">
        <v>800.63223014519804</v>
      </c>
      <c r="I583" s="46">
        <v>553.25688777680602</v>
      </c>
      <c r="J583" s="46">
        <v>693.36010663359605</v>
      </c>
      <c r="K583" s="46">
        <v>720.50011531601899</v>
      </c>
      <c r="M583" s="46">
        <v>1.3038646755186782</v>
      </c>
      <c r="N583" s="46">
        <v>1.3669859073339272</v>
      </c>
      <c r="O583" s="46">
        <v>1.5454561442633048</v>
      </c>
      <c r="P583" s="46">
        <v>1.3260791555071496</v>
      </c>
      <c r="Q583" s="46">
        <v>1.7057736015794893</v>
      </c>
      <c r="R583" s="46">
        <v>1.6110087521277865</v>
      </c>
      <c r="S583" s="46">
        <v>1.1132473248319938</v>
      </c>
      <c r="T583" s="46">
        <v>1.3951589232929134</v>
      </c>
      <c r="U583" s="46">
        <v>1.4497692548208836</v>
      </c>
      <c r="X583" s="46">
        <v>1.070018192446174</v>
      </c>
      <c r="Y583" s="46">
        <v>1.2355643820835363</v>
      </c>
      <c r="Z583" s="46">
        <v>1.185288759854255</v>
      </c>
      <c r="AA583" s="46">
        <v>1.0170374122449743</v>
      </c>
      <c r="AB583" s="46">
        <v>0.85380587858102941</v>
      </c>
      <c r="AC583" s="46">
        <v>1.3082443551137171</v>
      </c>
      <c r="AD583" s="46">
        <v>1.0484108765276117</v>
      </c>
      <c r="AE583" s="46">
        <v>1.1119016275551481</v>
      </c>
      <c r="AH583" s="46">
        <v>1.0520932460923456</v>
      </c>
      <c r="AI583" s="46">
        <v>1.2148662057142943</v>
      </c>
      <c r="AJ583" s="46">
        <v>1.0308478959622387</v>
      </c>
      <c r="AK583" s="46">
        <v>0.88451937792485769</v>
      </c>
      <c r="AL583" s="46">
        <v>0.839502921231154</v>
      </c>
      <c r="AM583" s="46">
        <v>1.2863286437280044</v>
      </c>
      <c r="AN583" s="46">
        <v>0.98324799851033362</v>
      </c>
      <c r="AO583" s="46">
        <v>1.0932750498339818</v>
      </c>
    </row>
    <row r="584" spans="1:41" x14ac:dyDescent="0.25">
      <c r="A584" s="46">
        <v>100</v>
      </c>
      <c r="B584" s="46">
        <v>110</v>
      </c>
      <c r="C584" s="46">
        <v>644.42463631889495</v>
      </c>
      <c r="D584" s="46">
        <v>619.93467369434995</v>
      </c>
      <c r="E584" s="46">
        <v>729.43564079122302</v>
      </c>
      <c r="F584" s="46">
        <v>646.83953787819496</v>
      </c>
      <c r="G584" s="46">
        <v>575.59849823757804</v>
      </c>
      <c r="H584" s="46">
        <v>817.74329000712999</v>
      </c>
      <c r="I584" s="46">
        <v>683.54135245559098</v>
      </c>
      <c r="J584" s="46">
        <v>674.81287350621994</v>
      </c>
      <c r="K584" s="46">
        <v>700.42986914234098</v>
      </c>
      <c r="M584" s="46">
        <v>1.2966924014640635</v>
      </c>
      <c r="N584" s="46">
        <v>1.2474144150903832</v>
      </c>
      <c r="O584" s="46">
        <v>1.4677490577858527</v>
      </c>
      <c r="P584" s="46">
        <v>1.3015515957371366</v>
      </c>
      <c r="Q584" s="46">
        <v>1.1582024598287526</v>
      </c>
      <c r="R584" s="46">
        <v>1.6454391262219639</v>
      </c>
      <c r="S584" s="46">
        <v>1.3754019133697819</v>
      </c>
      <c r="T584" s="46">
        <v>1.3578387233672389</v>
      </c>
      <c r="U584" s="46">
        <v>1.4093844925970462</v>
      </c>
      <c r="X584" s="46">
        <v>1.0471556105627955</v>
      </c>
      <c r="Y584" s="46">
        <v>1.2689510051606219</v>
      </c>
      <c r="Z584" s="46">
        <v>1.1319176823498414</v>
      </c>
      <c r="AA584" s="46">
        <v>1.0037473762224463</v>
      </c>
      <c r="AB584" s="46">
        <v>1.0607002183531342</v>
      </c>
      <c r="AC584" s="46">
        <v>0.8931975374584249</v>
      </c>
      <c r="AD584" s="46">
        <v>0.96199716577498118</v>
      </c>
      <c r="AE584" s="46">
        <v>1.0869073428715592</v>
      </c>
      <c r="AH584" s="46">
        <v>1.0432461746537403</v>
      </c>
      <c r="AI584" s="46">
        <v>1.2642135214701695</v>
      </c>
      <c r="AJ584" s="46">
        <v>0.9584056591962512</v>
      </c>
      <c r="AK584" s="46">
        <v>0.84988262024310091</v>
      </c>
      <c r="AL584" s="46">
        <v>1.0567402151974008</v>
      </c>
      <c r="AM584" s="46">
        <v>0.8898628864365552</v>
      </c>
      <c r="AN584" s="46">
        <v>0.99626661417880924</v>
      </c>
      <c r="AO584" s="46">
        <v>1.0828494984087345</v>
      </c>
    </row>
    <row r="585" spans="1:41" x14ac:dyDescent="0.25">
      <c r="A585" s="46">
        <v>110</v>
      </c>
      <c r="B585" s="46">
        <v>120</v>
      </c>
      <c r="C585" s="46">
        <v>621.185130383868</v>
      </c>
      <c r="D585" s="46">
        <v>717.41516591895402</v>
      </c>
      <c r="E585" s="46">
        <v>740.33295690008902</v>
      </c>
      <c r="F585" s="46">
        <v>661.73053001777396</v>
      </c>
      <c r="G585" s="46">
        <v>712.58263904787805</v>
      </c>
      <c r="H585" s="46">
        <v>745.64376523169801</v>
      </c>
      <c r="I585" s="46">
        <v>467.06897058440899</v>
      </c>
      <c r="J585" s="46">
        <v>658.99994099591902</v>
      </c>
      <c r="K585" s="46">
        <v>699.00830019215698</v>
      </c>
      <c r="M585" s="46">
        <v>1.2499305474606788</v>
      </c>
      <c r="N585" s="46">
        <v>1.4435618098899674</v>
      </c>
      <c r="O585" s="46">
        <v>1.4896763184744493</v>
      </c>
      <c r="P585" s="46">
        <v>1.3315148145053557</v>
      </c>
      <c r="Q585" s="46">
        <v>1.4338379406887685</v>
      </c>
      <c r="R585" s="46">
        <v>1.5003625716390809</v>
      </c>
      <c r="S585" s="46">
        <v>0.93982251916380899</v>
      </c>
      <c r="T585" s="46">
        <v>1.3260204031551224</v>
      </c>
      <c r="U585" s="46">
        <v>1.4065240531414873</v>
      </c>
      <c r="X585" s="46">
        <v>1.06087526690905</v>
      </c>
      <c r="Y585" s="46">
        <v>1.2003567515708553</v>
      </c>
      <c r="Z585" s="46">
        <v>1.1918072740128089</v>
      </c>
      <c r="AA585" s="46">
        <v>1.065271040227332</v>
      </c>
      <c r="AB585" s="46">
        <v>0.75189979241096561</v>
      </c>
      <c r="AC585" s="46">
        <v>1.1471340896513893</v>
      </c>
      <c r="AD585" s="46">
        <v>1.1549136172587062</v>
      </c>
      <c r="AE585" s="46">
        <v>1.1252817654540399</v>
      </c>
      <c r="AH585" s="46">
        <v>0.99587356348545442</v>
      </c>
      <c r="AI585" s="46">
        <v>1.1268087709534427</v>
      </c>
      <c r="AJ585" s="46">
        <v>1.0841500178323107</v>
      </c>
      <c r="AK585" s="46">
        <v>0.96904394061140275</v>
      </c>
      <c r="AL585" s="46">
        <v>0.70582956263460239</v>
      </c>
      <c r="AM585" s="46">
        <v>1.0768471556371113</v>
      </c>
      <c r="AN585" s="46">
        <v>0.93872823181844589</v>
      </c>
      <c r="AO585" s="46">
        <v>1.0563337619822102</v>
      </c>
    </row>
    <row r="586" spans="1:41" x14ac:dyDescent="0.25">
      <c r="A586" s="46">
        <v>120</v>
      </c>
      <c r="B586" s="46">
        <v>150</v>
      </c>
      <c r="C586" s="46">
        <v>599.11591419026604</v>
      </c>
      <c r="D586" s="46">
        <v>626.38121185302703</v>
      </c>
      <c r="E586" s="46">
        <v>675.37680843272096</v>
      </c>
      <c r="F586" s="46">
        <v>635.07763894113998</v>
      </c>
      <c r="G586" s="46">
        <v>671.73494039828302</v>
      </c>
      <c r="H586" s="46">
        <v>742.98921119516297</v>
      </c>
      <c r="I586" s="46">
        <v>544.792743423395</v>
      </c>
      <c r="J586" s="46">
        <v>625.78123647409598</v>
      </c>
      <c r="K586" s="46">
        <v>665.62017658344098</v>
      </c>
      <c r="M586" s="46">
        <v>1.2055235162398081</v>
      </c>
      <c r="N586" s="46">
        <v>1.2603859505888617</v>
      </c>
      <c r="O586" s="46">
        <v>1.3589734567292209</v>
      </c>
      <c r="P586" s="46">
        <v>1.2778846467738134</v>
      </c>
      <c r="Q586" s="46">
        <v>1.3516453964080544</v>
      </c>
      <c r="R586" s="46">
        <v>1.4950211556620119</v>
      </c>
      <c r="S586" s="46">
        <v>1.0962160211707046</v>
      </c>
      <c r="T586" s="46">
        <v>1.2591786976828128</v>
      </c>
      <c r="U586" s="46">
        <v>1.3393414475386487</v>
      </c>
      <c r="X586" s="46">
        <v>1.0445077849749149</v>
      </c>
      <c r="Y586" s="46">
        <v>1.2401426728905183</v>
      </c>
      <c r="Z586" s="46">
        <v>1.1272890478055906</v>
      </c>
      <c r="AA586" s="46">
        <v>1.0600246528244504</v>
      </c>
      <c r="AB586" s="46">
        <v>0.90932777868154047</v>
      </c>
      <c r="AC586" s="46">
        <v>1.1212103108730889</v>
      </c>
      <c r="AD586" s="46">
        <v>1.0455092195299325</v>
      </c>
      <c r="AE586" s="46">
        <v>1.1110039990893226</v>
      </c>
      <c r="AH586" s="46">
        <v>0.98536178587149781</v>
      </c>
      <c r="AI586" s="46">
        <v>1.1699187085754477</v>
      </c>
      <c r="AJ586" s="46">
        <v>0.98630651347981257</v>
      </c>
      <c r="AK586" s="46">
        <v>0.92745442844951531</v>
      </c>
      <c r="AL586" s="46">
        <v>0.85783644395309477</v>
      </c>
      <c r="AM586" s="46">
        <v>1.0577209764750362</v>
      </c>
      <c r="AN586" s="46">
        <v>0.94337428599937379</v>
      </c>
      <c r="AO586" s="46">
        <v>1.0480926043833385</v>
      </c>
    </row>
    <row r="587" spans="1:41" x14ac:dyDescent="0.25">
      <c r="A587" s="46">
        <v>150</v>
      </c>
      <c r="B587" s="46">
        <v>180</v>
      </c>
      <c r="C587" s="46">
        <v>558.60677102360705</v>
      </c>
      <c r="D587" s="46">
        <v>649.120560706476</v>
      </c>
      <c r="E587" s="46">
        <v>671.42367482719601</v>
      </c>
      <c r="F587" s="46">
        <v>602.95909226108597</v>
      </c>
      <c r="G587" s="46">
        <v>560.15829573297503</v>
      </c>
      <c r="H587" s="46">
        <v>669.565143523492</v>
      </c>
      <c r="I587" s="46">
        <v>373.86225994899502</v>
      </c>
      <c r="J587" s="46">
        <v>590.54956631566495</v>
      </c>
      <c r="K587" s="46">
        <v>628.98931577412702</v>
      </c>
      <c r="M587" s="46">
        <v>1.1240122033978934</v>
      </c>
      <c r="N587" s="46">
        <v>1.3061414031440874</v>
      </c>
      <c r="O587" s="46">
        <v>1.3510190769315498</v>
      </c>
      <c r="P587" s="46">
        <v>1.2132566467271402</v>
      </c>
      <c r="Q587" s="46">
        <v>1.1271341360304092</v>
      </c>
      <c r="R587" s="46">
        <v>1.3472793946109571</v>
      </c>
      <c r="S587" s="46">
        <v>0.75227470265452057</v>
      </c>
      <c r="T587" s="46">
        <v>1.1882865616430005</v>
      </c>
      <c r="U587" s="46">
        <v>1.2656339010024851</v>
      </c>
      <c r="X587" s="46">
        <v>1.0571829719026231</v>
      </c>
      <c r="Y587" s="46">
        <v>1.1986341345210723</v>
      </c>
      <c r="Z587" s="46">
        <v>1.2019612179008501</v>
      </c>
      <c r="AA587" s="46">
        <v>1.0793981088990499</v>
      </c>
      <c r="AB587" s="46">
        <v>0.66927627687705804</v>
      </c>
      <c r="AC587" s="46">
        <v>1.0027774899801607</v>
      </c>
      <c r="AD587" s="46">
        <v>1.1620348953468804</v>
      </c>
      <c r="AE587" s="46">
        <v>1.1259965836460395</v>
      </c>
      <c r="AH587" s="46">
        <v>0.97941895875740836</v>
      </c>
      <c r="AI587" s="46">
        <v>1.1104652904604764</v>
      </c>
      <c r="AJ587" s="46">
        <v>1.0765582094007162</v>
      </c>
      <c r="AK587" s="46">
        <v>0.96678235374041566</v>
      </c>
      <c r="AL587" s="46">
        <v>0.62004581197543296</v>
      </c>
      <c r="AM587" s="46">
        <v>0.92901542231064349</v>
      </c>
      <c r="AN587" s="46">
        <v>0.92644223827663252</v>
      </c>
      <c r="AO587" s="46">
        <v>1.0431707952448783</v>
      </c>
    </row>
    <row r="588" spans="1:41" x14ac:dyDescent="0.25">
      <c r="A588" s="46">
        <v>180</v>
      </c>
      <c r="B588" s="46">
        <v>210</v>
      </c>
      <c r="C588" s="46">
        <v>544.12531088728997</v>
      </c>
      <c r="D588" s="46">
        <v>596.33030187950305</v>
      </c>
      <c r="E588" s="46">
        <v>623.58765930608604</v>
      </c>
      <c r="F588" s="46">
        <v>525.54431414634701</v>
      </c>
      <c r="G588" s="46">
        <v>559.592705100074</v>
      </c>
      <c r="H588" s="46">
        <v>635.60081035508301</v>
      </c>
      <c r="I588" s="46">
        <v>426.80075895803498</v>
      </c>
      <c r="J588" s="46">
        <v>554.17547336862901</v>
      </c>
      <c r="K588" s="46">
        <v>589.66802348442195</v>
      </c>
      <c r="M588" s="46">
        <v>1.0948730329463547</v>
      </c>
      <c r="N588" s="46">
        <v>1.1999183886372631</v>
      </c>
      <c r="O588" s="46">
        <v>1.2547648458753595</v>
      </c>
      <c r="P588" s="46">
        <v>1.0574848948651681</v>
      </c>
      <c r="Q588" s="46">
        <v>1.1259960711044448</v>
      </c>
      <c r="R588" s="46">
        <v>1.2789373569883051</v>
      </c>
      <c r="S588" s="46">
        <v>0.85879600171914217</v>
      </c>
      <c r="T588" s="46">
        <v>1.11509567588793</v>
      </c>
      <c r="U588" s="46">
        <v>1.1865127469462695</v>
      </c>
      <c r="X588" s="46">
        <v>1.018470308732653</v>
      </c>
      <c r="Y588" s="46">
        <v>1.1681147662817348</v>
      </c>
      <c r="Z588" s="46">
        <v>1.1460368536968424</v>
      </c>
      <c r="AA588" s="46">
        <v>0.96585162210035136</v>
      </c>
      <c r="AB588" s="46">
        <v>0.78437953614409683</v>
      </c>
      <c r="AC588" s="46">
        <v>1.0284261619581008</v>
      </c>
      <c r="AD588" s="46">
        <v>1.0959429564250263</v>
      </c>
      <c r="AE588" s="46">
        <v>1.0836989415597424</v>
      </c>
      <c r="AH588" s="46">
        <v>1.054479058095773</v>
      </c>
      <c r="AI588" s="46">
        <v>1.2094143029356206</v>
      </c>
      <c r="AJ588" s="46">
        <v>1.1346908068982446</v>
      </c>
      <c r="AK588" s="46">
        <v>0.9562894534235743</v>
      </c>
      <c r="AL588" s="46">
        <v>0.81211183808790066</v>
      </c>
      <c r="AM588" s="46">
        <v>1.0647869076635954</v>
      </c>
      <c r="AN588" s="46">
        <v>1.0353557183300983</v>
      </c>
      <c r="AO588" s="46">
        <v>1.1220138960921544</v>
      </c>
    </row>
    <row r="589" spans="1:41" x14ac:dyDescent="0.25">
      <c r="A589" s="46">
        <v>210</v>
      </c>
      <c r="B589" s="46">
        <v>240</v>
      </c>
      <c r="C589" s="46">
        <v>505.10267477038002</v>
      </c>
      <c r="D589" s="46">
        <v>584.31723442314501</v>
      </c>
      <c r="E589" s="46">
        <v>568.30348564851295</v>
      </c>
      <c r="F589" s="46">
        <v>535.83947945862201</v>
      </c>
      <c r="G589" s="46">
        <v>563.16664803110496</v>
      </c>
      <c r="H589" s="46">
        <v>596.14598400219495</v>
      </c>
      <c r="I589" s="46">
        <v>447.73887056828198</v>
      </c>
      <c r="J589" s="46">
        <v>533.44614248657604</v>
      </c>
      <c r="K589" s="46">
        <v>553.14527160542002</v>
      </c>
      <c r="M589" s="46">
        <v>1.0163528261042707</v>
      </c>
      <c r="N589" s="46">
        <v>1.1757460457269802</v>
      </c>
      <c r="O589" s="46">
        <v>1.1435236489023741</v>
      </c>
      <c r="P589" s="46">
        <v>1.0782005253359392</v>
      </c>
      <c r="Q589" s="46">
        <v>1.133187454519589</v>
      </c>
      <c r="R589" s="46">
        <v>1.199547509596504</v>
      </c>
      <c r="S589" s="46">
        <v>0.90092705738626033</v>
      </c>
      <c r="T589" s="46">
        <v>1.073384722694497</v>
      </c>
      <c r="U589" s="46">
        <v>1.1130227340371053</v>
      </c>
      <c r="X589" s="46">
        <v>1.0561142696959207</v>
      </c>
      <c r="Y589" s="46">
        <v>1.1802471334629208</v>
      </c>
      <c r="Z589" s="46">
        <v>1.1251246806540156</v>
      </c>
      <c r="AA589" s="46">
        <v>1.0608525874510859</v>
      </c>
      <c r="AB589" s="46">
        <v>0.88643139886721911</v>
      </c>
      <c r="AC589" s="46">
        <v>1.114954792680757</v>
      </c>
      <c r="AD589" s="46">
        <v>1.1568286283353695</v>
      </c>
      <c r="AE589" s="46">
        <v>1.0951145167799403</v>
      </c>
      <c r="AH589" s="46">
        <v>0.99553348145518494</v>
      </c>
      <c r="AI589" s="46">
        <v>1.1125458404156834</v>
      </c>
      <c r="AJ589" s="46">
        <v>1.0904706667256057</v>
      </c>
      <c r="AK589" s="46">
        <v>1.0281781639195089</v>
      </c>
      <c r="AL589" s="46">
        <v>0.83558395327766577</v>
      </c>
      <c r="AM589" s="46">
        <v>1.0509987965054246</v>
      </c>
      <c r="AN589" s="46">
        <v>0.94263803645207989</v>
      </c>
      <c r="AO589" s="46">
        <v>1.0322965977876111</v>
      </c>
    </row>
    <row r="590" spans="1:41" x14ac:dyDescent="0.25">
      <c r="A590" s="46">
        <v>240</v>
      </c>
      <c r="B590" s="46">
        <v>270</v>
      </c>
      <c r="C590" s="46">
        <v>483.06508445504397</v>
      </c>
      <c r="D590" s="46">
        <v>518.39189044170496</v>
      </c>
      <c r="E590" s="46">
        <v>634.14100699783205</v>
      </c>
      <c r="F590" s="46">
        <v>497.57543133040798</v>
      </c>
      <c r="G590" s="46">
        <v>526.14376795176395</v>
      </c>
      <c r="H590" s="46">
        <v>567.75596060516204</v>
      </c>
      <c r="I590" s="46">
        <v>411.09897732217098</v>
      </c>
      <c r="J590" s="46">
        <v>539.06554628941501</v>
      </c>
      <c r="K590" s="46">
        <v>555.07501843732996</v>
      </c>
      <c r="M590" s="46">
        <v>0.97200943155047637</v>
      </c>
      <c r="N590" s="46">
        <v>1.0430929971207881</v>
      </c>
      <c r="O590" s="46">
        <v>1.2759999833773399</v>
      </c>
      <c r="P590" s="46">
        <v>1.0012067270532843</v>
      </c>
      <c r="Q590" s="46">
        <v>1.0586910982762496</v>
      </c>
      <c r="R590" s="46">
        <v>1.1424219350272189</v>
      </c>
      <c r="S590" s="46">
        <v>0.82720133604500501</v>
      </c>
      <c r="T590" s="46">
        <v>1.084691922638811</v>
      </c>
      <c r="U590" s="46">
        <v>1.1169057141602436</v>
      </c>
      <c r="X590" s="46">
        <v>1.1159273639028298</v>
      </c>
      <c r="Y590" s="46">
        <v>1.1753198044641535</v>
      </c>
      <c r="Z590" s="46">
        <v>1.3127444466685478</v>
      </c>
      <c r="AA590" s="46">
        <v>1.0300380783921352</v>
      </c>
      <c r="AB590" s="46">
        <v>0.85102192344524441</v>
      </c>
      <c r="AC590" s="46">
        <v>1.089177804157214</v>
      </c>
      <c r="AD590" s="46">
        <v>1.0731305306954939</v>
      </c>
      <c r="AE590" s="46">
        <v>1.149068803147969</v>
      </c>
      <c r="AH590" s="46">
        <v>1.0833845731652616</v>
      </c>
      <c r="AI590" s="46">
        <v>1.1410450051504888</v>
      </c>
      <c r="AJ590" s="46">
        <v>1.0418357856931126</v>
      </c>
      <c r="AK590" s="46">
        <v>0.81747101152768886</v>
      </c>
      <c r="AL590" s="46">
        <v>0.8262043329249239</v>
      </c>
      <c r="AM590" s="46">
        <v>1.0574150868843553</v>
      </c>
      <c r="AN590" s="46">
        <v>0.97083789519798736</v>
      </c>
      <c r="AO590" s="46">
        <v>1.1155595382858448</v>
      </c>
    </row>
    <row r="591" spans="1:41" x14ac:dyDescent="0.25">
      <c r="A591" s="46">
        <v>270</v>
      </c>
      <c r="B591" s="46">
        <v>300</v>
      </c>
      <c r="C591" s="46">
        <v>462.13169313667601</v>
      </c>
      <c r="D591" s="46">
        <v>498.520204830762</v>
      </c>
      <c r="E591" s="46">
        <v>563.617591968292</v>
      </c>
      <c r="F591" s="46">
        <v>489.70283958640198</v>
      </c>
      <c r="G591" s="46">
        <v>459.09046881162601</v>
      </c>
      <c r="H591" s="46">
        <v>526.82046611713702</v>
      </c>
      <c r="I591" s="46">
        <v>348.23015097426202</v>
      </c>
      <c r="J591" s="46">
        <v>530.56634068236804</v>
      </c>
      <c r="K591" s="46">
        <v>523.85450275488904</v>
      </c>
      <c r="M591" s="46">
        <v>0.92988787391659167</v>
      </c>
      <c r="N591" s="46">
        <v>1.003107772652676</v>
      </c>
      <c r="O591" s="46">
        <v>1.1340948307182657</v>
      </c>
      <c r="P591" s="46">
        <v>0.98536572824759971</v>
      </c>
      <c r="Q591" s="46">
        <v>0.92376841129646836</v>
      </c>
      <c r="R591" s="46">
        <v>1.0600527305287599</v>
      </c>
      <c r="S591" s="46">
        <v>0.70069852280687783</v>
      </c>
      <c r="T591" s="46">
        <v>1.0675900697486231</v>
      </c>
      <c r="U591" s="46">
        <v>1.0540847058163332</v>
      </c>
      <c r="X591" s="46">
        <v>1.1480847311752158</v>
      </c>
      <c r="Y591" s="46">
        <v>1.139979088085026</v>
      </c>
      <c r="Z591" s="46">
        <v>1.2196038495927208</v>
      </c>
      <c r="AA591" s="46">
        <v>1.0596607998525038</v>
      </c>
      <c r="AB591" s="46">
        <v>0.75353012170769362</v>
      </c>
      <c r="AC591" s="46">
        <v>0.99341913924057457</v>
      </c>
      <c r="AD591" s="46">
        <v>1.078740567319896</v>
      </c>
      <c r="AE591" s="46">
        <v>1.1335610834203453</v>
      </c>
      <c r="AH591" s="46">
        <v>1.0834455057080719</v>
      </c>
      <c r="AI591" s="46">
        <v>1.0757962248331747</v>
      </c>
      <c r="AJ591" s="46">
        <v>1.0180055424056904</v>
      </c>
      <c r="AK591" s="46">
        <v>0.88450078907190632</v>
      </c>
      <c r="AL591" s="46">
        <v>0.71110502701673861</v>
      </c>
      <c r="AM591" s="46">
        <v>0.93748786345484358</v>
      </c>
      <c r="AN591" s="46">
        <v>0.94369820997359888</v>
      </c>
      <c r="AO591" s="46">
        <v>1.0697395653195134</v>
      </c>
    </row>
    <row r="592" spans="1:41" x14ac:dyDescent="0.25">
      <c r="A592" s="46">
        <v>300</v>
      </c>
      <c r="B592" s="46">
        <v>360</v>
      </c>
      <c r="C592" s="46">
        <v>433.12688553212399</v>
      </c>
      <c r="D592" s="46">
        <v>449.31656560009299</v>
      </c>
      <c r="E592" s="46">
        <v>526.65803569820696</v>
      </c>
      <c r="F592" s="46">
        <v>412.873495832142</v>
      </c>
      <c r="G592" s="46">
        <v>420.99835310602202</v>
      </c>
      <c r="H592" s="46">
        <v>510.759824082855</v>
      </c>
      <c r="I592" s="46">
        <v>353.43037321805599</v>
      </c>
      <c r="J592" s="46">
        <v>478.77013262243798</v>
      </c>
      <c r="K592" s="46">
        <v>470.487318307073</v>
      </c>
      <c r="M592" s="46">
        <v>0.87152524854958413</v>
      </c>
      <c r="N592" s="46">
        <v>0.90410164917602009</v>
      </c>
      <c r="O592" s="46">
        <v>1.0597258927914623</v>
      </c>
      <c r="P592" s="46">
        <v>0.83077197027972427</v>
      </c>
      <c r="Q592" s="46">
        <v>0.84712057040494793</v>
      </c>
      <c r="R592" s="46">
        <v>1.0277359764588825</v>
      </c>
      <c r="S592" s="46">
        <v>0.71116225788064868</v>
      </c>
      <c r="T592" s="46">
        <v>0.96336725511568466</v>
      </c>
      <c r="U592" s="46">
        <v>0.94670081845239629</v>
      </c>
      <c r="X592" s="46">
        <v>1.1053807755070164</v>
      </c>
      <c r="Y592" s="46">
        <v>1.1792383274830747</v>
      </c>
      <c r="Z592" s="46">
        <v>1.215943995374875</v>
      </c>
      <c r="AA592" s="46">
        <v>0.95323913066467947</v>
      </c>
      <c r="AB592" s="46">
        <v>0.81599730938855075</v>
      </c>
      <c r="AC592" s="46">
        <v>0.97199773823506408</v>
      </c>
      <c r="AD592" s="46">
        <v>1.0373786079986214</v>
      </c>
      <c r="AE592" s="46">
        <v>1.0862574779421723</v>
      </c>
      <c r="AH592" s="46">
        <v>1.1596049091441001</v>
      </c>
      <c r="AI592" s="46">
        <v>1.2370855219306927</v>
      </c>
      <c r="AJ592" s="46">
        <v>1.0882669150135209</v>
      </c>
      <c r="AK592" s="46">
        <v>0.85314670078928923</v>
      </c>
      <c r="AL592" s="46">
        <v>0.85602582094963731</v>
      </c>
      <c r="AM592" s="46">
        <v>1.0196788056290813</v>
      </c>
      <c r="AN592" s="46">
        <v>1.0490547102307004</v>
      </c>
      <c r="AO592" s="46">
        <v>1.1395435237585569</v>
      </c>
    </row>
    <row r="593" spans="1:41" x14ac:dyDescent="0.25">
      <c r="A593" s="46">
        <v>360</v>
      </c>
      <c r="B593" s="46">
        <v>420</v>
      </c>
      <c r="C593" s="46">
        <v>397.910782136965</v>
      </c>
      <c r="D593" s="46">
        <v>433.10735492587798</v>
      </c>
      <c r="E593" s="46">
        <v>456.98657598833603</v>
      </c>
      <c r="F593" s="46">
        <v>388.15523504142402</v>
      </c>
      <c r="G593" s="46">
        <v>405.28249756956802</v>
      </c>
      <c r="H593" s="46">
        <v>467.06393553114299</v>
      </c>
      <c r="I593" s="46">
        <v>384.72805053004299</v>
      </c>
      <c r="J593" s="46">
        <v>440.56949854874102</v>
      </c>
      <c r="K593" s="46">
        <v>455.69633716535702</v>
      </c>
      <c r="M593" s="46">
        <v>0.80066443549544408</v>
      </c>
      <c r="N593" s="46">
        <v>0.87148594963503634</v>
      </c>
      <c r="O593" s="46">
        <v>0.91953501970387119</v>
      </c>
      <c r="P593" s="46">
        <v>0.78103460901461275</v>
      </c>
      <c r="Q593" s="46">
        <v>0.81549758563975583</v>
      </c>
      <c r="R593" s="46">
        <v>0.93981238777692044</v>
      </c>
      <c r="S593" s="46">
        <v>0.77413852859827681</v>
      </c>
      <c r="T593" s="46">
        <v>0.88650105673843993</v>
      </c>
      <c r="U593" s="46">
        <v>0.91693883888839589</v>
      </c>
      <c r="X593" s="46">
        <v>1.1072067366023082</v>
      </c>
      <c r="Y593" s="46">
        <v>1.173790599547953</v>
      </c>
      <c r="Z593" s="46">
        <v>1.1484649235542366</v>
      </c>
      <c r="AA593" s="46">
        <v>0.97548307928940958</v>
      </c>
      <c r="AB593" s="46">
        <v>0.96687013220369489</v>
      </c>
      <c r="AC593" s="46">
        <v>1.0185260509730687</v>
      </c>
      <c r="AD593" s="46">
        <v>1.0884534281777716</v>
      </c>
      <c r="AE593" s="46">
        <v>1.145222390602378</v>
      </c>
      <c r="AH593" s="46">
        <v>1.1350342821003647</v>
      </c>
      <c r="AI593" s="46">
        <v>1.203291604404866</v>
      </c>
      <c r="AJ593" s="46">
        <v>1.115809644766627</v>
      </c>
      <c r="AK593" s="46">
        <v>0.94774634022714155</v>
      </c>
      <c r="AL593" s="46">
        <v>0.99117058279269299</v>
      </c>
      <c r="AM593" s="46">
        <v>1.0441247753010885</v>
      </c>
      <c r="AN593" s="46">
        <v>1.0251331071046867</v>
      </c>
      <c r="AO593" s="46">
        <v>1.1740053876040728</v>
      </c>
    </row>
    <row r="594" spans="1:41" x14ac:dyDescent="0.25">
      <c r="A594" s="46">
        <v>420</v>
      </c>
      <c r="B594" s="46">
        <v>480</v>
      </c>
      <c r="C594" s="46">
        <v>370.06313052884502</v>
      </c>
      <c r="D594" s="46">
        <v>406.16737656208301</v>
      </c>
      <c r="E594" s="46">
        <v>405.01853451559703</v>
      </c>
      <c r="F594" s="46">
        <v>387.82253242424201</v>
      </c>
      <c r="G594" s="46">
        <v>387.81724914508499</v>
      </c>
      <c r="H594" s="46">
        <v>422.73100326784902</v>
      </c>
      <c r="I594" s="46">
        <v>351.48255950221102</v>
      </c>
      <c r="J594" s="46">
        <v>404.27528614101902</v>
      </c>
      <c r="K594" s="46">
        <v>424.44873383895901</v>
      </c>
      <c r="M594" s="46">
        <v>0.74463020557348525</v>
      </c>
      <c r="N594" s="46">
        <v>0.81727811326260358</v>
      </c>
      <c r="O594" s="46">
        <v>0.81496644690442355</v>
      </c>
      <c r="P594" s="46">
        <v>0.78036515454106636</v>
      </c>
      <c r="Q594" s="46">
        <v>0.78035452368130154</v>
      </c>
      <c r="R594" s="46">
        <v>0.85060695837433142</v>
      </c>
      <c r="S594" s="46">
        <v>0.70724292410217748</v>
      </c>
      <c r="T594" s="46">
        <v>0.81347090426778401</v>
      </c>
      <c r="U594" s="46">
        <v>0.85406332557972586</v>
      </c>
      <c r="X594" s="46">
        <v>1.0924495114206123</v>
      </c>
      <c r="Y594" s="46">
        <v>1.1423213186996988</v>
      </c>
      <c r="Z594" s="46">
        <v>1.0944579481257655</v>
      </c>
      <c r="AA594" s="46">
        <v>1.0479901952675414</v>
      </c>
      <c r="AB594" s="46">
        <v>0.94979080731419763</v>
      </c>
      <c r="AC594" s="46">
        <v>1.0479759185706183</v>
      </c>
      <c r="AD594" s="46">
        <v>1.0975623969392536</v>
      </c>
      <c r="AE594" s="46">
        <v>1.1469630417718006</v>
      </c>
      <c r="AH594" s="46">
        <v>1.0424234084954589</v>
      </c>
      <c r="AI594" s="46">
        <v>1.0900114560786283</v>
      </c>
      <c r="AJ594" s="46">
        <v>1.0473021616953742</v>
      </c>
      <c r="AK594" s="46">
        <v>1.002836517217317</v>
      </c>
      <c r="AL594" s="46">
        <v>0.90629741728807434</v>
      </c>
      <c r="AM594" s="46">
        <v>0.99998637707014082</v>
      </c>
      <c r="AN594" s="46">
        <v>0.95420740052316033</v>
      </c>
      <c r="AO594" s="46">
        <v>1.0944406225852068</v>
      </c>
    </row>
    <row r="595" spans="1:41" x14ac:dyDescent="0.25">
      <c r="A595" s="46">
        <v>480</v>
      </c>
      <c r="B595" s="46">
        <v>540</v>
      </c>
      <c r="C595" s="46">
        <v>344.41239231444098</v>
      </c>
      <c r="D595" s="46">
        <v>383.74681678914101</v>
      </c>
      <c r="E595" s="46">
        <v>374.10950192282297</v>
      </c>
      <c r="F595" s="46">
        <v>337.05508309045598</v>
      </c>
      <c r="G595" s="46">
        <v>386.00346468428103</v>
      </c>
      <c r="H595" s="46">
        <v>401.78409612188602</v>
      </c>
      <c r="I595" s="46">
        <v>358.05586164284</v>
      </c>
      <c r="J595" s="46">
        <v>393.42899289507199</v>
      </c>
      <c r="K595" s="46">
        <v>399.68827537870601</v>
      </c>
      <c r="M595" s="46">
        <v>0.69301654051474859</v>
      </c>
      <c r="N595" s="46">
        <v>0.77216411876944757</v>
      </c>
      <c r="O595" s="46">
        <v>0.75277219572154086</v>
      </c>
      <c r="P595" s="46">
        <v>0.67821237812198454</v>
      </c>
      <c r="Q595" s="46">
        <v>0.77670487964898638</v>
      </c>
      <c r="R595" s="46">
        <v>0.80845820458754647</v>
      </c>
      <c r="S595" s="46">
        <v>0.72046953037683759</v>
      </c>
      <c r="T595" s="46">
        <v>0.7916463102913508</v>
      </c>
      <c r="U595" s="46">
        <v>0.80424105539840929</v>
      </c>
      <c r="X595" s="46">
        <v>1.142319503230534</v>
      </c>
      <c r="Y595" s="46">
        <v>1.1665785119458361</v>
      </c>
      <c r="Z595" s="46">
        <v>1.086225438663279</v>
      </c>
      <c r="AA595" s="46">
        <v>0.97863808217078341</v>
      </c>
      <c r="AB595" s="46">
        <v>1.0396137584850398</v>
      </c>
      <c r="AC595" s="46">
        <v>1.1207595118466827</v>
      </c>
      <c r="AD595" s="46">
        <v>1.1142073437322446</v>
      </c>
      <c r="AE595" s="46">
        <v>1.160493304822201</v>
      </c>
      <c r="AH595" s="46">
        <v>1.1672542935348251</v>
      </c>
      <c r="AI595" s="46">
        <v>1.1920428329931421</v>
      </c>
      <c r="AJ595" s="46">
        <v>1.1385284959080539</v>
      </c>
      <c r="AK595" s="46">
        <v>1.0257606792043099</v>
      </c>
      <c r="AL595" s="46">
        <v>1.0623066661977858</v>
      </c>
      <c r="AM595" s="46">
        <v>1.1452236861257741</v>
      </c>
      <c r="AN595" s="46">
        <v>1.0218282102632184</v>
      </c>
      <c r="AO595" s="46">
        <v>1.185824796688917</v>
      </c>
    </row>
    <row r="596" spans="1:41" x14ac:dyDescent="0.25">
      <c r="A596" s="46">
        <v>540</v>
      </c>
      <c r="B596" s="46">
        <v>600</v>
      </c>
      <c r="C596" s="46">
        <v>325.46848781644002</v>
      </c>
      <c r="D596" s="46">
        <v>365.53269906369798</v>
      </c>
      <c r="E596" s="46">
        <v>383.224450198775</v>
      </c>
      <c r="F596" s="46">
        <v>309.337281548259</v>
      </c>
      <c r="G596" s="46">
        <v>352.80160058154701</v>
      </c>
      <c r="H596" s="46">
        <v>362.82388518625999</v>
      </c>
      <c r="I596" s="46">
        <v>357.21710211702703</v>
      </c>
      <c r="J596" s="46">
        <v>374.61700086949901</v>
      </c>
      <c r="K596" s="46">
        <v>375.07716875480497</v>
      </c>
      <c r="M596" s="46">
        <v>0.65489817006116613</v>
      </c>
      <c r="N596" s="46">
        <v>0.73551420391071998</v>
      </c>
      <c r="O596" s="46">
        <v>0.77111302799741321</v>
      </c>
      <c r="P596" s="46">
        <v>0.62243942870409485</v>
      </c>
      <c r="Q596" s="46">
        <v>0.70989705997532482</v>
      </c>
      <c r="R596" s="46">
        <v>0.73006360786908142</v>
      </c>
      <c r="S596" s="46">
        <v>0.71878180299572758</v>
      </c>
      <c r="T596" s="46">
        <v>0.75379337025587401</v>
      </c>
      <c r="U596" s="46">
        <v>0.75471930661312214</v>
      </c>
      <c r="X596" s="46">
        <v>1.1510085150878819</v>
      </c>
      <c r="Y596" s="46">
        <v>1.1147742370403857</v>
      </c>
      <c r="Z596" s="46">
        <v>1.1774548521419641</v>
      </c>
      <c r="AA596" s="46">
        <v>0.95043696433899061</v>
      </c>
      <c r="AB596" s="46">
        <v>1.09754742928751</v>
      </c>
      <c r="AC596" s="46">
        <v>1.0839808269872275</v>
      </c>
      <c r="AD596" s="46">
        <v>1.1230970516256358</v>
      </c>
      <c r="AE596" s="46">
        <v>1.1524223781884027</v>
      </c>
      <c r="AH596" s="46">
        <v>1.2110308818727233</v>
      </c>
      <c r="AI596" s="46">
        <v>1.1729070720809858</v>
      </c>
      <c r="AJ596" s="46">
        <v>1.18166390172622</v>
      </c>
      <c r="AK596" s="46">
        <v>0.95383449274726473</v>
      </c>
      <c r="AL596" s="46">
        <v>1.1547819271221544</v>
      </c>
      <c r="AM596" s="46">
        <v>1.1405078586575321</v>
      </c>
      <c r="AN596" s="46">
        <v>1.0521476305327409</v>
      </c>
      <c r="AO596" s="46">
        <v>1.212518474583834</v>
      </c>
    </row>
    <row r="597" spans="1:41" x14ac:dyDescent="0.25">
      <c r="A597" s="46">
        <v>600</v>
      </c>
      <c r="B597" s="46">
        <v>900</v>
      </c>
      <c r="C597" s="46">
        <v>281.92021114342202</v>
      </c>
      <c r="D597" s="46">
        <v>302.47895534349499</v>
      </c>
      <c r="E597" s="46">
        <v>296.51939992485302</v>
      </c>
      <c r="F597" s="46">
        <v>282.19445074474601</v>
      </c>
      <c r="G597" s="46">
        <v>326.65020546181</v>
      </c>
      <c r="H597" s="46">
        <v>300.63988468305098</v>
      </c>
      <c r="I597" s="46">
        <v>282.03019929656699</v>
      </c>
      <c r="J597" s="46">
        <v>325.938966122978</v>
      </c>
      <c r="K597" s="46">
        <v>325.8034145725</v>
      </c>
      <c r="M597" s="46">
        <v>0.56727160168333424</v>
      </c>
      <c r="N597" s="46">
        <v>0.60863930534556054</v>
      </c>
      <c r="O597" s="46">
        <v>0.59664766227058508</v>
      </c>
      <c r="P597" s="46">
        <v>0.56782341858662433</v>
      </c>
      <c r="Q597" s="46">
        <v>0.65727598773769125</v>
      </c>
      <c r="R597" s="46">
        <v>0.60493878116204192</v>
      </c>
      <c r="S597" s="46">
        <v>0.56749291662754375</v>
      </c>
      <c r="T597" s="46">
        <v>0.65584485274640048</v>
      </c>
      <c r="U597" s="46">
        <v>0.65557209988189868</v>
      </c>
      <c r="X597" s="46">
        <v>1.1561390536741696</v>
      </c>
      <c r="Y597" s="46">
        <v>1.0664006083980466</v>
      </c>
      <c r="Z597" s="46">
        <v>1.0517848249411388</v>
      </c>
      <c r="AA597" s="46">
        <v>1.0009727560865953</v>
      </c>
      <c r="AB597" s="46">
        <v>1.0003901392975654</v>
      </c>
      <c r="AC597" s="46">
        <v>1.15866189279928</v>
      </c>
      <c r="AD597" s="46">
        <v>1.0729239812806968</v>
      </c>
      <c r="AE597" s="46">
        <v>1.1556582383756557</v>
      </c>
      <c r="AH597" s="46">
        <v>1.1550155053112661</v>
      </c>
      <c r="AI597" s="46">
        <v>1.0653642688211096</v>
      </c>
      <c r="AJ597" s="46">
        <v>1.0718813022198548</v>
      </c>
      <c r="AK597" s="46">
        <v>1.0200983659758933</v>
      </c>
      <c r="AL597" s="46">
        <v>0.99941794940422979</v>
      </c>
      <c r="AM597" s="46">
        <v>1.1575358927141897</v>
      </c>
      <c r="AN597" s="46">
        <v>0.99902818924822856</v>
      </c>
      <c r="AO597" s="46">
        <v>1.1545351572742291</v>
      </c>
    </row>
    <row r="598" spans="1:41" x14ac:dyDescent="0.25">
      <c r="A598" s="46">
        <v>900</v>
      </c>
      <c r="B598" s="46">
        <v>1200</v>
      </c>
      <c r="C598" s="46">
        <v>233.82727842814199</v>
      </c>
      <c r="D598" s="46">
        <v>229.955204924589</v>
      </c>
      <c r="E598" s="46">
        <v>240.43617980524101</v>
      </c>
      <c r="F598" s="46">
        <v>216.141264608971</v>
      </c>
      <c r="G598" s="46">
        <v>270.77748998533798</v>
      </c>
      <c r="H598" s="46">
        <v>236.218871932242</v>
      </c>
      <c r="I598" s="46">
        <v>250.53495054341599</v>
      </c>
      <c r="J598" s="46">
        <v>268.91291478035498</v>
      </c>
      <c r="K598" s="46">
        <v>265.99264241852302</v>
      </c>
      <c r="M598" s="46">
        <v>0.47050040936478632</v>
      </c>
      <c r="N598" s="46">
        <v>0.46270913633300409</v>
      </c>
      <c r="O598" s="46">
        <v>0.48379864738166584</v>
      </c>
      <c r="P598" s="46">
        <v>0.4349131297373221</v>
      </c>
      <c r="Q598" s="46">
        <v>0.54485054413368073</v>
      </c>
      <c r="R598" s="46">
        <v>0.47531270385103042</v>
      </c>
      <c r="S598" s="46">
        <v>0.50411909843568026</v>
      </c>
      <c r="T598" s="46">
        <v>0.54109870045174036</v>
      </c>
      <c r="U598" s="46">
        <v>0.53522261383372494</v>
      </c>
      <c r="X598" s="46">
        <v>1.1500493722891072</v>
      </c>
      <c r="Y598" s="46">
        <v>1.0102280346423951</v>
      </c>
      <c r="Z598" s="46">
        <v>1.028264030704741</v>
      </c>
      <c r="AA598" s="46">
        <v>0.9243629146348461</v>
      </c>
      <c r="AB598" s="46">
        <v>1.0714530495654231</v>
      </c>
      <c r="AC598" s="46">
        <v>1.1580235283307685</v>
      </c>
      <c r="AD598" s="46">
        <v>0.98344045429779514</v>
      </c>
      <c r="AE598" s="46">
        <v>1.1375603573997284</v>
      </c>
      <c r="AH598" s="46">
        <v>1.2441535181486751</v>
      </c>
      <c r="AI598" s="46">
        <v>1.0928911346919068</v>
      </c>
      <c r="AJ598" s="46">
        <v>1.0639116290015667</v>
      </c>
      <c r="AK598" s="46">
        <v>0.95640849522254989</v>
      </c>
      <c r="AL598" s="46">
        <v>1.1591259586487006</v>
      </c>
      <c r="AM598" s="46">
        <v>1.2527801689104177</v>
      </c>
      <c r="AN598" s="46">
        <v>1.0818261790554775</v>
      </c>
      <c r="AO598" s="46">
        <v>1.2306425748907315</v>
      </c>
    </row>
    <row r="599" spans="1:41" x14ac:dyDescent="0.25">
      <c r="A599" s="46">
        <v>1200</v>
      </c>
      <c r="B599" s="46">
        <v>1500</v>
      </c>
      <c r="C599" s="46">
        <v>204.23629080336801</v>
      </c>
      <c r="D599" s="46">
        <v>201.11530349210099</v>
      </c>
      <c r="E599" s="46">
        <v>182.65135695870001</v>
      </c>
      <c r="F599" s="46">
        <v>202.777208135314</v>
      </c>
      <c r="G599" s="46">
        <v>251.41494299333201</v>
      </c>
      <c r="H599" s="46">
        <v>198.58068572353699</v>
      </c>
      <c r="I599" s="46">
        <v>211.14773483938799</v>
      </c>
      <c r="J599" s="46">
        <v>225.055210172275</v>
      </c>
      <c r="K599" s="46">
        <v>234.970442709613</v>
      </c>
      <c r="M599" s="46">
        <v>0.41095828970896064</v>
      </c>
      <c r="N599" s="46">
        <v>0.40467833034132555</v>
      </c>
      <c r="O599" s="46">
        <v>0.36752571726361571</v>
      </c>
      <c r="P599" s="46">
        <v>0.40802236624771476</v>
      </c>
      <c r="Q599" s="46">
        <v>0.50588979350045915</v>
      </c>
      <c r="R599" s="46">
        <v>0.39957824661410074</v>
      </c>
      <c r="S599" s="46">
        <v>0.42486529521366079</v>
      </c>
      <c r="T599" s="46">
        <v>0.45284951023485598</v>
      </c>
      <c r="U599" s="46">
        <v>0.47280065109029823</v>
      </c>
      <c r="X599" s="46">
        <v>1.1019354556774181</v>
      </c>
      <c r="Y599" s="46">
        <v>0.97230852040259563</v>
      </c>
      <c r="Z599" s="46">
        <v>0.89431391571124219</v>
      </c>
      <c r="AA599" s="46">
        <v>0.99285590889692188</v>
      </c>
      <c r="AB599" s="46">
        <v>1.0338404306542861</v>
      </c>
      <c r="AC599" s="46">
        <v>1.2310003379144114</v>
      </c>
      <c r="AD599" s="46">
        <v>0.98471874269264026</v>
      </c>
      <c r="AE599" s="46">
        <v>1.1504833043400442</v>
      </c>
      <c r="AH599" s="46">
        <v>1.109864428265009</v>
      </c>
      <c r="AI599" s="46">
        <v>0.97930476284604606</v>
      </c>
      <c r="AJ599" s="46">
        <v>0.99180428284571309</v>
      </c>
      <c r="AK599" s="46">
        <v>1.1010884717247185</v>
      </c>
      <c r="AL599" s="46">
        <v>1.0412794257355014</v>
      </c>
      <c r="AM599" s="46">
        <v>1.239857996395541</v>
      </c>
      <c r="AN599" s="46">
        <v>1.0071954963847829</v>
      </c>
      <c r="AO599" s="46">
        <v>1.1587616027971759</v>
      </c>
    </row>
    <row r="600" spans="1:41" x14ac:dyDescent="0.25">
      <c r="A600" s="46">
        <v>1500</v>
      </c>
      <c r="B600" s="46">
        <v>1800</v>
      </c>
      <c r="C600" s="46">
        <v>188.272519121811</v>
      </c>
      <c r="D600" s="46">
        <v>166.489932862275</v>
      </c>
      <c r="E600" s="46">
        <v>169.54869667431899</v>
      </c>
      <c r="F600" s="46">
        <v>176.551963762192</v>
      </c>
      <c r="G600" s="46">
        <v>214.516986229607</v>
      </c>
      <c r="H600" s="46">
        <v>177.35701203823399</v>
      </c>
      <c r="I600" s="46">
        <v>204.20826190114801</v>
      </c>
      <c r="J600" s="46">
        <v>206.11365481139401</v>
      </c>
      <c r="K600" s="46">
        <v>211.49673522424101</v>
      </c>
      <c r="M600" s="46">
        <v>0.37883645532903071</v>
      </c>
      <c r="N600" s="46">
        <v>0.33500617247653186</v>
      </c>
      <c r="O600" s="46">
        <v>0.34116092753929139</v>
      </c>
      <c r="P600" s="46">
        <v>0.35525269670277593</v>
      </c>
      <c r="Q600" s="46">
        <v>0.43164480429834645</v>
      </c>
      <c r="R600" s="46">
        <v>0.35687259129327198</v>
      </c>
      <c r="S600" s="46">
        <v>0.41090189077185973</v>
      </c>
      <c r="T600" s="46">
        <v>0.41473586664626572</v>
      </c>
      <c r="U600" s="46">
        <v>0.42556754357854637</v>
      </c>
      <c r="X600" s="46">
        <v>1.0947622933649701</v>
      </c>
      <c r="Y600" s="46">
        <v>0.94202283405729137</v>
      </c>
      <c r="Z600" s="46">
        <v>0.90054936039083944</v>
      </c>
      <c r="AA600" s="46">
        <v>0.9377468606980508</v>
      </c>
      <c r="AB600" s="46">
        <v>1.0846418949173708</v>
      </c>
      <c r="AC600" s="46">
        <v>1.1393961648264557</v>
      </c>
      <c r="AD600" s="46">
        <v>0.88430289050606037</v>
      </c>
      <c r="AE600" s="46">
        <v>1.1233542537740417</v>
      </c>
      <c r="AH600" s="46">
        <v>1.1674390384522733</v>
      </c>
      <c r="AI600" s="46">
        <v>1.0045598375621942</v>
      </c>
      <c r="AJ600" s="46">
        <v>0.94300810545800484</v>
      </c>
      <c r="AK600" s="46">
        <v>0.98195937879770623</v>
      </c>
      <c r="AL600" s="46">
        <v>1.1566467885693295</v>
      </c>
      <c r="AM600" s="46">
        <v>1.215035968212465</v>
      </c>
      <c r="AN600" s="46">
        <v>1.0663858679895857</v>
      </c>
      <c r="AO600" s="46">
        <v>1.1979291009706248</v>
      </c>
    </row>
    <row r="601" spans="1:41" x14ac:dyDescent="0.25">
      <c r="A601" s="46">
        <v>1800</v>
      </c>
      <c r="B601" s="46">
        <v>2100</v>
      </c>
      <c r="C601" s="46">
        <v>174.576426131273</v>
      </c>
      <c r="D601" s="46">
        <v>160.78817269579901</v>
      </c>
      <c r="E601" s="46">
        <v>163.49089779251801</v>
      </c>
      <c r="F601" s="46">
        <v>154.181263885791</v>
      </c>
      <c r="G601" s="46">
        <v>192.300481102443</v>
      </c>
      <c r="H601" s="46">
        <v>152.59100914785901</v>
      </c>
      <c r="I601" s="46">
        <v>189.487954831157</v>
      </c>
      <c r="J601" s="46">
        <v>190.99538579082201</v>
      </c>
      <c r="K601" s="46">
        <v>185.06205648874999</v>
      </c>
      <c r="M601" s="46">
        <v>0.35127757767341683</v>
      </c>
      <c r="N601" s="46">
        <v>0.32353325746652711</v>
      </c>
      <c r="O601" s="46">
        <v>0.32897160184172186</v>
      </c>
      <c r="P601" s="46">
        <v>0.31023902883485838</v>
      </c>
      <c r="Q601" s="46">
        <v>0.3869414025940931</v>
      </c>
      <c r="R601" s="46">
        <v>0.3070391647718585</v>
      </c>
      <c r="S601" s="46">
        <v>0.38128211950751367</v>
      </c>
      <c r="T601" s="46">
        <v>0.38431532798677798</v>
      </c>
      <c r="U601" s="46">
        <v>0.37237645633635647</v>
      </c>
      <c r="X601" s="46">
        <v>1.0940502679737685</v>
      </c>
      <c r="Y601" s="46">
        <v>0.87406422808265061</v>
      </c>
      <c r="Z601" s="46">
        <v>0.93650042801071431</v>
      </c>
      <c r="AA601" s="46">
        <v>0.88317344616651838</v>
      </c>
      <c r="AB601" s="46">
        <v>1.0854154769365667</v>
      </c>
      <c r="AC601" s="46">
        <v>1.1015260500168698</v>
      </c>
      <c r="AD601" s="46">
        <v>0.92101881255659401</v>
      </c>
      <c r="AE601" s="46">
        <v>1.0600632662143761</v>
      </c>
      <c r="AH601" s="46">
        <v>1.2387716962308786</v>
      </c>
      <c r="AI601" s="46">
        <v>0.98968581072788486</v>
      </c>
      <c r="AJ601" s="46">
        <v>1.042851567327286</v>
      </c>
      <c r="AK601" s="46">
        <v>0.98346865095726022</v>
      </c>
      <c r="AL601" s="46">
        <v>1.2289946914141219</v>
      </c>
      <c r="AM601" s="46">
        <v>1.2472363778577442</v>
      </c>
      <c r="AN601" s="46">
        <v>1.1322804193678786</v>
      </c>
      <c r="AO601" s="46">
        <v>1.2002888796256967</v>
      </c>
    </row>
    <row r="602" spans="1:41" x14ac:dyDescent="0.25">
      <c r="A602" s="46">
        <v>2100</v>
      </c>
      <c r="B602" s="46">
        <v>2400</v>
      </c>
      <c r="C602" s="46">
        <v>153.16948676872701</v>
      </c>
      <c r="D602" s="46">
        <v>148.673151237772</v>
      </c>
      <c r="E602" s="46">
        <v>151.61279400980999</v>
      </c>
      <c r="F602" s="46">
        <v>131.64230407001699</v>
      </c>
      <c r="G602" s="46">
        <v>191.54082896864401</v>
      </c>
      <c r="H602" s="46">
        <v>148.141737109247</v>
      </c>
      <c r="I602" s="46">
        <v>164.21365901323199</v>
      </c>
      <c r="J602" s="46">
        <v>172.61730419795899</v>
      </c>
      <c r="K602" s="46">
        <v>165.30831925294299</v>
      </c>
      <c r="M602" s="46">
        <v>0.30820316051801944</v>
      </c>
      <c r="N602" s="46">
        <v>0.2991557656966069</v>
      </c>
      <c r="O602" s="46">
        <v>0.30507082888738496</v>
      </c>
      <c r="P602" s="46">
        <v>0.26488679323914255</v>
      </c>
      <c r="Q602" s="46">
        <v>0.38541285279301801</v>
      </c>
      <c r="R602" s="46">
        <v>0.29808646973296221</v>
      </c>
      <c r="S602" s="46">
        <v>0.33042592082667904</v>
      </c>
      <c r="T602" s="46">
        <v>0.34733548983056051</v>
      </c>
      <c r="U602" s="46">
        <v>0.33262856413827907</v>
      </c>
      <c r="X602" s="46">
        <v>1.1269692667874283</v>
      </c>
      <c r="Y602" s="46">
        <v>0.96717525294661666</v>
      </c>
      <c r="Z602" s="46">
        <v>0.9898367958804517</v>
      </c>
      <c r="AA602" s="46">
        <v>0.85945514898006903</v>
      </c>
      <c r="AB602" s="46">
        <v>1.0721042583447495</v>
      </c>
      <c r="AC602" s="46">
        <v>1.2505155759766597</v>
      </c>
      <c r="AD602" s="46">
        <v>0.97064470459613084</v>
      </c>
      <c r="AE602" s="46">
        <v>1.0792509836018749</v>
      </c>
      <c r="AH602" s="46">
        <v>1.3112601258190415</v>
      </c>
      <c r="AI602" s="46">
        <v>1.1253353407613893</v>
      </c>
      <c r="AJ602" s="46">
        <v>1.1293721443731095</v>
      </c>
      <c r="AK602" s="46">
        <v>0.98061085285554606</v>
      </c>
      <c r="AL602" s="46">
        <v>1.2474231606117374</v>
      </c>
      <c r="AM602" s="46">
        <v>1.4550096970861937</v>
      </c>
      <c r="AN602" s="46">
        <v>1.163527848063646</v>
      </c>
      <c r="AO602" s="46">
        <v>1.2557385744708627</v>
      </c>
    </row>
    <row r="603" spans="1:41" x14ac:dyDescent="0.25">
      <c r="A603" s="46">
        <v>2400</v>
      </c>
      <c r="B603" s="46">
        <v>2700</v>
      </c>
      <c r="C603" s="46">
        <v>150.48080643786599</v>
      </c>
      <c r="D603" s="46">
        <v>129.609349776795</v>
      </c>
      <c r="E603" s="46">
        <v>139.461019287109</v>
      </c>
      <c r="F603" s="46">
        <v>129.54829463335901</v>
      </c>
      <c r="G603" s="46">
        <v>162.78108474393699</v>
      </c>
      <c r="H603" s="46">
        <v>128.36596736275101</v>
      </c>
      <c r="I603" s="46">
        <v>158.24039249447699</v>
      </c>
      <c r="J603" s="46">
        <v>173.202581252632</v>
      </c>
      <c r="K603" s="46">
        <v>154.63129464348299</v>
      </c>
      <c r="M603" s="46">
        <v>0.30279307660982435</v>
      </c>
      <c r="N603" s="46">
        <v>0.26079614208154128</v>
      </c>
      <c r="O603" s="46">
        <v>0.28061938327345282</v>
      </c>
      <c r="P603" s="46">
        <v>0.26067328870800172</v>
      </c>
      <c r="Q603" s="46">
        <v>0.32754333678995001</v>
      </c>
      <c r="R603" s="46">
        <v>0.25829424436140652</v>
      </c>
      <c r="S603" s="46">
        <v>0.31840668867715516</v>
      </c>
      <c r="T603" s="46">
        <v>0.34851316719851605</v>
      </c>
      <c r="U603" s="46">
        <v>0.31114456756046904</v>
      </c>
      <c r="X603" s="46">
        <v>1.1509945045659222</v>
      </c>
      <c r="Y603" s="46">
        <v>0.85303880542236277</v>
      </c>
      <c r="Z603" s="46">
        <v>0.9267694836862328</v>
      </c>
      <c r="AA603" s="46">
        <v>0.86089580259426579</v>
      </c>
      <c r="AB603" s="46">
        <v>1.0515652875625368</v>
      </c>
      <c r="AC603" s="46">
        <v>1.0817398484048517</v>
      </c>
      <c r="AD603" s="46">
        <v>0.86130153635447926</v>
      </c>
      <c r="AE603" s="46">
        <v>1.0275815122464189</v>
      </c>
      <c r="AH603" s="46">
        <v>1.3369730704894351</v>
      </c>
      <c r="AI603" s="46">
        <v>0.99087346325975068</v>
      </c>
      <c r="AJ603" s="46">
        <v>1.0004712925292363</v>
      </c>
      <c r="AK603" s="46">
        <v>0.92935897385037514</v>
      </c>
      <c r="AL603" s="46">
        <v>1.2214780051124632</v>
      </c>
      <c r="AM603" s="46">
        <v>1.2565281944052735</v>
      </c>
      <c r="AN603" s="46">
        <v>1.1615807592353811</v>
      </c>
      <c r="AO603" s="46">
        <v>1.1936189131714363</v>
      </c>
    </row>
    <row r="604" spans="1:41" x14ac:dyDescent="0.25">
      <c r="A604" s="46">
        <v>2700</v>
      </c>
      <c r="B604" s="46">
        <v>3000</v>
      </c>
      <c r="C604" s="46">
        <v>144.84173088554499</v>
      </c>
      <c r="D604" s="46">
        <v>123.40607623461599</v>
      </c>
      <c r="E604" s="46">
        <v>125.982674510766</v>
      </c>
      <c r="F604" s="46">
        <v>131.06573884099399</v>
      </c>
      <c r="G604" s="46">
        <v>154.57641518462199</v>
      </c>
      <c r="H604" s="46">
        <v>126.197493514721</v>
      </c>
      <c r="I604" s="46">
        <v>158.18331717616701</v>
      </c>
      <c r="J604" s="46">
        <v>161.13117824578401</v>
      </c>
      <c r="K604" s="46">
        <v>149.96677961521499</v>
      </c>
      <c r="M604" s="46">
        <v>0.29144629374667202</v>
      </c>
      <c r="N604" s="46">
        <v>0.2483140965280157</v>
      </c>
      <c r="O604" s="46">
        <v>0.25349865220452428</v>
      </c>
      <c r="P604" s="46">
        <v>0.26372664555190772</v>
      </c>
      <c r="Q604" s="46">
        <v>0.31103414071877034</v>
      </c>
      <c r="R604" s="46">
        <v>0.25393090472005458</v>
      </c>
      <c r="S604" s="46">
        <v>0.31829184339131</v>
      </c>
      <c r="T604" s="46">
        <v>0.32422344320006175</v>
      </c>
      <c r="U604" s="46">
        <v>0.30175876687441805</v>
      </c>
      <c r="X604" s="46">
        <v>1.112463771736552</v>
      </c>
      <c r="Y604" s="46">
        <v>0.87127855172100366</v>
      </c>
      <c r="Z604" s="46">
        <v>0.86979542249683861</v>
      </c>
      <c r="AA604" s="46">
        <v>0.90488934397340992</v>
      </c>
      <c r="AB604" s="46">
        <v>1.0921114806420302</v>
      </c>
      <c r="AC604" s="46">
        <v>1.0672091132822032</v>
      </c>
      <c r="AD604" s="46">
        <v>0.85200636225572579</v>
      </c>
      <c r="AE604" s="46">
        <v>1.0353837854486829</v>
      </c>
      <c r="AH604" s="46">
        <v>1.2293920567698073</v>
      </c>
      <c r="AI604" s="46">
        <v>0.9628564614267423</v>
      </c>
      <c r="AJ604" s="46">
        <v>0.94155862032204674</v>
      </c>
      <c r="AK604" s="46">
        <v>0.97954799510205803</v>
      </c>
      <c r="AL604" s="46">
        <v>1.2069005872547016</v>
      </c>
      <c r="AM604" s="46">
        <v>1.1793807943367307</v>
      </c>
      <c r="AN604" s="46">
        <v>1.1051074992318453</v>
      </c>
      <c r="AO604" s="46">
        <v>1.1442103858823953</v>
      </c>
    </row>
    <row r="605" spans="1:41" x14ac:dyDescent="0.25">
      <c r="A605" s="46">
        <v>3000</v>
      </c>
      <c r="B605" s="46">
        <v>3300</v>
      </c>
      <c r="C605" s="46">
        <v>141.703358339988</v>
      </c>
      <c r="D605" s="46">
        <v>117.10875944943101</v>
      </c>
      <c r="E605" s="46">
        <v>126.76005928201801</v>
      </c>
      <c r="F605" s="46">
        <v>114.096872200886</v>
      </c>
      <c r="G605" s="46">
        <v>159.104625643866</v>
      </c>
      <c r="H605" s="46">
        <v>124.114896275619</v>
      </c>
      <c r="I605" s="46">
        <v>159.600905902823</v>
      </c>
      <c r="J605" s="46">
        <v>147.41909614196101</v>
      </c>
      <c r="K605" s="46">
        <v>138.713188491545</v>
      </c>
      <c r="M605" s="46">
        <v>0.28513135231917919</v>
      </c>
      <c r="N605" s="46">
        <v>0.23564281991201638</v>
      </c>
      <c r="O605" s="46">
        <v>0.25506288309993896</v>
      </c>
      <c r="P605" s="46">
        <v>0.22958238849902154</v>
      </c>
      <c r="Q605" s="46">
        <v>0.32014567333842986</v>
      </c>
      <c r="R605" s="46">
        <v>0.24974036347898809</v>
      </c>
      <c r="S605" s="46">
        <v>0.32114427395752182</v>
      </c>
      <c r="T605" s="46">
        <v>0.29663239271843495</v>
      </c>
      <c r="U605" s="46">
        <v>0.27911462002335757</v>
      </c>
      <c r="X605" s="46">
        <v>1.0403359374748147</v>
      </c>
      <c r="Y605" s="46">
        <v>0.87587829766060232</v>
      </c>
      <c r="Z605" s="46">
        <v>0.8945452018002521</v>
      </c>
      <c r="AA605" s="46">
        <v>0.80518114416973852</v>
      </c>
      <c r="AB605" s="46">
        <v>1.126302917393768</v>
      </c>
      <c r="AC605" s="46">
        <v>1.122800669706975</v>
      </c>
      <c r="AD605" s="46">
        <v>0.82643601973393377</v>
      </c>
      <c r="AE605" s="46">
        <v>0.97889838403639873</v>
      </c>
      <c r="AH605" s="46">
        <v>1.2920520369954214</v>
      </c>
      <c r="AI605" s="46">
        <v>1.0878027932009797</v>
      </c>
      <c r="AJ605" s="46">
        <v>1.0263976320336117</v>
      </c>
      <c r="AK605" s="46">
        <v>0.92386166520232826</v>
      </c>
      <c r="AL605" s="46">
        <v>1.3988192912231616</v>
      </c>
      <c r="AM605" s="46">
        <v>1.394469651751159</v>
      </c>
      <c r="AN605" s="46">
        <v>1.241956555044702</v>
      </c>
      <c r="AO605" s="46">
        <v>1.2157492647766714</v>
      </c>
    </row>
    <row r="606" spans="1:41" x14ac:dyDescent="0.25">
      <c r="A606" s="46">
        <v>3300</v>
      </c>
      <c r="B606" s="46">
        <v>3600</v>
      </c>
      <c r="C606" s="46">
        <v>132.223864432038</v>
      </c>
      <c r="D606" s="46">
        <v>107.58651322807501</v>
      </c>
      <c r="E606" s="46">
        <v>121.975849753305</v>
      </c>
      <c r="F606" s="46">
        <v>111.76930792352999</v>
      </c>
      <c r="G606" s="46">
        <v>155.06447016450801</v>
      </c>
      <c r="H606" s="46">
        <v>123.715362748087</v>
      </c>
      <c r="I606" s="46">
        <v>145.544179035854</v>
      </c>
      <c r="J606" s="46">
        <v>141.97419410073101</v>
      </c>
      <c r="K606" s="46">
        <v>133.073279807343</v>
      </c>
      <c r="M606" s="46">
        <v>0.26605699198687044</v>
      </c>
      <c r="N606" s="46">
        <v>0.21648243462533087</v>
      </c>
      <c r="O606" s="46">
        <v>0.24543623664158684</v>
      </c>
      <c r="P606" s="46">
        <v>0.22489893174974668</v>
      </c>
      <c r="Q606" s="46">
        <v>0.3120161906719347</v>
      </c>
      <c r="R606" s="46">
        <v>0.24893643380267991</v>
      </c>
      <c r="S606" s="46">
        <v>0.29285973936559062</v>
      </c>
      <c r="T606" s="46">
        <v>0.28567632011402683</v>
      </c>
      <c r="U606" s="46">
        <v>0.26776616075660642</v>
      </c>
      <c r="X606" s="46">
        <v>1.0737410732213519</v>
      </c>
      <c r="Y606" s="46">
        <v>0.93565078648624511</v>
      </c>
      <c r="Z606" s="46">
        <v>0.92249496924966679</v>
      </c>
      <c r="AA606" s="46">
        <v>0.84530359480590223</v>
      </c>
      <c r="AB606" s="46">
        <v>1.1007406239488828</v>
      </c>
      <c r="AC606" s="46">
        <v>1.1727419315006475</v>
      </c>
      <c r="AD606" s="46">
        <v>0.81366940597454407</v>
      </c>
      <c r="AE606" s="46">
        <v>1.006424070109837</v>
      </c>
      <c r="AH606" s="46">
        <v>1.2702431171701136</v>
      </c>
      <c r="AI606" s="46">
        <v>1.1068813527299484</v>
      </c>
      <c r="AJ606" s="46">
        <v>0.96257653578461133</v>
      </c>
      <c r="AK606" s="46">
        <v>0.8820312663996005</v>
      </c>
      <c r="AL606" s="46">
        <v>1.3021837724488015</v>
      </c>
      <c r="AM606" s="46">
        <v>1.3873618173479214</v>
      </c>
      <c r="AN606" s="46">
        <v>1.1830069174491313</v>
      </c>
      <c r="AO606" s="46">
        <v>1.1906066368272468</v>
      </c>
    </row>
    <row r="607" spans="1:41" x14ac:dyDescent="0.25">
      <c r="A607" s="46"/>
      <c r="W607" s="60" t="s">
        <v>139</v>
      </c>
      <c r="X607" s="49">
        <v>1.0997591369599731</v>
      </c>
      <c r="Y607" s="49">
        <v>0.89618098705324689</v>
      </c>
      <c r="Z607" s="49">
        <v>0.92332371685402614</v>
      </c>
      <c r="AA607" s="49">
        <v>0.85981641344831738</v>
      </c>
      <c r="AB607" s="49">
        <v>1.0880400074714223</v>
      </c>
      <c r="AC607" s="49">
        <v>1.132755531481368</v>
      </c>
      <c r="AD607" s="49">
        <v>0.87417947357856784</v>
      </c>
      <c r="AE607" s="49">
        <v>1.0312670002762647</v>
      </c>
      <c r="AG607" s="60" t="s">
        <v>139</v>
      </c>
      <c r="AH607" s="49">
        <v>1.279782017245783</v>
      </c>
      <c r="AI607" s="49">
        <v>1.0439058703511159</v>
      </c>
      <c r="AJ607" s="49">
        <v>1.0172046320616503</v>
      </c>
      <c r="AK607" s="49">
        <v>0.94647990072786137</v>
      </c>
      <c r="AL607" s="49">
        <v>1.2676332513441644</v>
      </c>
      <c r="AM607" s="49">
        <v>1.3199977554641704</v>
      </c>
      <c r="AN607" s="49">
        <v>1.164576666398764</v>
      </c>
      <c r="AO607" s="49">
        <v>1.2000354424590516</v>
      </c>
    </row>
    <row r="608" spans="1:41" x14ac:dyDescent="0.25">
      <c r="A608" s="46"/>
    </row>
    <row r="609" spans="1:41" x14ac:dyDescent="0.25">
      <c r="A609" s="46"/>
    </row>
    <row r="610" spans="1:41" x14ac:dyDescent="0.25">
      <c r="A610" s="51" t="s">
        <v>150</v>
      </c>
    </row>
    <row r="611" spans="1:41" x14ac:dyDescent="0.25">
      <c r="A611" s="46"/>
      <c r="D611" s="46" t="s">
        <v>119</v>
      </c>
      <c r="E611" s="46" t="s">
        <v>120</v>
      </c>
    </row>
    <row r="612" spans="1:41" x14ac:dyDescent="0.25">
      <c r="A612" s="46" t="s">
        <v>154</v>
      </c>
      <c r="D612" s="46">
        <v>15.912496320241356</v>
      </c>
      <c r="E612" s="46">
        <v>36.14</v>
      </c>
    </row>
    <row r="613" spans="1:41" x14ac:dyDescent="0.25">
      <c r="A613" s="46"/>
    </row>
    <row r="614" spans="1:41" x14ac:dyDescent="0.25">
      <c r="A614" s="46" t="s">
        <v>99</v>
      </c>
      <c r="B614" s="46" t="s">
        <v>100</v>
      </c>
      <c r="C614" s="46" t="s">
        <v>122</v>
      </c>
      <c r="D614" s="46" t="s">
        <v>123</v>
      </c>
      <c r="E614" s="46" t="s">
        <v>124</v>
      </c>
      <c r="F614" s="46" t="s">
        <v>125</v>
      </c>
      <c r="G614" s="46" t="s">
        <v>126</v>
      </c>
      <c r="H614" s="46" t="s">
        <v>127</v>
      </c>
      <c r="I614" s="46" t="s">
        <v>128</v>
      </c>
      <c r="J614" s="46" t="s">
        <v>129</v>
      </c>
      <c r="K614" s="46" t="s">
        <v>130</v>
      </c>
      <c r="M614" s="46" t="s">
        <v>122</v>
      </c>
      <c r="N614" s="46" t="s">
        <v>123</v>
      </c>
      <c r="O614" s="46" t="s">
        <v>124</v>
      </c>
      <c r="P614" s="46" t="s">
        <v>125</v>
      </c>
      <c r="Q614" s="46" t="s">
        <v>126</v>
      </c>
      <c r="R614" s="46" t="s">
        <v>127</v>
      </c>
      <c r="S614" s="46" t="s">
        <v>128</v>
      </c>
      <c r="T614" s="46" t="s">
        <v>129</v>
      </c>
      <c r="U614" s="46" t="s">
        <v>130</v>
      </c>
      <c r="X614" s="46" t="s">
        <v>131</v>
      </c>
      <c r="Y614" s="46" t="s">
        <v>132</v>
      </c>
      <c r="Z614" s="46" t="s">
        <v>133</v>
      </c>
      <c r="AA614" s="46" t="s">
        <v>134</v>
      </c>
      <c r="AB614" s="46" t="s">
        <v>135</v>
      </c>
      <c r="AC614" s="46" t="s">
        <v>136</v>
      </c>
      <c r="AD614" s="46" t="s">
        <v>137</v>
      </c>
      <c r="AE614" s="46" t="s">
        <v>138</v>
      </c>
      <c r="AH614" s="46" t="s">
        <v>129</v>
      </c>
      <c r="AI614" s="46" t="s">
        <v>127</v>
      </c>
      <c r="AJ614" s="46" t="s">
        <v>123</v>
      </c>
      <c r="AK614" s="46" t="s">
        <v>124</v>
      </c>
      <c r="AL614" s="46" t="s">
        <v>128</v>
      </c>
      <c r="AM614" s="46" t="s">
        <v>126</v>
      </c>
      <c r="AN614" s="46" t="s">
        <v>122</v>
      </c>
      <c r="AO614" s="46" t="s">
        <v>130</v>
      </c>
    </row>
    <row r="615" spans="1:41" x14ac:dyDescent="0.25">
      <c r="A615" s="46">
        <v>0</v>
      </c>
      <c r="B615" s="46">
        <v>2</v>
      </c>
      <c r="C615" s="46">
        <v>2.7133868250537102E-11</v>
      </c>
      <c r="D615" s="46">
        <v>3.5428479280607699E-11</v>
      </c>
      <c r="E615" s="46">
        <v>-3.5955150888130999E-11</v>
      </c>
      <c r="F615" s="46">
        <v>-4.7141407560885701E-11</v>
      </c>
      <c r="G615" s="46">
        <v>5.18398658210595E-11</v>
      </c>
      <c r="H615" s="46">
        <v>1.01376541540506E-11</v>
      </c>
      <c r="I615" s="46">
        <v>6.3235204837743098E-12</v>
      </c>
      <c r="J615" s="46">
        <v>-1.07373595482317E-11</v>
      </c>
      <c r="K615" s="46">
        <v>4.9906134606869499E-11</v>
      </c>
      <c r="M615" s="46">
        <v>6.1625654381269146E-14</v>
      </c>
      <c r="N615" s="46">
        <v>8.0464134315145696E-14</v>
      </c>
      <c r="O615" s="46">
        <v>-8.1660295590713782E-14</v>
      </c>
      <c r="P615" s="46">
        <v>-1.0706619721779569E-13</v>
      </c>
      <c r="Q615" s="46">
        <v>1.1773719930982356E-13</v>
      </c>
      <c r="R615" s="46">
        <v>2.3024346007945006E-14</v>
      </c>
      <c r="S615" s="46">
        <v>1.4361796269068186E-14</v>
      </c>
      <c r="T615" s="46">
        <v>-2.4386379500963669E-14</v>
      </c>
      <c r="U615" s="46">
        <v>1.1334536507625141E-13</v>
      </c>
      <c r="X615" s="46">
        <v>-0.39571798053597312</v>
      </c>
      <c r="Y615" s="46">
        <v>0.37361625185343522</v>
      </c>
      <c r="Z615" s="46">
        <v>-1.3251022875228742</v>
      </c>
      <c r="AA615" s="46">
        <v>-1.7373640619764033</v>
      </c>
      <c r="AB615" s="46">
        <v>0.23304898606372274</v>
      </c>
      <c r="AC615" s="46">
        <v>1.9105225006034057</v>
      </c>
      <c r="AD615" s="46">
        <v>1.3056921686758176</v>
      </c>
      <c r="AE615" s="46">
        <v>1.8392561704091577</v>
      </c>
      <c r="AH615" s="46">
        <v>0.22776917584320777</v>
      </c>
      <c r="AI615" s="46">
        <v>-0.21504776116320384</v>
      </c>
      <c r="AJ615" s="46">
        <v>-0.75153630563215335</v>
      </c>
      <c r="AK615" s="46">
        <v>-0.98535198449974637</v>
      </c>
      <c r="AL615" s="46">
        <v>-0.13413940760269277</v>
      </c>
      <c r="AM615" s="46">
        <v>-1.0996673307665981</v>
      </c>
      <c r="AN615" s="46">
        <v>-0.57558460076721785</v>
      </c>
      <c r="AO615" s="46">
        <v>-1.058647528553597</v>
      </c>
    </row>
    <row r="616" spans="1:41" x14ac:dyDescent="0.25">
      <c r="A616" s="46">
        <v>2</v>
      </c>
      <c r="B616" s="46">
        <v>4</v>
      </c>
      <c r="C616" s="46">
        <v>3.0909220155813302E-13</v>
      </c>
      <c r="D616" s="46">
        <v>4.4898191253630299E-12</v>
      </c>
      <c r="E616" s="46">
        <v>1.2966769855372599E-12</v>
      </c>
      <c r="F616" s="46">
        <v>-2.12082234586287E-11</v>
      </c>
      <c r="G616" s="46">
        <v>-1.6240591731980201E-11</v>
      </c>
      <c r="H616" s="46">
        <v>-4.4817080977236999E-12</v>
      </c>
      <c r="I616" s="46">
        <v>-8.4944494114988098E-12</v>
      </c>
      <c r="J616" s="46">
        <v>8.7522124558124299E-12</v>
      </c>
      <c r="K616" s="46">
        <v>-4.2584694992733398E-12</v>
      </c>
      <c r="M616" s="46">
        <v>7.0200124100587974E-16</v>
      </c>
      <c r="N616" s="46">
        <v>1.0197146941942467E-14</v>
      </c>
      <c r="O616" s="46">
        <v>2.9449751512404929E-15</v>
      </c>
      <c r="P616" s="46">
        <v>-4.8167501840667553E-14</v>
      </c>
      <c r="Q616" s="46">
        <v>-3.6885160780660092E-14</v>
      </c>
      <c r="R616" s="46">
        <v>-1.0178725411279643E-14</v>
      </c>
      <c r="S616" s="46">
        <v>-1.9292347068200966E-14</v>
      </c>
      <c r="T616" s="46">
        <v>1.9877771016399746E-14</v>
      </c>
      <c r="U616" s="46">
        <v>-9.6717123829257343E-15</v>
      </c>
      <c r="X616" s="46">
        <v>28.31586307157718</v>
      </c>
      <c r="Y616" s="46">
        <v>-14.499583215401167</v>
      </c>
      <c r="Z616" s="46">
        <v>4.1951138818796281</v>
      </c>
      <c r="AA616" s="46">
        <v>-68.614553688893139</v>
      </c>
      <c r="AB616" s="46">
        <v>-27.481927297674645</v>
      </c>
      <c r="AC616" s="46">
        <v>-52.542871188957271</v>
      </c>
      <c r="AD616" s="46">
        <v>14.525824665681835</v>
      </c>
      <c r="AE616" s="46">
        <v>-13.777343711055813</v>
      </c>
      <c r="AH616" s="46">
        <v>-0.41268013197265407</v>
      </c>
      <c r="AI616" s="46">
        <v>0.21131935479962555</v>
      </c>
      <c r="AJ616" s="46">
        <v>-0.21170180209207098</v>
      </c>
      <c r="AK616" s="46">
        <v>3.4625578886963404</v>
      </c>
      <c r="AL616" s="46">
        <v>0.40052621230010615</v>
      </c>
      <c r="AM616" s="46">
        <v>0.76576860686426862</v>
      </c>
      <c r="AN616" s="46">
        <v>-1.4574167523323455E-2</v>
      </c>
      <c r="AO616" s="46">
        <v>0.20079331527133426</v>
      </c>
    </row>
    <row r="617" spans="1:41" x14ac:dyDescent="0.25">
      <c r="A617" s="46">
        <v>4</v>
      </c>
      <c r="B617" s="46">
        <v>6</v>
      </c>
      <c r="C617" s="46">
        <v>1.8922740791977401E-11</v>
      </c>
      <c r="D617" s="46">
        <v>9.4020853757504892E-12</v>
      </c>
      <c r="E617" s="46">
        <v>2.24542787871324E-11</v>
      </c>
      <c r="F617" s="46">
        <v>-1.84963320311581E-11</v>
      </c>
      <c r="G617" s="46">
        <v>-3.2151846611742702E-13</v>
      </c>
      <c r="H617" s="46">
        <v>-9.0144864546656394E-12</v>
      </c>
      <c r="I617" s="46">
        <v>2.0969470352385701E-11</v>
      </c>
      <c r="J617" s="46">
        <v>2.3178506946579101E-11</v>
      </c>
      <c r="K617" s="46">
        <v>-1.9763591512955801E-11</v>
      </c>
      <c r="M617" s="46">
        <v>4.2976779913039479E-14</v>
      </c>
      <c r="N617" s="46">
        <v>2.1353743538491442E-14</v>
      </c>
      <c r="O617" s="46">
        <v>5.0997506553054545E-14</v>
      </c>
      <c r="P617" s="46">
        <v>-4.2008332706147943E-14</v>
      </c>
      <c r="Q617" s="46">
        <v>-7.3022341257060338E-16</v>
      </c>
      <c r="R617" s="46">
        <v>-2.0473440113680087E-14</v>
      </c>
      <c r="S617" s="46">
        <v>4.7625252712311368E-14</v>
      </c>
      <c r="T617" s="46">
        <v>5.2642352537974577E-14</v>
      </c>
      <c r="U617" s="46">
        <v>-4.4886495676335777E-14</v>
      </c>
      <c r="X617" s="46">
        <v>1.2249022063656867</v>
      </c>
      <c r="Y617" s="46">
        <v>-0.47638376246677094</v>
      </c>
      <c r="Z617" s="46">
        <v>1.186629306715032</v>
      </c>
      <c r="AA617" s="46">
        <v>-0.97746580342103062</v>
      </c>
      <c r="AB617" s="46">
        <v>1.1081624265167784</v>
      </c>
      <c r="AC617" s="46">
        <v>-1.6991115063719517E-2</v>
      </c>
      <c r="AD617" s="46">
        <v>0.49686699612440149</v>
      </c>
      <c r="AE617" s="46">
        <v>-1.0444359900197382</v>
      </c>
      <c r="AH617" s="46">
        <v>-1.2531407258224829</v>
      </c>
      <c r="AI617" s="46">
        <v>0.48736616749095096</v>
      </c>
      <c r="AJ617" s="46">
        <v>-0.50832161532957743</v>
      </c>
      <c r="AK617" s="46">
        <v>0.41872132544904661</v>
      </c>
      <c r="AL617" s="46">
        <v>-1.1337096629245984</v>
      </c>
      <c r="AM617" s="46">
        <v>1.7382823014628592E-2</v>
      </c>
      <c r="AN617" s="46">
        <v>-1.0230536930295688</v>
      </c>
      <c r="AO617" s="46">
        <v>1.0685140967226869</v>
      </c>
    </row>
    <row r="618" spans="1:41" x14ac:dyDescent="0.25">
      <c r="A618" s="46">
        <v>6</v>
      </c>
      <c r="B618" s="46">
        <v>8</v>
      </c>
      <c r="C618" s="46">
        <v>1.6346966216297401E-20</v>
      </c>
      <c r="D618" s="46">
        <v>1.6346966216297401E-20</v>
      </c>
      <c r="E618" s="46">
        <v>1.6346966216297401E-20</v>
      </c>
      <c r="F618" s="46">
        <v>1.6346966216297401E-20</v>
      </c>
      <c r="G618" s="46">
        <v>1.6346966216297401E-20</v>
      </c>
      <c r="H618" s="46">
        <v>1.6346966216297401E-20</v>
      </c>
      <c r="I618" s="46">
        <v>1.6346966216297401E-20</v>
      </c>
      <c r="J618" s="46">
        <v>1.6346966216297401E-20</v>
      </c>
      <c r="K618" s="46">
        <v>1.6346966216297401E-20</v>
      </c>
      <c r="M618" s="46">
        <v>3.7126755423377046E-23</v>
      </c>
      <c r="N618" s="46">
        <v>3.7126755423377046E-23</v>
      </c>
      <c r="O618" s="46">
        <v>3.7126755423377046E-23</v>
      </c>
      <c r="P618" s="46">
        <v>3.7126755423377046E-23</v>
      </c>
      <c r="Q618" s="46">
        <v>3.7126755423377046E-23</v>
      </c>
      <c r="R618" s="46">
        <v>3.7126755423377046E-23</v>
      </c>
      <c r="S618" s="46">
        <v>3.7126755423377046E-23</v>
      </c>
      <c r="T618" s="46">
        <v>3.7126755423377046E-23</v>
      </c>
      <c r="U618" s="46">
        <v>3.7126755423377046E-23</v>
      </c>
      <c r="X618" s="46">
        <v>1</v>
      </c>
      <c r="Y618" s="46">
        <v>1</v>
      </c>
      <c r="Z618" s="46">
        <v>1</v>
      </c>
      <c r="AA618" s="46">
        <v>1</v>
      </c>
      <c r="AB618" s="46">
        <v>1</v>
      </c>
      <c r="AC618" s="46">
        <v>1</v>
      </c>
      <c r="AD618" s="46">
        <v>1</v>
      </c>
      <c r="AE618" s="46">
        <v>1</v>
      </c>
      <c r="AH618" s="46">
        <v>1</v>
      </c>
      <c r="AI618" s="46">
        <v>1</v>
      </c>
      <c r="AJ618" s="46">
        <v>1</v>
      </c>
      <c r="AK618" s="46">
        <v>1</v>
      </c>
      <c r="AL618" s="46">
        <v>1</v>
      </c>
      <c r="AM618" s="46">
        <v>1</v>
      </c>
      <c r="AN618" s="46">
        <v>1</v>
      </c>
      <c r="AO618" s="46">
        <v>1</v>
      </c>
    </row>
    <row r="619" spans="1:41" x14ac:dyDescent="0.25">
      <c r="A619" s="46">
        <v>8</v>
      </c>
      <c r="B619" s="46">
        <v>10</v>
      </c>
      <c r="C619" s="46">
        <v>1.72986035739817E-4</v>
      </c>
      <c r="D619" s="46">
        <v>2.38246015992134E-4</v>
      </c>
      <c r="E619" s="46">
        <v>2.3754119533543399E-3</v>
      </c>
      <c r="F619" s="46">
        <v>2.30068663545754E-3</v>
      </c>
      <c r="G619" s="46">
        <v>5.0380623084331898E-3</v>
      </c>
      <c r="H619" s="46">
        <v>6.17828509167875E-3</v>
      </c>
      <c r="I619" s="46">
        <v>1.5943034252744201E-3</v>
      </c>
      <c r="J619" s="46">
        <v>2.65137605885729E-2</v>
      </c>
      <c r="K619" s="46">
        <v>1.61136377020559E-3</v>
      </c>
      <c r="M619" s="46">
        <v>3.9288086581893154E-7</v>
      </c>
      <c r="N619" s="46">
        <v>5.4109743968978501E-7</v>
      </c>
      <c r="O619" s="46">
        <v>5.3949667146206593E-6</v>
      </c>
      <c r="P619" s="46">
        <v>5.2252527404936015E-6</v>
      </c>
      <c r="Q619" s="46">
        <v>1.1442300954072667E-5</v>
      </c>
      <c r="R619" s="46">
        <v>1.4031941860011273E-5</v>
      </c>
      <c r="S619" s="46">
        <v>3.6209356866354712E-6</v>
      </c>
      <c r="T619" s="46">
        <v>6.0217283849558234E-5</v>
      </c>
      <c r="U619" s="46">
        <v>3.659682647100008E-6</v>
      </c>
      <c r="X619" s="46">
        <v>153.27110350370381</v>
      </c>
      <c r="Y619" s="46">
        <v>35.715513482090074</v>
      </c>
      <c r="Z619" s="46">
        <v>13.731813340859052</v>
      </c>
      <c r="AA619" s="46">
        <v>13.299840218998558</v>
      </c>
      <c r="AB619" s="46">
        <v>9.2163706651579851</v>
      </c>
      <c r="AC619" s="46">
        <v>29.124098294331603</v>
      </c>
      <c r="AD619" s="46">
        <v>1.377255770809573</v>
      </c>
      <c r="AE619" s="46">
        <v>9.3149933363938864</v>
      </c>
      <c r="AH619" s="46">
        <v>11.524281568793517</v>
      </c>
      <c r="AI619" s="46">
        <v>2.6854092149972733</v>
      </c>
      <c r="AJ619" s="46">
        <v>0.10355430953540258</v>
      </c>
      <c r="AK619" s="46">
        <v>0.10029671512585626</v>
      </c>
      <c r="AL619" s="46">
        <v>0.6929685254408231</v>
      </c>
      <c r="AM619" s="46">
        <v>2.1898081341404692</v>
      </c>
      <c r="AN619" s="46">
        <v>7.5188873214545829E-2</v>
      </c>
      <c r="AO619" s="46">
        <v>0.70038385296445915</v>
      </c>
    </row>
    <row r="620" spans="1:41" x14ac:dyDescent="0.25">
      <c r="A620" s="46">
        <v>10</v>
      </c>
      <c r="B620" s="46">
        <v>12</v>
      </c>
      <c r="C620" s="46">
        <v>32.766792668267499</v>
      </c>
      <c r="D620" s="46">
        <v>117.97240606581499</v>
      </c>
      <c r="E620" s="46">
        <v>147.53916981309601</v>
      </c>
      <c r="F620" s="46">
        <v>69.7426324096364</v>
      </c>
      <c r="G620" s="46">
        <v>168.953388792433</v>
      </c>
      <c r="H620" s="46">
        <v>183.230345763223</v>
      </c>
      <c r="I620" s="46">
        <v>171.99685207108999</v>
      </c>
      <c r="J620" s="46">
        <v>149.231134192703</v>
      </c>
      <c r="K620" s="46">
        <v>73.697683088737804</v>
      </c>
      <c r="M620" s="46">
        <v>7.4418988900242261E-2</v>
      </c>
      <c r="N620" s="46">
        <v>0.26793550612138561</v>
      </c>
      <c r="O620" s="46">
        <v>0.33508668217334836</v>
      </c>
      <c r="P620" s="46">
        <v>0.15839744340289841</v>
      </c>
      <c r="Q620" s="46">
        <v>0.38372203506444647</v>
      </c>
      <c r="R620" s="46">
        <v>0.41614744554312894</v>
      </c>
      <c r="S620" s="46">
        <v>0.39063426056804329</v>
      </c>
      <c r="T620" s="46">
        <v>0.33892942258619069</v>
      </c>
      <c r="U620" s="46">
        <v>0.16738003976403032</v>
      </c>
      <c r="X620" s="46">
        <v>4.5543406003610363</v>
      </c>
      <c r="Y620" s="46">
        <v>5.5919524262949798</v>
      </c>
      <c r="Z620" s="46">
        <v>4.5027040426809322</v>
      </c>
      <c r="AA620" s="46">
        <v>2.1284546557764741</v>
      </c>
      <c r="AB620" s="46">
        <v>5.2491207733510556</v>
      </c>
      <c r="AC620" s="46">
        <v>5.1562382227313126</v>
      </c>
      <c r="AD620" s="46">
        <v>3.600364773573447</v>
      </c>
      <c r="AE620" s="46">
        <v>2.2491576711476311</v>
      </c>
      <c r="AH620" s="46">
        <v>2.1397404863668954</v>
      </c>
      <c r="AI620" s="46">
        <v>2.6272358732749224</v>
      </c>
      <c r="AJ620" s="46">
        <v>1.6915393352648191</v>
      </c>
      <c r="AK620" s="46">
        <v>0.79960058210483043</v>
      </c>
      <c r="AL620" s="46">
        <v>2.466165186608658</v>
      </c>
      <c r="AM620" s="46">
        <v>2.422526695007408</v>
      </c>
      <c r="AN620" s="46">
        <v>0.46982443214661457</v>
      </c>
      <c r="AO620" s="46">
        <v>1.0567092256551378</v>
      </c>
    </row>
    <row r="621" spans="1:41" x14ac:dyDescent="0.25">
      <c r="A621" s="46">
        <v>12</v>
      </c>
      <c r="B621" s="46">
        <v>14</v>
      </c>
      <c r="C621" s="46">
        <v>131.196444656697</v>
      </c>
      <c r="D621" s="46">
        <v>173.42429215596999</v>
      </c>
      <c r="E621" s="46">
        <v>126.64266265782</v>
      </c>
      <c r="F621" s="46">
        <v>266.18239087691501</v>
      </c>
      <c r="G621" s="46">
        <v>183.41828929009401</v>
      </c>
      <c r="H621" s="46">
        <v>135.28697875445201</v>
      </c>
      <c r="I621" s="46">
        <v>120.386451940201</v>
      </c>
      <c r="J621" s="46">
        <v>182.87075475468501</v>
      </c>
      <c r="K621" s="46">
        <v>123.99297381717599</v>
      </c>
      <c r="M621" s="46">
        <v>0.29796955892217375</v>
      </c>
      <c r="N621" s="46">
        <v>0.39387622107690085</v>
      </c>
      <c r="O621" s="46">
        <v>0.28762714135755374</v>
      </c>
      <c r="P621" s="46">
        <v>0.6045457238569717</v>
      </c>
      <c r="Q621" s="46">
        <v>0.41657429742886848</v>
      </c>
      <c r="R621" s="46">
        <v>0.30725986129319882</v>
      </c>
      <c r="S621" s="46">
        <v>0.27341821707663233</v>
      </c>
      <c r="T621" s="46">
        <v>0.41533075287674742</v>
      </c>
      <c r="U621" s="46">
        <v>0.28160924493365552</v>
      </c>
      <c r="X621" s="46">
        <v>1.3938697442084249</v>
      </c>
      <c r="Y621" s="46">
        <v>1.0311786962555178</v>
      </c>
      <c r="Z621" s="46">
        <v>0.96529035515563755</v>
      </c>
      <c r="AA621" s="46">
        <v>2.0288841787857668</v>
      </c>
      <c r="AB621" s="46">
        <v>0.91760453002531728</v>
      </c>
      <c r="AC621" s="46">
        <v>1.3980431388216839</v>
      </c>
      <c r="AD621" s="46">
        <v>1.321867315915237</v>
      </c>
      <c r="AE621" s="46">
        <v>0.94509400877157612</v>
      </c>
      <c r="AH621" s="46">
        <v>0.68701296938626566</v>
      </c>
      <c r="AI621" s="46">
        <v>0.50824916820665966</v>
      </c>
      <c r="AJ621" s="46">
        <v>0.65152428597789125</v>
      </c>
      <c r="AK621" s="46">
        <v>1.3693986569482579</v>
      </c>
      <c r="AL621" s="46">
        <v>0.45227053353754237</v>
      </c>
      <c r="AM621" s="46">
        <v>0.68906995945839322</v>
      </c>
      <c r="AN621" s="46">
        <v>0.49288175759666741</v>
      </c>
      <c r="AO621" s="46">
        <v>0.46581959613741464</v>
      </c>
    </row>
    <row r="622" spans="1:41" x14ac:dyDescent="0.25">
      <c r="A622" s="46">
        <v>14</v>
      </c>
      <c r="B622" s="46">
        <v>16</v>
      </c>
      <c r="C622" s="46">
        <v>217.43207553287499</v>
      </c>
      <c r="D622" s="46">
        <v>200.11079220060901</v>
      </c>
      <c r="E622" s="46">
        <v>202.30690241279299</v>
      </c>
      <c r="F622" s="46">
        <v>253.255469219632</v>
      </c>
      <c r="G622" s="46">
        <v>302.363265970106</v>
      </c>
      <c r="H622" s="46">
        <v>222.09892215825499</v>
      </c>
      <c r="I622" s="46">
        <v>163.06072121108099</v>
      </c>
      <c r="J622" s="46">
        <v>217.48701439195</v>
      </c>
      <c r="K622" s="46">
        <v>217.84386875147001</v>
      </c>
      <c r="M622" s="46">
        <v>0.4938254219586154</v>
      </c>
      <c r="N622" s="46">
        <v>0.45448582576767671</v>
      </c>
      <c r="O622" s="46">
        <v>0.45947356756953156</v>
      </c>
      <c r="P622" s="46">
        <v>0.575186474416019</v>
      </c>
      <c r="Q622" s="46">
        <v>0.68671867771366035</v>
      </c>
      <c r="R622" s="46">
        <v>0.50442462862279491</v>
      </c>
      <c r="S622" s="46">
        <v>0.37033877940774812</v>
      </c>
      <c r="T622" s="46">
        <v>0.49395019750149766</v>
      </c>
      <c r="U622" s="46">
        <v>0.49476067477002333</v>
      </c>
      <c r="X622" s="46">
        <v>1.0002526713638749</v>
      </c>
      <c r="Y622" s="46">
        <v>1.0214634690578317</v>
      </c>
      <c r="Z622" s="46">
        <v>0.93043724996409227</v>
      </c>
      <c r="AA622" s="46">
        <v>1.1647567112578137</v>
      </c>
      <c r="AB622" s="46">
        <v>0.74993866848512314</v>
      </c>
      <c r="AC622" s="46">
        <v>1.3906102180604429</v>
      </c>
      <c r="AD622" s="46">
        <v>0.92033703725719596</v>
      </c>
      <c r="AE622" s="46">
        <v>1.0018938936106176</v>
      </c>
      <c r="AH622" s="46">
        <v>0.85876532128645822</v>
      </c>
      <c r="AI622" s="46">
        <v>0.8769758175119331</v>
      </c>
      <c r="AJ622" s="46">
        <v>0.79015388223290817</v>
      </c>
      <c r="AK622" s="46">
        <v>0.98914465998939094</v>
      </c>
      <c r="AL622" s="46">
        <v>0.64385863694682555</v>
      </c>
      <c r="AM622" s="46">
        <v>1.1939061647979101</v>
      </c>
      <c r="AN622" s="46">
        <v>0.8585483906936292</v>
      </c>
      <c r="AO622" s="46">
        <v>0.86017439000516982</v>
      </c>
    </row>
    <row r="623" spans="1:41" x14ac:dyDescent="0.25">
      <c r="A623" s="46">
        <v>16</v>
      </c>
      <c r="B623" s="46">
        <v>18</v>
      </c>
      <c r="C623" s="46">
        <v>273.33896217023897</v>
      </c>
      <c r="D623" s="46">
        <v>302.75231582215099</v>
      </c>
      <c r="E623" s="46">
        <v>311.86626684905701</v>
      </c>
      <c r="F623" s="46">
        <v>317.39786063937902</v>
      </c>
      <c r="G623" s="46">
        <v>233.85767900828299</v>
      </c>
      <c r="H623" s="46">
        <v>305.25055914497801</v>
      </c>
      <c r="I623" s="46">
        <v>341.65474732670799</v>
      </c>
      <c r="J623" s="46">
        <v>289.21410821389998</v>
      </c>
      <c r="K623" s="46">
        <v>262.966736048347</v>
      </c>
      <c r="M623" s="46">
        <v>0.62079952095678492</v>
      </c>
      <c r="N623" s="46">
        <v>0.68760227645077499</v>
      </c>
      <c r="O623" s="46">
        <v>0.70830161761532884</v>
      </c>
      <c r="P623" s="46">
        <v>0.72086481295306737</v>
      </c>
      <c r="Q623" s="46">
        <v>0.53113077604351366</v>
      </c>
      <c r="R623" s="46">
        <v>0.69327621420824181</v>
      </c>
      <c r="S623" s="46">
        <v>0.77595635027301257</v>
      </c>
      <c r="T623" s="46">
        <v>0.65685469209219638</v>
      </c>
      <c r="U623" s="46">
        <v>0.59724242190072108</v>
      </c>
      <c r="X623" s="46">
        <v>1.058078606568257</v>
      </c>
      <c r="Y623" s="46">
        <v>1.1167473408158479</v>
      </c>
      <c r="Z623" s="46">
        <v>1.1409506510631395</v>
      </c>
      <c r="AA623" s="46">
        <v>1.1611877725711843</v>
      </c>
      <c r="AB623" s="46">
        <v>1.2499306524545926</v>
      </c>
      <c r="AC623" s="46">
        <v>0.85555925562720714</v>
      </c>
      <c r="AD623" s="46">
        <v>1.107607614437319</v>
      </c>
      <c r="AE623" s="46">
        <v>0.96205361270292666</v>
      </c>
      <c r="AH623" s="46">
        <v>0.91120371016772272</v>
      </c>
      <c r="AI623" s="46">
        <v>0.96172847079078927</v>
      </c>
      <c r="AJ623" s="46">
        <v>0.95385745578837411</v>
      </c>
      <c r="AK623" s="46">
        <v>0.97077609220455652</v>
      </c>
      <c r="AL623" s="46">
        <v>1.0764242286903414</v>
      </c>
      <c r="AM623" s="46">
        <v>0.73679664550098312</v>
      </c>
      <c r="AN623" s="46">
        <v>0.86118715992481476</v>
      </c>
      <c r="AO623" s="46">
        <v>0.8285082184190411</v>
      </c>
    </row>
    <row r="624" spans="1:41" x14ac:dyDescent="0.25">
      <c r="A624" s="46">
        <v>18</v>
      </c>
      <c r="B624" s="46">
        <v>20</v>
      </c>
      <c r="C624" s="46">
        <v>352.30948623888401</v>
      </c>
      <c r="D624" s="46">
        <v>326.51891538845001</v>
      </c>
      <c r="E624" s="46">
        <v>384.43629815933502</v>
      </c>
      <c r="F624" s="46">
        <v>415.23378825096103</v>
      </c>
      <c r="G624" s="46">
        <v>355.34151596713002</v>
      </c>
      <c r="H624" s="46">
        <v>401.03779751207799</v>
      </c>
      <c r="I624" s="46">
        <v>312.58782373806503</v>
      </c>
      <c r="J624" s="46">
        <v>401.66195967763502</v>
      </c>
      <c r="K624" s="46">
        <v>368.08154149921899</v>
      </c>
      <c r="M624" s="46">
        <v>0.80015508418230041</v>
      </c>
      <c r="N624" s="46">
        <v>0.74158028788531394</v>
      </c>
      <c r="O624" s="46">
        <v>0.8731205673747886</v>
      </c>
      <c r="P624" s="46">
        <v>0.943066933395031</v>
      </c>
      <c r="Q624" s="46">
        <v>0.80704134213790635</v>
      </c>
      <c r="R624" s="46">
        <v>0.91082541107331838</v>
      </c>
      <c r="S624" s="46">
        <v>0.70994039668832565</v>
      </c>
      <c r="T624" s="46">
        <v>0.91224299007596277</v>
      </c>
      <c r="U624" s="46">
        <v>0.83597611852142162</v>
      </c>
      <c r="X624" s="46">
        <v>1.1400827265981919</v>
      </c>
      <c r="Y624" s="46">
        <v>1.1383110962846843</v>
      </c>
      <c r="Z624" s="46">
        <v>1.0911891764920214</v>
      </c>
      <c r="AA624" s="46">
        <v>1.1786051879665003</v>
      </c>
      <c r="AB624" s="46">
        <v>0.88725349713153723</v>
      </c>
      <c r="AC624" s="46">
        <v>1.0086061540965439</v>
      </c>
      <c r="AD624" s="46">
        <v>0.92679569566586506</v>
      </c>
      <c r="AE624" s="46">
        <v>1.0447676144877935</v>
      </c>
      <c r="AH624" s="46">
        <v>0.96731521143668731</v>
      </c>
      <c r="AI624" s="46">
        <v>0.96581205301553352</v>
      </c>
      <c r="AJ624" s="46">
        <v>0.78634958095247032</v>
      </c>
      <c r="AK624" s="46">
        <v>0.84934465593339903</v>
      </c>
      <c r="AL624" s="46">
        <v>0.75279958563762561</v>
      </c>
      <c r="AM624" s="46">
        <v>0.85576252709080358</v>
      </c>
      <c r="AN624" s="46">
        <v>0.84846054489658596</v>
      </c>
      <c r="AO624" s="46">
        <v>0.88644409947861968</v>
      </c>
    </row>
    <row r="625" spans="1:41" x14ac:dyDescent="0.25">
      <c r="A625" s="46">
        <v>20</v>
      </c>
      <c r="B625" s="46">
        <v>25</v>
      </c>
      <c r="C625" s="46">
        <v>486.63145597421499</v>
      </c>
      <c r="D625" s="46">
        <v>505.28080267343398</v>
      </c>
      <c r="E625" s="46">
        <v>587.96345427817403</v>
      </c>
      <c r="F625" s="46">
        <v>515.25677213778704</v>
      </c>
      <c r="G625" s="46">
        <v>539.53237361037304</v>
      </c>
      <c r="H625" s="46">
        <v>633.80744982406395</v>
      </c>
      <c r="I625" s="46">
        <v>454.72523690650098</v>
      </c>
      <c r="J625" s="46">
        <v>454.26031040177799</v>
      </c>
      <c r="K625" s="46">
        <v>491.36015649774902</v>
      </c>
      <c r="M625" s="46">
        <v>1.1052232449874575</v>
      </c>
      <c r="N625" s="46">
        <v>1.1475791001685478</v>
      </c>
      <c r="O625" s="46">
        <v>1.3353655397603204</v>
      </c>
      <c r="P625" s="46">
        <v>1.170236232599938</v>
      </c>
      <c r="Q625" s="46">
        <v>1.2253702743972186</v>
      </c>
      <c r="R625" s="46">
        <v>1.4394850924492935</v>
      </c>
      <c r="S625" s="46">
        <v>1.0327587658824158</v>
      </c>
      <c r="T625" s="46">
        <v>1.0317028382930209</v>
      </c>
      <c r="U625" s="46">
        <v>1.1159629324306612</v>
      </c>
      <c r="X625" s="46">
        <v>0.9334791346201996</v>
      </c>
      <c r="Y625" s="46">
        <v>1.3024383073535784</v>
      </c>
      <c r="Z625" s="46">
        <v>1.2082315005738722</v>
      </c>
      <c r="AA625" s="46">
        <v>1.0588233987181643</v>
      </c>
      <c r="AB625" s="46">
        <v>0.93443453217828032</v>
      </c>
      <c r="AC625" s="46">
        <v>1.1087083808223057</v>
      </c>
      <c r="AD625" s="46">
        <v>1.0383233481318708</v>
      </c>
      <c r="AE625" s="46">
        <v>1.0097172109724541</v>
      </c>
      <c r="AH625" s="46">
        <v>0.88161929151763241</v>
      </c>
      <c r="AI625" s="46">
        <v>1.2300807754440823</v>
      </c>
      <c r="AJ625" s="46">
        <v>0.98063883872314184</v>
      </c>
      <c r="AK625" s="46">
        <v>0.859374505331718</v>
      </c>
      <c r="AL625" s="46">
        <v>0.88252161154497344</v>
      </c>
      <c r="AM625" s="46">
        <v>1.0471136000248327</v>
      </c>
      <c r="AN625" s="46">
        <v>0.94444456101992347</v>
      </c>
      <c r="AO625" s="46">
        <v>0.95362192807114099</v>
      </c>
    </row>
    <row r="626" spans="1:41" x14ac:dyDescent="0.25">
      <c r="A626" s="46">
        <v>25</v>
      </c>
      <c r="B626" s="46">
        <v>30</v>
      </c>
      <c r="C626" s="46">
        <v>576.43724730684198</v>
      </c>
      <c r="D626" s="46">
        <v>510.447630281626</v>
      </c>
      <c r="E626" s="46">
        <v>701.93118707318604</v>
      </c>
      <c r="F626" s="46">
        <v>626.45408506796298</v>
      </c>
      <c r="G626" s="46">
        <v>712.85763581461902</v>
      </c>
      <c r="H626" s="46">
        <v>628.40011345225503</v>
      </c>
      <c r="I626" s="46">
        <v>420.84849558000798</v>
      </c>
      <c r="J626" s="46">
        <v>540.51394202167296</v>
      </c>
      <c r="K626" s="46">
        <v>601.15148347093395</v>
      </c>
      <c r="M626" s="46">
        <v>1.3091875528775168</v>
      </c>
      <c r="N626" s="46">
        <v>1.1593138491357815</v>
      </c>
      <c r="O626" s="46">
        <v>1.5942057481299183</v>
      </c>
      <c r="P626" s="46">
        <v>1.4227843437460592</v>
      </c>
      <c r="Q626" s="46">
        <v>1.6190215815207534</v>
      </c>
      <c r="R626" s="46">
        <v>1.4272041069556101</v>
      </c>
      <c r="S626" s="46">
        <v>0.95581889379068818</v>
      </c>
      <c r="T626" s="46">
        <v>1.2275995840963672</v>
      </c>
      <c r="U626" s="46">
        <v>1.3653178090607736</v>
      </c>
      <c r="X626" s="46">
        <v>0.93768045792841215</v>
      </c>
      <c r="Y626" s="46">
        <v>1.090144879409142</v>
      </c>
      <c r="Z626" s="46">
        <v>1.2177061603022032</v>
      </c>
      <c r="AA626" s="46">
        <v>1.0867689206323905</v>
      </c>
      <c r="AB626" s="46">
        <v>0.73008553410842847</v>
      </c>
      <c r="AC626" s="46">
        <v>1.2366613003325919</v>
      </c>
      <c r="AD626" s="46">
        <v>0.88552159435649858</v>
      </c>
      <c r="AE626" s="46">
        <v>1.0428741138425019</v>
      </c>
      <c r="AH626" s="46">
        <v>0.86281493712828683</v>
      </c>
      <c r="AI626" s="46">
        <v>1.0031064182207079</v>
      </c>
      <c r="AJ626" s="46">
        <v>0.81482049913721666</v>
      </c>
      <c r="AK626" s="46">
        <v>0.72720466006079421</v>
      </c>
      <c r="AL626" s="46">
        <v>0.67179463844401432</v>
      </c>
      <c r="AM626" s="46">
        <v>1.1379247941806976</v>
      </c>
      <c r="AN626" s="46">
        <v>0.92015881298675739</v>
      </c>
      <c r="AO626" s="46">
        <v>0.95960980668793305</v>
      </c>
    </row>
    <row r="627" spans="1:41" x14ac:dyDescent="0.25">
      <c r="A627" s="46">
        <v>30</v>
      </c>
      <c r="B627" s="46">
        <v>35</v>
      </c>
      <c r="C627" s="46">
        <v>610.25694052802805</v>
      </c>
      <c r="D627" s="46">
        <v>571.42212349642796</v>
      </c>
      <c r="E627" s="46">
        <v>824.29200804365405</v>
      </c>
      <c r="F627" s="46">
        <v>626.84384957043596</v>
      </c>
      <c r="G627" s="46">
        <v>658.05812167725605</v>
      </c>
      <c r="H627" s="46">
        <v>730.92817630249999</v>
      </c>
      <c r="I627" s="46">
        <v>425.37722701032601</v>
      </c>
      <c r="J627" s="46">
        <v>628.68203516697395</v>
      </c>
      <c r="K627" s="46">
        <v>628.70117654145395</v>
      </c>
      <c r="M627" s="46">
        <v>1.3859978589675122</v>
      </c>
      <c r="N627" s="46">
        <v>1.297797349174669</v>
      </c>
      <c r="O627" s="46">
        <v>1.8721080948690401</v>
      </c>
      <c r="P627" s="46">
        <v>1.423669565576493</v>
      </c>
      <c r="Q627" s="46">
        <v>1.4945625148182478</v>
      </c>
      <c r="R627" s="46">
        <v>1.6600628688265853</v>
      </c>
      <c r="S627" s="46">
        <v>0.96610441723074703</v>
      </c>
      <c r="T627" s="46">
        <v>1.4278443993751586</v>
      </c>
      <c r="U627" s="46">
        <v>1.4278878727095607</v>
      </c>
      <c r="X627" s="46">
        <v>1.0301923557362633</v>
      </c>
      <c r="Y627" s="46">
        <v>1.1977384078091116</v>
      </c>
      <c r="Z627" s="46">
        <v>1.3507294277233963</v>
      </c>
      <c r="AA627" s="46">
        <v>1.0271802054853421</v>
      </c>
      <c r="AB627" s="46">
        <v>0.69704611084351797</v>
      </c>
      <c r="AC627" s="46">
        <v>1.0783295985259385</v>
      </c>
      <c r="AD627" s="46">
        <v>0.9363631702443268</v>
      </c>
      <c r="AE627" s="46">
        <v>1.0302237218268537</v>
      </c>
      <c r="AH627" s="46">
        <v>1.0029324457722568</v>
      </c>
      <c r="AI627" s="46">
        <v>1.1660450633812409</v>
      </c>
      <c r="AJ627" s="46">
        <v>0.91158607345036968</v>
      </c>
      <c r="AK627" s="46">
        <v>0.6932277856880128</v>
      </c>
      <c r="AL627" s="46">
        <v>0.67860158044436236</v>
      </c>
      <c r="AM627" s="46">
        <v>1.0497959294459229</v>
      </c>
      <c r="AN627" s="46">
        <v>0.97353900966919493</v>
      </c>
      <c r="AO627" s="46">
        <v>1.0029629818850274</v>
      </c>
    </row>
    <row r="628" spans="1:41" x14ac:dyDescent="0.25">
      <c r="A628" s="46">
        <v>35</v>
      </c>
      <c r="B628" s="46">
        <v>40</v>
      </c>
      <c r="C628" s="46">
        <v>667.57902969683596</v>
      </c>
      <c r="D628" s="46">
        <v>702.06540712155095</v>
      </c>
      <c r="E628" s="46">
        <v>750.39668471748905</v>
      </c>
      <c r="F628" s="46">
        <v>808.11784169127395</v>
      </c>
      <c r="G628" s="46">
        <v>787.19913448898296</v>
      </c>
      <c r="H628" s="46">
        <v>787.86268290631301</v>
      </c>
      <c r="I628" s="46">
        <v>579.43520845172998</v>
      </c>
      <c r="J628" s="46">
        <v>763.30035216457804</v>
      </c>
      <c r="K628" s="46">
        <v>714.64900915391502</v>
      </c>
      <c r="M628" s="46">
        <v>1.5161861248982027</v>
      </c>
      <c r="N628" s="46">
        <v>1.594510584809864</v>
      </c>
      <c r="O628" s="46">
        <v>1.7042791803315696</v>
      </c>
      <c r="P628" s="46">
        <v>1.8353737974834399</v>
      </c>
      <c r="Q628" s="46">
        <v>1.7878638365649175</v>
      </c>
      <c r="R628" s="46">
        <v>1.7893708684799419</v>
      </c>
      <c r="S628" s="46">
        <v>1.3159964352549745</v>
      </c>
      <c r="T628" s="46">
        <v>1.7335856154849647</v>
      </c>
      <c r="U628" s="46">
        <v>1.6230900966788564</v>
      </c>
      <c r="X628" s="46">
        <v>1.1433857539102321</v>
      </c>
      <c r="Y628" s="46">
        <v>1.1801788969676006</v>
      </c>
      <c r="Z628" s="46">
        <v>1.1240567054034976</v>
      </c>
      <c r="AA628" s="46">
        <v>1.2105201118409308</v>
      </c>
      <c r="AB628" s="46">
        <v>0.867964963960695</v>
      </c>
      <c r="AC628" s="46">
        <v>1.1791849346233501</v>
      </c>
      <c r="AD628" s="46">
        <v>1.0516588686741346</v>
      </c>
      <c r="AE628" s="46">
        <v>1.0705084751964942</v>
      </c>
      <c r="AH628" s="46">
        <v>0.94454089835103827</v>
      </c>
      <c r="AI628" s="46">
        <v>0.97493538969196647</v>
      </c>
      <c r="AJ628" s="46">
        <v>0.86876612654935259</v>
      </c>
      <c r="AK628" s="46">
        <v>0.93559236257269185</v>
      </c>
      <c r="AL628" s="46">
        <v>0.71701821016481426</v>
      </c>
      <c r="AM628" s="46">
        <v>0.97411428615595075</v>
      </c>
      <c r="AN628" s="46">
        <v>0.82609119023989053</v>
      </c>
      <c r="AO628" s="46">
        <v>0.88433762043696229</v>
      </c>
    </row>
    <row r="629" spans="1:41" x14ac:dyDescent="0.25">
      <c r="A629" s="46">
        <v>40</v>
      </c>
      <c r="B629" s="46">
        <v>45</v>
      </c>
      <c r="C629" s="46">
        <v>705.60244600721001</v>
      </c>
      <c r="D629" s="46">
        <v>660.71872999060895</v>
      </c>
      <c r="E629" s="46">
        <v>974.63655921449003</v>
      </c>
      <c r="F629" s="46">
        <v>662.04081165836305</v>
      </c>
      <c r="G629" s="46">
        <v>701.28163761123005</v>
      </c>
      <c r="H629" s="46">
        <v>719.601132544812</v>
      </c>
      <c r="I629" s="46">
        <v>677.66920293429803</v>
      </c>
      <c r="J629" s="46">
        <v>773.63616064451401</v>
      </c>
      <c r="K629" s="46">
        <v>731.51303265574597</v>
      </c>
      <c r="M629" s="46">
        <v>1.6025438049128036</v>
      </c>
      <c r="N629" s="46">
        <v>1.500605211231774</v>
      </c>
      <c r="O629" s="46">
        <v>2.2135662777942695</v>
      </c>
      <c r="P629" s="46">
        <v>1.5036078847602421</v>
      </c>
      <c r="Q629" s="46">
        <v>1.5927305102362115</v>
      </c>
      <c r="R629" s="46">
        <v>1.6343372156566223</v>
      </c>
      <c r="S629" s="46">
        <v>1.539102633625876</v>
      </c>
      <c r="T629" s="46">
        <v>1.7570600038491422</v>
      </c>
      <c r="U629" s="46">
        <v>1.6613911776086225</v>
      </c>
      <c r="X629" s="46">
        <v>1.0964193293578928</v>
      </c>
      <c r="Y629" s="46">
        <v>1.0198393395839489</v>
      </c>
      <c r="Z629" s="46">
        <v>1.3812828523053773</v>
      </c>
      <c r="AA629" s="46">
        <v>0.9382632038829386</v>
      </c>
      <c r="AB629" s="46">
        <v>0.960412207708494</v>
      </c>
      <c r="AC629" s="46">
        <v>0.99387642656225172</v>
      </c>
      <c r="AD629" s="46">
        <v>0.93638951186948916</v>
      </c>
      <c r="AE629" s="46">
        <v>1.0367212256634826</v>
      </c>
      <c r="AH629" s="46">
        <v>1.1685626429987193</v>
      </c>
      <c r="AI629" s="46">
        <v>1.0869437652072607</v>
      </c>
      <c r="AJ629" s="46">
        <v>0.99800302089467507</v>
      </c>
      <c r="AK629" s="46">
        <v>0.67791293456415824</v>
      </c>
      <c r="AL629" s="46">
        <v>1.023606386495701</v>
      </c>
      <c r="AM629" s="46">
        <v>1.0592725180409523</v>
      </c>
      <c r="AN629" s="46">
        <v>1.0657990165889144</v>
      </c>
      <c r="AO629" s="46">
        <v>1.1049364627889935</v>
      </c>
    </row>
    <row r="630" spans="1:41" x14ac:dyDescent="0.25">
      <c r="A630" s="46">
        <v>45</v>
      </c>
      <c r="B630" s="46">
        <v>50</v>
      </c>
      <c r="C630" s="46">
        <v>708.90135761362205</v>
      </c>
      <c r="D630" s="46">
        <v>782.11336647768201</v>
      </c>
      <c r="E630" s="46">
        <v>765.27356446178203</v>
      </c>
      <c r="F630" s="46">
        <v>665.74625332498897</v>
      </c>
      <c r="G630" s="46">
        <v>736.61454676922199</v>
      </c>
      <c r="H630" s="46">
        <v>765.15527352954598</v>
      </c>
      <c r="I630" s="46">
        <v>569.686164944285</v>
      </c>
      <c r="J630" s="46">
        <v>715.09558026436503</v>
      </c>
      <c r="K630" s="46">
        <v>765.62561912105696</v>
      </c>
      <c r="M630" s="46">
        <v>1.6100361972475044</v>
      </c>
      <c r="N630" s="46">
        <v>1.7763131878024971</v>
      </c>
      <c r="O630" s="46">
        <v>1.7380671180088803</v>
      </c>
      <c r="P630" s="46">
        <v>1.5120235763737269</v>
      </c>
      <c r="Q630" s="46">
        <v>1.6729775884614877</v>
      </c>
      <c r="R630" s="46">
        <v>1.7377984590753617</v>
      </c>
      <c r="S630" s="46">
        <v>1.2938546904734918</v>
      </c>
      <c r="T630" s="46">
        <v>1.6241043360292928</v>
      </c>
      <c r="U630" s="46">
        <v>1.7388666943374547</v>
      </c>
      <c r="X630" s="46">
        <v>1.0087377779492406</v>
      </c>
      <c r="Y630" s="46">
        <v>1.0793536580396625</v>
      </c>
      <c r="Z630" s="46">
        <v>1.0795205231908795</v>
      </c>
      <c r="AA630" s="46">
        <v>0.93912396439201873</v>
      </c>
      <c r="AB630" s="46">
        <v>0.80361838614898717</v>
      </c>
      <c r="AC630" s="46">
        <v>1.0390931528878586</v>
      </c>
      <c r="AD630" s="46">
        <v>1.1032753119707852</v>
      </c>
      <c r="AE630" s="46">
        <v>1.0800171432854722</v>
      </c>
      <c r="AH630" s="46">
        <v>1.0741263307046893</v>
      </c>
      <c r="AI630" s="46">
        <v>1.1493196840508988</v>
      </c>
      <c r="AJ630" s="46">
        <v>1.1747919910499107</v>
      </c>
      <c r="AK630" s="46">
        <v>1.0220049441113825</v>
      </c>
      <c r="AL630" s="46">
        <v>0.85571065867672025</v>
      </c>
      <c r="AM630" s="46">
        <v>1.1064494063470729</v>
      </c>
      <c r="AN630" s="46">
        <v>1.0648221511921399</v>
      </c>
      <c r="AO630" s="46">
        <v>1.150026177837626</v>
      </c>
    </row>
    <row r="631" spans="1:41" x14ac:dyDescent="0.25">
      <c r="A631" s="46">
        <v>50</v>
      </c>
      <c r="B631" s="46">
        <v>55</v>
      </c>
      <c r="C631" s="46">
        <v>662.88374877401804</v>
      </c>
      <c r="D631" s="46">
        <v>712.42243814409096</v>
      </c>
      <c r="E631" s="46">
        <v>813.614093861681</v>
      </c>
      <c r="F631" s="46">
        <v>770.75683517553705</v>
      </c>
      <c r="G631" s="46">
        <v>768.13623884736501</v>
      </c>
      <c r="H631" s="46">
        <v>891.68789617623702</v>
      </c>
      <c r="I631" s="46">
        <v>521.35171619476</v>
      </c>
      <c r="J631" s="46">
        <v>706.49446233982098</v>
      </c>
      <c r="K631" s="46">
        <v>725.87070454189097</v>
      </c>
      <c r="M631" s="46">
        <v>1.5055223390825987</v>
      </c>
      <c r="N631" s="46">
        <v>1.6180331731971094</v>
      </c>
      <c r="O631" s="46">
        <v>1.8478567259593346</v>
      </c>
      <c r="P631" s="46">
        <v>1.7505205633770358</v>
      </c>
      <c r="Q631" s="46">
        <v>1.7445687410234518</v>
      </c>
      <c r="R631" s="46">
        <v>2.0251756807520453</v>
      </c>
      <c r="S631" s="46">
        <v>1.1840788927197592</v>
      </c>
      <c r="T631" s="46">
        <v>1.6045697265288579</v>
      </c>
      <c r="U631" s="46">
        <v>1.6485764856878249</v>
      </c>
      <c r="X631" s="46">
        <v>1.0657893841061266</v>
      </c>
      <c r="Y631" s="46">
        <v>1.3451648163428125</v>
      </c>
      <c r="Z631" s="46">
        <v>1.2273857902934471</v>
      </c>
      <c r="AA631" s="46">
        <v>1.1627330381850918</v>
      </c>
      <c r="AB631" s="46">
        <v>0.78649041730014213</v>
      </c>
      <c r="AC631" s="46">
        <v>1.1587797110247582</v>
      </c>
      <c r="AD631" s="46">
        <v>1.0747320921076933</v>
      </c>
      <c r="AE631" s="46">
        <v>1.0950196107301851</v>
      </c>
      <c r="AH631" s="46">
        <v>0.91662432312899234</v>
      </c>
      <c r="AI631" s="46">
        <v>1.1568991093970102</v>
      </c>
      <c r="AJ631" s="46">
        <v>0.92431543339066125</v>
      </c>
      <c r="AK631" s="46">
        <v>0.87562696310077293</v>
      </c>
      <c r="AL631" s="46">
        <v>0.67641530039240461</v>
      </c>
      <c r="AM631" s="46">
        <v>0.99659997004428091</v>
      </c>
      <c r="AN631" s="46">
        <v>0.86004264707305345</v>
      </c>
      <c r="AO631" s="46">
        <v>0.94176356460929289</v>
      </c>
    </row>
    <row r="632" spans="1:41" x14ac:dyDescent="0.25">
      <c r="A632" s="46">
        <v>55</v>
      </c>
      <c r="B632" s="46">
        <v>60</v>
      </c>
      <c r="C632" s="46">
        <v>684.21389554986104</v>
      </c>
      <c r="D632" s="46">
        <v>735.76236735752605</v>
      </c>
      <c r="E632" s="46">
        <v>772.17686068487501</v>
      </c>
      <c r="F632" s="46">
        <v>799.72354642255004</v>
      </c>
      <c r="G632" s="46">
        <v>700.19751704678902</v>
      </c>
      <c r="H632" s="46">
        <v>795.07682128353895</v>
      </c>
      <c r="I632" s="46">
        <v>526.83122986270405</v>
      </c>
      <c r="J632" s="46">
        <v>714.31766169742002</v>
      </c>
      <c r="K632" s="46">
        <v>741.06125738220896</v>
      </c>
      <c r="M632" s="46">
        <v>1.5539667496241669</v>
      </c>
      <c r="N632" s="46">
        <v>1.6710421433044942</v>
      </c>
      <c r="O632" s="46">
        <v>1.7537456841170289</v>
      </c>
      <c r="P632" s="46">
        <v>1.8163089175987053</v>
      </c>
      <c r="Q632" s="46">
        <v>1.5902682870620224</v>
      </c>
      <c r="R632" s="46">
        <v>1.8057554102706159</v>
      </c>
      <c r="S632" s="46">
        <v>1.196523805194466</v>
      </c>
      <c r="T632" s="46">
        <v>1.6223375499484922</v>
      </c>
      <c r="U632" s="46">
        <v>1.6830768286007565</v>
      </c>
      <c r="X632" s="46">
        <v>1.0439975954059899</v>
      </c>
      <c r="Y632" s="46">
        <v>1.1620296320415768</v>
      </c>
      <c r="Z632" s="46">
        <v>1.1285606236691867</v>
      </c>
      <c r="AA632" s="46">
        <v>1.1688209661101094</v>
      </c>
      <c r="AB632" s="46">
        <v>0.76998031359670338</v>
      </c>
      <c r="AC632" s="46">
        <v>1.0233605625388285</v>
      </c>
      <c r="AD632" s="46">
        <v>1.0753397031877563</v>
      </c>
      <c r="AE632" s="46">
        <v>1.0830841966263536</v>
      </c>
      <c r="AH632" s="46">
        <v>0.89320573952438798</v>
      </c>
      <c r="AI632" s="46">
        <v>0.99418958568895766</v>
      </c>
      <c r="AJ632" s="46">
        <v>0.92002088802918802</v>
      </c>
      <c r="AK632" s="46">
        <v>0.95284177086703759</v>
      </c>
      <c r="AL632" s="46">
        <v>0.65876668533696292</v>
      </c>
      <c r="AM632" s="46">
        <v>0.87554945728311162</v>
      </c>
      <c r="AN632" s="46">
        <v>0.85556302376064197</v>
      </c>
      <c r="AO632" s="46">
        <v>0.92664679025300867</v>
      </c>
    </row>
    <row r="633" spans="1:41" x14ac:dyDescent="0.25">
      <c r="A633" s="46">
        <v>60</v>
      </c>
      <c r="B633" s="46">
        <v>70</v>
      </c>
      <c r="C633" s="46">
        <v>688.64794752080502</v>
      </c>
      <c r="D633" s="46">
        <v>653.66050745804102</v>
      </c>
      <c r="E633" s="46">
        <v>886.70030378192803</v>
      </c>
      <c r="F633" s="46">
        <v>665.03730706521401</v>
      </c>
      <c r="G633" s="46">
        <v>700.63228409847602</v>
      </c>
      <c r="H633" s="46">
        <v>833.40415944548397</v>
      </c>
      <c r="I633" s="46">
        <v>507.25448574171003</v>
      </c>
      <c r="J633" s="46">
        <v>727.93726569753301</v>
      </c>
      <c r="K633" s="46">
        <v>732.08894013684801</v>
      </c>
      <c r="M633" s="46">
        <v>1.5640372398228717</v>
      </c>
      <c r="N633" s="46">
        <v>1.4845747809841623</v>
      </c>
      <c r="O633" s="46">
        <v>2.0138480056027328</v>
      </c>
      <c r="P633" s="46">
        <v>1.5104134381959928</v>
      </c>
      <c r="Q633" s="46">
        <v>1.5912557173766475</v>
      </c>
      <c r="R633" s="46">
        <v>1.8928033487773306</v>
      </c>
      <c r="S633" s="46">
        <v>1.1520616718940642</v>
      </c>
      <c r="T633" s="46">
        <v>1.6532699994308508</v>
      </c>
      <c r="U633" s="46">
        <v>1.6626991619718647</v>
      </c>
      <c r="X633" s="46">
        <v>1.0570528356588778</v>
      </c>
      <c r="Y633" s="46">
        <v>1.2102035044841337</v>
      </c>
      <c r="Z633" s="46">
        <v>1.2875959435791966</v>
      </c>
      <c r="AA633" s="46">
        <v>0.96571449818359079</v>
      </c>
      <c r="AB633" s="46">
        <v>0.73659478339821116</v>
      </c>
      <c r="AC633" s="46">
        <v>1.0174027042711964</v>
      </c>
      <c r="AD633" s="46">
        <v>0.9491940109765491</v>
      </c>
      <c r="AE633" s="46">
        <v>1.0630815684159585</v>
      </c>
      <c r="AH633" s="46">
        <v>1.0945810978783947</v>
      </c>
      <c r="AI633" s="46">
        <v>1.2531690336640915</v>
      </c>
      <c r="AJ633" s="46">
        <v>0.98289299038368483</v>
      </c>
      <c r="AK633" s="46">
        <v>0.7371831324180983</v>
      </c>
      <c r="AL633" s="46">
        <v>0.7627459096696485</v>
      </c>
      <c r="AM633" s="46">
        <v>1.0535232785516069</v>
      </c>
      <c r="AN633" s="46">
        <v>1.0355027307562397</v>
      </c>
      <c r="AO633" s="46">
        <v>1.1008238671113513</v>
      </c>
    </row>
    <row r="634" spans="1:41" x14ac:dyDescent="0.25">
      <c r="A634" s="46">
        <v>70</v>
      </c>
      <c r="B634" s="46">
        <v>80</v>
      </c>
      <c r="C634" s="46">
        <v>693.64319905337004</v>
      </c>
      <c r="D634" s="46">
        <v>692.35854068068898</v>
      </c>
      <c r="E634" s="46">
        <v>813.72204121041796</v>
      </c>
      <c r="F634" s="46">
        <v>691.12786143567803</v>
      </c>
      <c r="G634" s="46">
        <v>599.78173297602405</v>
      </c>
      <c r="H634" s="46">
        <v>796.07694021172097</v>
      </c>
      <c r="I634" s="46">
        <v>503.07682146936298</v>
      </c>
      <c r="J634" s="46">
        <v>680.13203434243599</v>
      </c>
      <c r="K634" s="46">
        <v>756.19771643414595</v>
      </c>
      <c r="M634" s="46">
        <v>1.5753823101847897</v>
      </c>
      <c r="N634" s="46">
        <v>1.5724646313583923</v>
      </c>
      <c r="O634" s="46">
        <v>1.8481018928460908</v>
      </c>
      <c r="P634" s="46">
        <v>1.5696695483607537</v>
      </c>
      <c r="Q634" s="46">
        <v>1.3622068714750051</v>
      </c>
      <c r="R634" s="46">
        <v>1.8080268513655322</v>
      </c>
      <c r="S634" s="46">
        <v>1.1425734819982671</v>
      </c>
      <c r="T634" s="46">
        <v>1.5446961448700471</v>
      </c>
      <c r="U634" s="46">
        <v>1.7174543152708497</v>
      </c>
      <c r="X634" s="46">
        <v>0.98052144859291779</v>
      </c>
      <c r="Y634" s="46">
        <v>1.1476749736725516</v>
      </c>
      <c r="Z634" s="46">
        <v>1.1731132696477413</v>
      </c>
      <c r="AA634" s="46">
        <v>0.99637372986410777</v>
      </c>
      <c r="AB634" s="46">
        <v>0.72526743166504459</v>
      </c>
      <c r="AC634" s="46">
        <v>0.86468336140909219</v>
      </c>
      <c r="AD634" s="46">
        <v>0.99814795506618637</v>
      </c>
      <c r="AE634" s="46">
        <v>1.0901825570641295</v>
      </c>
      <c r="AH634" s="46">
        <v>0.98409002486110109</v>
      </c>
      <c r="AI634" s="46">
        <v>1.1518518998178318</v>
      </c>
      <c r="AJ634" s="46">
        <v>1.0017806824376236</v>
      </c>
      <c r="AK634" s="46">
        <v>0.85085386116713779</v>
      </c>
      <c r="AL634" s="46">
        <v>0.72790701915029565</v>
      </c>
      <c r="AM634" s="46">
        <v>0.86783034868555153</v>
      </c>
      <c r="AN634" s="46">
        <v>1.0036394678293925</v>
      </c>
      <c r="AO634" s="46">
        <v>1.0941502414087294</v>
      </c>
    </row>
    <row r="635" spans="1:41" x14ac:dyDescent="0.25">
      <c r="A635" s="46">
        <v>80</v>
      </c>
      <c r="B635" s="46">
        <v>90</v>
      </c>
      <c r="C635" s="46">
        <v>685.29923800046197</v>
      </c>
      <c r="D635" s="46">
        <v>666.00085349230994</v>
      </c>
      <c r="E635" s="46">
        <v>856.03351114908799</v>
      </c>
      <c r="F635" s="46">
        <v>676.29903793823303</v>
      </c>
      <c r="G635" s="46">
        <v>728.88525848599704</v>
      </c>
      <c r="H635" s="46">
        <v>750.28546296546699</v>
      </c>
      <c r="I635" s="46">
        <v>516.00538808046997</v>
      </c>
      <c r="J635" s="46">
        <v>687.69359849168802</v>
      </c>
      <c r="K635" s="46">
        <v>729.62338666533003</v>
      </c>
      <c r="M635" s="46">
        <v>1.5564317479107541</v>
      </c>
      <c r="N635" s="46">
        <v>1.5126018168874591</v>
      </c>
      <c r="O635" s="46">
        <v>1.944198475859179</v>
      </c>
      <c r="P635" s="46">
        <v>1.535990754637109</v>
      </c>
      <c r="Q635" s="46">
        <v>1.6554230531494876</v>
      </c>
      <c r="R635" s="46">
        <v>1.7040265767150671</v>
      </c>
      <c r="S635" s="46">
        <v>1.1719364674106225</v>
      </c>
      <c r="T635" s="46">
        <v>1.5618697499948668</v>
      </c>
      <c r="U635" s="46">
        <v>1.6570994684563156</v>
      </c>
      <c r="X635" s="46">
        <v>1.0034938904911266</v>
      </c>
      <c r="Y635" s="46">
        <v>1.0948289759589098</v>
      </c>
      <c r="Z635" s="46">
        <v>1.249138279573734</v>
      </c>
      <c r="AA635" s="46">
        <v>0.98686675898182907</v>
      </c>
      <c r="AB635" s="46">
        <v>0.75296360986194777</v>
      </c>
      <c r="AC635" s="46">
        <v>1.0636014430903331</v>
      </c>
      <c r="AD635" s="46">
        <v>0.97183947764999701</v>
      </c>
      <c r="AE635" s="46">
        <v>1.0646785319566314</v>
      </c>
      <c r="AH635" s="46">
        <v>1.0168484056818896</v>
      </c>
      <c r="AI635" s="46">
        <v>1.1093989801505399</v>
      </c>
      <c r="AJ635" s="46">
        <v>0.98477273533122545</v>
      </c>
      <c r="AK635" s="46">
        <v>0.77800792237480332</v>
      </c>
      <c r="AL635" s="46">
        <v>0.7629840634603966</v>
      </c>
      <c r="AM635" s="46">
        <v>1.0777558706989714</v>
      </c>
      <c r="AN635" s="46">
        <v>1.0133080184317087</v>
      </c>
      <c r="AO635" s="46">
        <v>1.078847293483755</v>
      </c>
    </row>
    <row r="636" spans="1:41" x14ac:dyDescent="0.25">
      <c r="A636" s="46">
        <v>90</v>
      </c>
      <c r="B636" s="46">
        <v>100</v>
      </c>
      <c r="C636" s="46">
        <v>625.47013066397403</v>
      </c>
      <c r="D636" s="46">
        <v>719.20948350799699</v>
      </c>
      <c r="E636" s="46">
        <v>803.05609900075399</v>
      </c>
      <c r="F636" s="46">
        <v>697.35847614302895</v>
      </c>
      <c r="G636" s="46">
        <v>708.62264275979499</v>
      </c>
      <c r="H636" s="46">
        <v>802.12147700626394</v>
      </c>
      <c r="I636" s="46">
        <v>448.64729384713502</v>
      </c>
      <c r="J636" s="46">
        <v>714.95912437903803</v>
      </c>
      <c r="K636" s="46">
        <v>696.12298636490402</v>
      </c>
      <c r="M636" s="46">
        <v>1.4205496150495365</v>
      </c>
      <c r="N636" s="46">
        <v>1.6334477137264638</v>
      </c>
      <c r="O636" s="46">
        <v>1.8238777143325708</v>
      </c>
      <c r="P636" s="46">
        <v>1.5838203397257284</v>
      </c>
      <c r="Q636" s="46">
        <v>1.6094031881573783</v>
      </c>
      <c r="R636" s="46">
        <v>1.8217550279733032</v>
      </c>
      <c r="S636" s="46">
        <v>1.0189547179351386</v>
      </c>
      <c r="T636" s="46">
        <v>1.6237944213813034</v>
      </c>
      <c r="U636" s="46">
        <v>1.581014331184841</v>
      </c>
      <c r="X636" s="46">
        <v>1.1430747678071631</v>
      </c>
      <c r="Y636" s="46">
        <v>1.2824297079618556</v>
      </c>
      <c r="Z636" s="46">
        <v>1.2839239791487114</v>
      </c>
      <c r="AA636" s="46">
        <v>1.1149348976948605</v>
      </c>
      <c r="AB636" s="46">
        <v>0.71729611351843292</v>
      </c>
      <c r="AC636" s="46">
        <v>1.1329440176584444</v>
      </c>
      <c r="AD636" s="46">
        <v>1.1498702308046478</v>
      </c>
      <c r="AE636" s="46">
        <v>1.1129595998867727</v>
      </c>
      <c r="AH636" s="46">
        <v>1.0252390253193095</v>
      </c>
      <c r="AI636" s="46">
        <v>1.1502283322670162</v>
      </c>
      <c r="AJ636" s="46">
        <v>1.0313339668370021</v>
      </c>
      <c r="AK636" s="46">
        <v>0.89559058751052678</v>
      </c>
      <c r="AL636" s="46">
        <v>0.64335246389852008</v>
      </c>
      <c r="AM636" s="46">
        <v>1.0161526202120124</v>
      </c>
      <c r="AN636" s="46">
        <v>0.89691335527079685</v>
      </c>
      <c r="AO636" s="46">
        <v>0.99822832901528891</v>
      </c>
    </row>
    <row r="637" spans="1:41" x14ac:dyDescent="0.25">
      <c r="A637" s="46">
        <v>100</v>
      </c>
      <c r="B637" s="46">
        <v>110</v>
      </c>
      <c r="C637" s="46">
        <v>626.43944804252203</v>
      </c>
      <c r="D637" s="46">
        <v>641.06407049427798</v>
      </c>
      <c r="E637" s="46">
        <v>730.59121899760305</v>
      </c>
      <c r="F637" s="46">
        <v>717.17501204389305</v>
      </c>
      <c r="G637" s="46">
        <v>607.30448440826103</v>
      </c>
      <c r="H637" s="46">
        <v>810.07707381503405</v>
      </c>
      <c r="I637" s="46">
        <v>502.13556597719298</v>
      </c>
      <c r="J637" s="46">
        <v>686.53328996032201</v>
      </c>
      <c r="K637" s="46">
        <v>711.512706395078</v>
      </c>
      <c r="M637" s="46">
        <v>1.4227511005585172</v>
      </c>
      <c r="N637" s="46">
        <v>1.4559661187913349</v>
      </c>
      <c r="O637" s="46">
        <v>1.65929758117128</v>
      </c>
      <c r="P637" s="46">
        <v>1.6288270811598948</v>
      </c>
      <c r="Q637" s="46">
        <v>1.3792923262829482</v>
      </c>
      <c r="R637" s="46">
        <v>1.8398235486430126</v>
      </c>
      <c r="S637" s="46">
        <v>1.1404357298315153</v>
      </c>
      <c r="T637" s="46">
        <v>1.5592344909205111</v>
      </c>
      <c r="U637" s="46">
        <v>1.6159670168412705</v>
      </c>
      <c r="X637" s="46">
        <v>1.095929210884754</v>
      </c>
      <c r="Y637" s="46">
        <v>1.2931450539175606</v>
      </c>
      <c r="Z637" s="46">
        <v>1.1662599175076396</v>
      </c>
      <c r="AA637" s="46">
        <v>1.1448433113286505</v>
      </c>
      <c r="AB637" s="46">
        <v>0.80157079434612577</v>
      </c>
      <c r="AC637" s="46">
        <v>0.96945440825277951</v>
      </c>
      <c r="AD637" s="46">
        <v>1.023345628212678</v>
      </c>
      <c r="AE637" s="46">
        <v>1.1358044398678757</v>
      </c>
      <c r="AH637" s="46">
        <v>0.95727441479556785</v>
      </c>
      <c r="AI637" s="46">
        <v>1.12953889944712</v>
      </c>
      <c r="AJ637" s="46">
        <v>0.89387396343787162</v>
      </c>
      <c r="AK637" s="46">
        <v>0.87745931490093809</v>
      </c>
      <c r="AL637" s="46">
        <v>0.70015764289687898</v>
      </c>
      <c r="AM637" s="46">
        <v>0.84680095403420497</v>
      </c>
      <c r="AN637" s="46">
        <v>0.87348197793062854</v>
      </c>
      <c r="AO637" s="46">
        <v>0.99210470867818179</v>
      </c>
    </row>
    <row r="638" spans="1:41" x14ac:dyDescent="0.25">
      <c r="A638" s="46">
        <v>110</v>
      </c>
      <c r="B638" s="46">
        <v>120</v>
      </c>
      <c r="C638" s="46">
        <v>626.43814587614804</v>
      </c>
      <c r="D638" s="46">
        <v>645.78491375135297</v>
      </c>
      <c r="E638" s="46">
        <v>730.09460946698505</v>
      </c>
      <c r="F638" s="46">
        <v>673.63942263037802</v>
      </c>
      <c r="G638" s="46">
        <v>707.96592461254897</v>
      </c>
      <c r="H638" s="46">
        <v>738.75236692394503</v>
      </c>
      <c r="I638" s="46">
        <v>528.99856066324196</v>
      </c>
      <c r="J638" s="46">
        <v>627.80481322587195</v>
      </c>
      <c r="K638" s="46">
        <v>687.34692993036003</v>
      </c>
      <c r="M638" s="46">
        <v>1.4227481431160263</v>
      </c>
      <c r="N638" s="46">
        <v>1.4666879610389065</v>
      </c>
      <c r="O638" s="46">
        <v>1.6581696960126384</v>
      </c>
      <c r="P638" s="46">
        <v>1.5299503135088612</v>
      </c>
      <c r="Q638" s="46">
        <v>1.6079116689536139</v>
      </c>
      <c r="R638" s="46">
        <v>1.677832943575909</v>
      </c>
      <c r="S638" s="46">
        <v>1.2014461840315189</v>
      </c>
      <c r="T638" s="46">
        <v>1.4258520783518946</v>
      </c>
      <c r="U638" s="46">
        <v>1.5610824064156916</v>
      </c>
      <c r="X638" s="46">
        <v>1.0021816477152943</v>
      </c>
      <c r="Y638" s="46">
        <v>1.1792902009355006</v>
      </c>
      <c r="Z638" s="46">
        <v>1.1654695906901729</v>
      </c>
      <c r="AA638" s="46">
        <v>1.0753486630163835</v>
      </c>
      <c r="AB638" s="46">
        <v>0.84445457886887576</v>
      </c>
      <c r="AC638" s="46">
        <v>1.1301449780366977</v>
      </c>
      <c r="AD638" s="46">
        <v>1.0308837640277257</v>
      </c>
      <c r="AE638" s="46">
        <v>1.0972303242629386</v>
      </c>
      <c r="AH638" s="46">
        <v>0.93195972820958961</v>
      </c>
      <c r="AI638" s="46">
        <v>1.0966584527362113</v>
      </c>
      <c r="AJ638" s="46">
        <v>0.95865071439812588</v>
      </c>
      <c r="AK638" s="46">
        <v>0.88452223229372495</v>
      </c>
      <c r="AL638" s="46">
        <v>0.7852844457909649</v>
      </c>
      <c r="AM638" s="46">
        <v>1.0509567890907205</v>
      </c>
      <c r="AN638" s="46">
        <v>0.92993094648480956</v>
      </c>
      <c r="AO638" s="46">
        <v>1.020348433953669</v>
      </c>
    </row>
    <row r="639" spans="1:41" x14ac:dyDescent="0.25">
      <c r="A639" s="46">
        <v>120</v>
      </c>
      <c r="B639" s="46">
        <v>150</v>
      </c>
      <c r="C639" s="46">
        <v>606.01137968243904</v>
      </c>
      <c r="D639" s="46">
        <v>624.54240141684897</v>
      </c>
      <c r="E639" s="46">
        <v>728.91344328318905</v>
      </c>
      <c r="F639" s="46">
        <v>593.10733206110297</v>
      </c>
      <c r="G639" s="46">
        <v>627.07976212244296</v>
      </c>
      <c r="H639" s="46">
        <v>752.40177971453102</v>
      </c>
      <c r="I639" s="46">
        <v>475.65045591649698</v>
      </c>
      <c r="J639" s="46">
        <v>632.98990540474404</v>
      </c>
      <c r="K639" s="46">
        <v>686.34191342149802</v>
      </c>
      <c r="M639" s="46">
        <v>1.3763554643443372</v>
      </c>
      <c r="N639" s="46">
        <v>1.4184425832981165</v>
      </c>
      <c r="O639" s="46">
        <v>1.6554870656431919</v>
      </c>
      <c r="P639" s="46">
        <v>1.3470481657502211</v>
      </c>
      <c r="Q639" s="46">
        <v>1.4242053633204768</v>
      </c>
      <c r="R639" s="46">
        <v>1.7088330939183973</v>
      </c>
      <c r="S639" s="46">
        <v>1.0802835162296816</v>
      </c>
      <c r="T639" s="46">
        <v>1.4376283092821773</v>
      </c>
      <c r="U639" s="46">
        <v>1.5587998420776201</v>
      </c>
      <c r="X639" s="46">
        <v>1.0445181833655373</v>
      </c>
      <c r="Y639" s="46">
        <v>1.2415637807144861</v>
      </c>
      <c r="Z639" s="46">
        <v>1.2028048774680649</v>
      </c>
      <c r="AA639" s="46">
        <v>0.9787065918991521</v>
      </c>
      <c r="AB639" s="46">
        <v>0.78488700355057106</v>
      </c>
      <c r="AC639" s="46">
        <v>1.0347656548150039</v>
      </c>
      <c r="AD639" s="46">
        <v>1.0305786695690773</v>
      </c>
      <c r="AE639" s="46">
        <v>1.1325561473468595</v>
      </c>
      <c r="AH639" s="46">
        <v>1.0672434333344782</v>
      </c>
      <c r="AI639" s="46">
        <v>1.2685760890863802</v>
      </c>
      <c r="AJ639" s="46">
        <v>1.0530006419689775</v>
      </c>
      <c r="AK639" s="46">
        <v>0.8568128454371351</v>
      </c>
      <c r="AL639" s="46">
        <v>0.80196354050044794</v>
      </c>
      <c r="AM639" s="46">
        <v>1.0572787221214794</v>
      </c>
      <c r="AN639" s="46">
        <v>1.021756682009803</v>
      </c>
      <c r="AO639" s="46">
        <v>1.1571968113029327</v>
      </c>
    </row>
    <row r="640" spans="1:41" x14ac:dyDescent="0.25">
      <c r="A640" s="46">
        <v>150</v>
      </c>
      <c r="B640" s="46">
        <v>180</v>
      </c>
      <c r="C640" s="46">
        <v>563.27234576862804</v>
      </c>
      <c r="D640" s="46">
        <v>581.59178179628304</v>
      </c>
      <c r="E640" s="46">
        <v>656.79172829053005</v>
      </c>
      <c r="F640" s="46">
        <v>618.23110426586504</v>
      </c>
      <c r="G640" s="46">
        <v>619.44613704443896</v>
      </c>
      <c r="H640" s="46">
        <v>679.89947242830897</v>
      </c>
      <c r="I640" s="46">
        <v>479.42775080414401</v>
      </c>
      <c r="J640" s="46">
        <v>608.61833772292698</v>
      </c>
      <c r="K640" s="46">
        <v>622.40825789784105</v>
      </c>
      <c r="M640" s="46">
        <v>1.2792878104351042</v>
      </c>
      <c r="N640" s="46">
        <v>1.3208943820700825</v>
      </c>
      <c r="O640" s="46">
        <v>1.49168631889806</v>
      </c>
      <c r="P640" s="46">
        <v>1.4041085483078668</v>
      </c>
      <c r="Q640" s="46">
        <v>1.4068680955048585</v>
      </c>
      <c r="R640" s="46">
        <v>1.5441679569976103</v>
      </c>
      <c r="S640" s="46">
        <v>1.0888623987941926</v>
      </c>
      <c r="T640" s="46">
        <v>1.3822763118145978</v>
      </c>
      <c r="U640" s="46">
        <v>1.4135955784520675</v>
      </c>
      <c r="X640" s="46">
        <v>1.0805045592863625</v>
      </c>
      <c r="Y640" s="46">
        <v>1.2070528182961553</v>
      </c>
      <c r="Z640" s="46">
        <v>1.1660287127966271</v>
      </c>
      <c r="AA640" s="46">
        <v>1.0975704894978318</v>
      </c>
      <c r="AB640" s="46">
        <v>0.85114732581079999</v>
      </c>
      <c r="AC640" s="46">
        <v>1.0997275859498437</v>
      </c>
      <c r="AD640" s="46">
        <v>1.0325232299530998</v>
      </c>
      <c r="AE640" s="46">
        <v>1.1049863579731001</v>
      </c>
      <c r="AH640" s="46">
        <v>0.98445117614334043</v>
      </c>
      <c r="AI640" s="46">
        <v>1.099749701587198</v>
      </c>
      <c r="AJ640" s="46">
        <v>0.9407352328008628</v>
      </c>
      <c r="AK640" s="46">
        <v>0.88550412062896366</v>
      </c>
      <c r="AL640" s="46">
        <v>0.7754830636893516</v>
      </c>
      <c r="AM640" s="46">
        <v>1.0019653375092099</v>
      </c>
      <c r="AN640" s="46">
        <v>0.91110321347791257</v>
      </c>
      <c r="AO640" s="46">
        <v>1.0067566215985466</v>
      </c>
    </row>
    <row r="641" spans="1:41" x14ac:dyDescent="0.25">
      <c r="A641" s="46">
        <v>180</v>
      </c>
      <c r="B641" s="46">
        <v>210</v>
      </c>
      <c r="C641" s="46">
        <v>523.014235496776</v>
      </c>
      <c r="D641" s="46">
        <v>525.79446428192296</v>
      </c>
      <c r="E641" s="46">
        <v>639.14013538549898</v>
      </c>
      <c r="F641" s="46">
        <v>575.13283762522701</v>
      </c>
      <c r="G641" s="46">
        <v>600.38876126448895</v>
      </c>
      <c r="H641" s="46">
        <v>662.30685371250399</v>
      </c>
      <c r="I641" s="46">
        <v>371.40771653303699</v>
      </c>
      <c r="J641" s="46">
        <v>547.47507948139105</v>
      </c>
      <c r="K641" s="46">
        <v>608.96311167147201</v>
      </c>
      <c r="M641" s="46">
        <v>1.1878547583266175</v>
      </c>
      <c r="N641" s="46">
        <v>1.1941691332853346</v>
      </c>
      <c r="O641" s="46">
        <v>1.4515965331881742</v>
      </c>
      <c r="P641" s="46">
        <v>1.3062250154512802</v>
      </c>
      <c r="Q641" s="46">
        <v>1.3635855365130742</v>
      </c>
      <c r="R641" s="46">
        <v>1.5042121117553755</v>
      </c>
      <c r="S641" s="46">
        <v>0.84353043076149892</v>
      </c>
      <c r="T641" s="46">
        <v>1.2434095175430884</v>
      </c>
      <c r="U641" s="46">
        <v>1.3830593524041859</v>
      </c>
      <c r="X641" s="46">
        <v>1.0467689831833762</v>
      </c>
      <c r="Y641" s="46">
        <v>1.2663266289175157</v>
      </c>
      <c r="Z641" s="46">
        <v>1.2220320060283307</v>
      </c>
      <c r="AA641" s="46">
        <v>1.099650446567572</v>
      </c>
      <c r="AB641" s="46">
        <v>0.71012926862356207</v>
      </c>
      <c r="AC641" s="46">
        <v>1.1479396171582597</v>
      </c>
      <c r="AD641" s="46">
        <v>1.0053157803295856</v>
      </c>
      <c r="AE641" s="46">
        <v>1.1643337223757571</v>
      </c>
      <c r="AH641" s="46">
        <v>0.95191066074745923</v>
      </c>
      <c r="AI641" s="46">
        <v>1.1515719680469403</v>
      </c>
      <c r="AJ641" s="46">
        <v>0.91421395177672959</v>
      </c>
      <c r="AK641" s="46">
        <v>0.82265912461402335</v>
      </c>
      <c r="AL641" s="46">
        <v>0.64577727480595859</v>
      </c>
      <c r="AM641" s="46">
        <v>1.0439132005460614</v>
      </c>
      <c r="AN641" s="46">
        <v>0.90937988805568259</v>
      </c>
      <c r="AO641" s="46">
        <v>1.0588216701135222</v>
      </c>
    </row>
    <row r="642" spans="1:41" x14ac:dyDescent="0.25">
      <c r="A642" s="46">
        <v>210</v>
      </c>
      <c r="B642" s="46">
        <v>240</v>
      </c>
      <c r="C642" s="46">
        <v>485.36440223290703</v>
      </c>
      <c r="D642" s="46">
        <v>545.19973292380303</v>
      </c>
      <c r="E642" s="46">
        <v>602.79612073532996</v>
      </c>
      <c r="F642" s="46">
        <v>512.86863477465101</v>
      </c>
      <c r="G642" s="46">
        <v>515.334023207879</v>
      </c>
      <c r="H642" s="46">
        <v>618.33526502545897</v>
      </c>
      <c r="I642" s="46">
        <v>450.209785847864</v>
      </c>
      <c r="J642" s="46">
        <v>581.21410674251797</v>
      </c>
      <c r="K642" s="46">
        <v>559.91614943448405</v>
      </c>
      <c r="M642" s="46">
        <v>1.1023455492891012</v>
      </c>
      <c r="N642" s="46">
        <v>1.2382418164523028</v>
      </c>
      <c r="O642" s="46">
        <v>1.3690530615025709</v>
      </c>
      <c r="P642" s="46">
        <v>1.1648123643038022</v>
      </c>
      <c r="Q642" s="46">
        <v>1.1704116829891755</v>
      </c>
      <c r="R642" s="46">
        <v>1.4043451152032151</v>
      </c>
      <c r="S642" s="46">
        <v>1.0225034044372376</v>
      </c>
      <c r="T642" s="46">
        <v>1.3200366174448235</v>
      </c>
      <c r="U642" s="46">
        <v>1.271665314688684</v>
      </c>
      <c r="X642" s="46">
        <v>1.1974798812369774</v>
      </c>
      <c r="Y642" s="46">
        <v>1.2739608883157123</v>
      </c>
      <c r="Z642" s="46">
        <v>1.2419454701708268</v>
      </c>
      <c r="AA642" s="46">
        <v>1.0566671812255111</v>
      </c>
      <c r="AB642" s="46">
        <v>0.92757067427418438</v>
      </c>
      <c r="AC642" s="46">
        <v>1.0617466399206399</v>
      </c>
      <c r="AD642" s="46">
        <v>1.1232791906774067</v>
      </c>
      <c r="AE642" s="46">
        <v>1.1535995364691014</v>
      </c>
      <c r="AH642" s="46">
        <v>1.1332611654013454</v>
      </c>
      <c r="AI642" s="46">
        <v>1.2056406321223929</v>
      </c>
      <c r="AJ642" s="46">
        <v>1.0630397258809909</v>
      </c>
      <c r="AK642" s="46">
        <v>0.90445129649927558</v>
      </c>
      <c r="AL642" s="46">
        <v>0.87782670906689653</v>
      </c>
      <c r="AM642" s="46">
        <v>1.0048070563611504</v>
      </c>
      <c r="AN642" s="46">
        <v>0.94637177889845214</v>
      </c>
      <c r="AO642" s="46">
        <v>1.0917340454646933</v>
      </c>
    </row>
    <row r="643" spans="1:41" x14ac:dyDescent="0.25">
      <c r="A643" s="46">
        <v>240</v>
      </c>
      <c r="B643" s="46">
        <v>270</v>
      </c>
      <c r="C643" s="46">
        <v>469.57945218033802</v>
      </c>
      <c r="D643" s="46">
        <v>482.29245520644997</v>
      </c>
      <c r="E643" s="46">
        <v>566.39094865081995</v>
      </c>
      <c r="F643" s="46">
        <v>496.46642703497099</v>
      </c>
      <c r="G643" s="46">
        <v>566.56180805717997</v>
      </c>
      <c r="H643" s="46">
        <v>551.44777870858104</v>
      </c>
      <c r="I643" s="46">
        <v>352.88369839305199</v>
      </c>
      <c r="J643" s="46">
        <v>510.39774868634203</v>
      </c>
      <c r="K643" s="46">
        <v>536.76171642350903</v>
      </c>
      <c r="M643" s="46">
        <v>1.0664952286719529</v>
      </c>
      <c r="N643" s="46">
        <v>1.0953686323238521</v>
      </c>
      <c r="O643" s="46">
        <v>1.2863706908263504</v>
      </c>
      <c r="P643" s="46">
        <v>1.1275601459351481</v>
      </c>
      <c r="Q643" s="46">
        <v>1.2867587417532185</v>
      </c>
      <c r="R643" s="46">
        <v>1.2524321967746312</v>
      </c>
      <c r="S643" s="46">
        <v>0.80145921816819377</v>
      </c>
      <c r="T643" s="46">
        <v>1.1592005595037034</v>
      </c>
      <c r="U643" s="46">
        <v>1.2190776381748369</v>
      </c>
      <c r="X643" s="46">
        <v>1.0869252185471014</v>
      </c>
      <c r="Y643" s="46">
        <v>1.1743439286964417</v>
      </c>
      <c r="Z643" s="46">
        <v>1.2061663814738262</v>
      </c>
      <c r="AA643" s="46">
        <v>1.0572575625483442</v>
      </c>
      <c r="AB643" s="46">
        <v>0.75148879865708007</v>
      </c>
      <c r="AC643" s="46">
        <v>1.2065302376978724</v>
      </c>
      <c r="AD643" s="46">
        <v>1.0270731672075584</v>
      </c>
      <c r="AE643" s="46">
        <v>1.1430690034055626</v>
      </c>
      <c r="AH643" s="46">
        <v>1.0280609541607326</v>
      </c>
      <c r="AI643" s="46">
        <v>1.1107453569458328</v>
      </c>
      <c r="AJ643" s="46">
        <v>0.97145029138592165</v>
      </c>
      <c r="AK643" s="46">
        <v>0.85151864865655413</v>
      </c>
      <c r="AL643" s="46">
        <v>0.71079065809256614</v>
      </c>
      <c r="AM643" s="46">
        <v>1.1411885622172624</v>
      </c>
      <c r="AN643" s="46">
        <v>0.94584331710966019</v>
      </c>
      <c r="AO643" s="46">
        <v>1.0811641778663508</v>
      </c>
    </row>
    <row r="644" spans="1:41" x14ac:dyDescent="0.25">
      <c r="A644" s="46">
        <v>270</v>
      </c>
      <c r="B644" s="46">
        <v>300</v>
      </c>
      <c r="C644" s="46">
        <v>433.138410844953</v>
      </c>
      <c r="D644" s="46">
        <v>507.50366027547699</v>
      </c>
      <c r="E644" s="46">
        <v>522.37251889925403</v>
      </c>
      <c r="F644" s="46">
        <v>466.04362199126302</v>
      </c>
      <c r="G644" s="46">
        <v>488.28928758296701</v>
      </c>
      <c r="H644" s="46">
        <v>534.563227744242</v>
      </c>
      <c r="I644" s="46">
        <v>377.489630344462</v>
      </c>
      <c r="J644" s="46">
        <v>513.18808434398102</v>
      </c>
      <c r="K644" s="46">
        <v>505.196437879982</v>
      </c>
      <c r="M644" s="46">
        <v>0.98373139279375954</v>
      </c>
      <c r="N644" s="46">
        <v>1.1526275898662734</v>
      </c>
      <c r="O644" s="46">
        <v>1.1863973102073715</v>
      </c>
      <c r="P644" s="46">
        <v>1.0584647537256291</v>
      </c>
      <c r="Q644" s="46">
        <v>1.1089884640413707</v>
      </c>
      <c r="R644" s="46">
        <v>1.2140844944675455</v>
      </c>
      <c r="S644" s="46">
        <v>0.85734349696565593</v>
      </c>
      <c r="T644" s="46">
        <v>1.1655378888980108</v>
      </c>
      <c r="U644" s="46">
        <v>1.1473874932971939</v>
      </c>
      <c r="X644" s="46">
        <v>1.1848131486257929</v>
      </c>
      <c r="Y644" s="46">
        <v>1.2341626010527043</v>
      </c>
      <c r="Z644" s="46">
        <v>1.2060175357808278</v>
      </c>
      <c r="AA644" s="46">
        <v>1.0759692752303347</v>
      </c>
      <c r="AB644" s="46">
        <v>0.87152194516313364</v>
      </c>
      <c r="AC644" s="46">
        <v>1.1273285290732526</v>
      </c>
      <c r="AD644" s="46">
        <v>1.1716893435644615</v>
      </c>
      <c r="AE644" s="46">
        <v>1.1663625881030972</v>
      </c>
      <c r="AH644" s="46">
        <v>1.1011589047207297</v>
      </c>
      <c r="AI644" s="46">
        <v>1.147024017752277</v>
      </c>
      <c r="AJ644" s="46">
        <v>1.0889617115819927</v>
      </c>
      <c r="AK644" s="46">
        <v>0.97153590955529445</v>
      </c>
      <c r="AL644" s="46">
        <v>0.80998776194289135</v>
      </c>
      <c r="AM644" s="46">
        <v>1.0477330115508394</v>
      </c>
      <c r="AN644" s="46">
        <v>0.92939456824724687</v>
      </c>
      <c r="AO644" s="46">
        <v>1.0840110539898193</v>
      </c>
    </row>
    <row r="645" spans="1:41" x14ac:dyDescent="0.25">
      <c r="A645" s="46">
        <v>300</v>
      </c>
      <c r="B645" s="46">
        <v>360</v>
      </c>
      <c r="C645" s="46">
        <v>412.26011800072899</v>
      </c>
      <c r="D645" s="46">
        <v>458.53631562416598</v>
      </c>
      <c r="E645" s="46">
        <v>482.05064286901597</v>
      </c>
      <c r="F645" s="46">
        <v>426.87783609309599</v>
      </c>
      <c r="G645" s="46">
        <v>486.01021584369602</v>
      </c>
      <c r="H645" s="46">
        <v>503.001458542752</v>
      </c>
      <c r="I645" s="46">
        <v>368.55409521166303</v>
      </c>
      <c r="J645" s="46">
        <v>468.89226364722202</v>
      </c>
      <c r="K645" s="46">
        <v>487.53579601779199</v>
      </c>
      <c r="M645" s="46">
        <v>0.93631321979280502</v>
      </c>
      <c r="N645" s="46">
        <v>1.0414143773015501</v>
      </c>
      <c r="O645" s="46">
        <v>1.0948194351583671</v>
      </c>
      <c r="P645" s="46">
        <v>0.96951255704488304</v>
      </c>
      <c r="Q645" s="46">
        <v>1.1038123024260196</v>
      </c>
      <c r="R645" s="46">
        <v>1.1424023199057263</v>
      </c>
      <c r="S645" s="46">
        <v>0.83704936880371728</v>
      </c>
      <c r="T645" s="46">
        <v>1.0649345060117867</v>
      </c>
      <c r="U645" s="46">
        <v>1.1072771558583308</v>
      </c>
      <c r="X645" s="46">
        <v>1.1373699350816002</v>
      </c>
      <c r="Y645" s="46">
        <v>1.2201070066686939</v>
      </c>
      <c r="Z645" s="46">
        <v>1.1692875973711423</v>
      </c>
      <c r="AA645" s="46">
        <v>1.0354575120272516</v>
      </c>
      <c r="AB645" s="46">
        <v>0.89398435385644393</v>
      </c>
      <c r="AC645" s="46">
        <v>1.1788921475126455</v>
      </c>
      <c r="AD645" s="46">
        <v>1.1122499984908925</v>
      </c>
      <c r="AE645" s="46">
        <v>1.1825926756682534</v>
      </c>
      <c r="AH645" s="46">
        <v>1.0984226024444224</v>
      </c>
      <c r="AI645" s="46">
        <v>1.1783264812864507</v>
      </c>
      <c r="AJ645" s="46">
        <v>1.0741628561014485</v>
      </c>
      <c r="AK645" s="46">
        <v>0.95122021390760936</v>
      </c>
      <c r="AL645" s="46">
        <v>0.86337135369868823</v>
      </c>
      <c r="AM645" s="46">
        <v>1.1385229561033103</v>
      </c>
      <c r="AN645" s="46">
        <v>0.96575667121499587</v>
      </c>
      <c r="AO645" s="46">
        <v>1.1420967658566077</v>
      </c>
    </row>
    <row r="646" spans="1:41" x14ac:dyDescent="0.25">
      <c r="A646" s="46">
        <v>360</v>
      </c>
      <c r="B646" s="46">
        <v>420</v>
      </c>
      <c r="C646" s="46">
        <v>373.06838422116903</v>
      </c>
      <c r="D646" s="46">
        <v>424.21602340603403</v>
      </c>
      <c r="E646" s="46">
        <v>439.00594754699199</v>
      </c>
      <c r="F646" s="46">
        <v>391.76958385960802</v>
      </c>
      <c r="G646" s="46">
        <v>434.05702555591802</v>
      </c>
      <c r="H646" s="46">
        <v>455.201182836893</v>
      </c>
      <c r="I646" s="46">
        <v>322.06974788064002</v>
      </c>
      <c r="J646" s="46">
        <v>432.16972122304702</v>
      </c>
      <c r="K646" s="46">
        <v>457.32477615576198</v>
      </c>
      <c r="M646" s="46">
        <v>0.84730209103662169</v>
      </c>
      <c r="N646" s="46">
        <v>0.96346712529272915</v>
      </c>
      <c r="O646" s="46">
        <v>0.99705757192644207</v>
      </c>
      <c r="P646" s="46">
        <v>0.88977571310894621</v>
      </c>
      <c r="Q646" s="46">
        <v>0.98581772387507738</v>
      </c>
      <c r="R646" s="46">
        <v>1.0338397204717023</v>
      </c>
      <c r="S646" s="46">
        <v>0.73147546771780081</v>
      </c>
      <c r="T646" s="46">
        <v>0.98153133302745177</v>
      </c>
      <c r="U646" s="46">
        <v>1.0386627640092709</v>
      </c>
      <c r="X646" s="46">
        <v>1.1584195807030393</v>
      </c>
      <c r="Y646" s="46">
        <v>1.2201548083126565</v>
      </c>
      <c r="Z646" s="46">
        <v>1.1767439057144351</v>
      </c>
      <c r="AA646" s="46">
        <v>1.0501280741799666</v>
      </c>
      <c r="AB646" s="46">
        <v>0.86329949548795026</v>
      </c>
      <c r="AC646" s="46">
        <v>1.1634784503706233</v>
      </c>
      <c r="AD646" s="46">
        <v>1.1370999027206303</v>
      </c>
      <c r="AE646" s="46">
        <v>1.2258470443977438</v>
      </c>
      <c r="AH646" s="46">
        <v>1.1031221897458903</v>
      </c>
      <c r="AI646" s="46">
        <v>1.1619104738871608</v>
      </c>
      <c r="AJ646" s="46">
        <v>1.0828202108667357</v>
      </c>
      <c r="AK646" s="46">
        <v>0.9663104242127043</v>
      </c>
      <c r="AL646" s="46">
        <v>0.82208972097245514</v>
      </c>
      <c r="AM646" s="46">
        <v>1.1079395732555488</v>
      </c>
      <c r="AN646" s="46">
        <v>0.95226479949208964</v>
      </c>
      <c r="AO646" s="46">
        <v>1.1673309899413884</v>
      </c>
    </row>
    <row r="647" spans="1:41" x14ac:dyDescent="0.25">
      <c r="A647" s="46">
        <v>420</v>
      </c>
      <c r="B647" s="46">
        <v>480</v>
      </c>
      <c r="C647" s="46">
        <v>348.85699815041698</v>
      </c>
      <c r="D647" s="46">
        <v>367.77026283785398</v>
      </c>
      <c r="E647" s="46">
        <v>400.50285535879999</v>
      </c>
      <c r="F647" s="46">
        <v>379.194116870816</v>
      </c>
      <c r="G647" s="46">
        <v>366.18856185765299</v>
      </c>
      <c r="H647" s="46">
        <v>392.02645127610498</v>
      </c>
      <c r="I647" s="46">
        <v>327.04943917215098</v>
      </c>
      <c r="J647" s="46">
        <v>403.94696569896098</v>
      </c>
      <c r="K647" s="46">
        <v>413.81062961695199</v>
      </c>
      <c r="M647" s="46">
        <v>0.79231389339701297</v>
      </c>
      <c r="N647" s="46">
        <v>0.83526915145633451</v>
      </c>
      <c r="O647" s="46">
        <v>0.90961046597417161</v>
      </c>
      <c r="P647" s="46">
        <v>0.8612146773149062</v>
      </c>
      <c r="Q647" s="46">
        <v>0.83167683807733617</v>
      </c>
      <c r="R647" s="46">
        <v>0.89035910293323106</v>
      </c>
      <c r="S647" s="46">
        <v>0.74278519811165999</v>
      </c>
      <c r="T647" s="46">
        <v>0.91743262946055604</v>
      </c>
      <c r="U647" s="46">
        <v>0.9398346967931811</v>
      </c>
      <c r="X647" s="46">
        <v>1.157915615397203</v>
      </c>
      <c r="Y647" s="46">
        <v>1.1237454124600206</v>
      </c>
      <c r="Z647" s="46">
        <v>1.1480430591394208</v>
      </c>
      <c r="AA647" s="46">
        <v>1.0869614738452762</v>
      </c>
      <c r="AB647" s="46">
        <v>0.93748854374747781</v>
      </c>
      <c r="AC647" s="46">
        <v>1.0496809976555583</v>
      </c>
      <c r="AD647" s="46">
        <v>1.0542149499299485</v>
      </c>
      <c r="AE647" s="46">
        <v>1.1861898480205602</v>
      </c>
      <c r="AH647" s="46">
        <v>1.0652775128274941</v>
      </c>
      <c r="AI647" s="46">
        <v>1.0338410693477629</v>
      </c>
      <c r="AJ647" s="46">
        <v>0.96987333525310493</v>
      </c>
      <c r="AK647" s="46">
        <v>0.91827126303101703</v>
      </c>
      <c r="AL647" s="46">
        <v>0.86248553081737367</v>
      </c>
      <c r="AM647" s="46">
        <v>0.96570211816447105</v>
      </c>
      <c r="AN647" s="46">
        <v>0.91999580855645424</v>
      </c>
      <c r="AO647" s="46">
        <v>1.0912896883311329</v>
      </c>
    </row>
    <row r="648" spans="1:41" x14ac:dyDescent="0.25">
      <c r="A648" s="46">
        <v>480</v>
      </c>
      <c r="B648" s="46">
        <v>540</v>
      </c>
      <c r="C648" s="46">
        <v>324.01573951702699</v>
      </c>
      <c r="D648" s="46">
        <v>336.70220601810399</v>
      </c>
      <c r="E648" s="46">
        <v>376.80386985400003</v>
      </c>
      <c r="F648" s="46">
        <v>329.04533419932602</v>
      </c>
      <c r="G648" s="46">
        <v>388.401579618124</v>
      </c>
      <c r="H648" s="46">
        <v>381.66496167654901</v>
      </c>
      <c r="I648" s="46">
        <v>297.89813138572498</v>
      </c>
      <c r="J648" s="46">
        <v>380.24098824132801</v>
      </c>
      <c r="K648" s="46">
        <v>389.41815463231598</v>
      </c>
      <c r="M648" s="46">
        <v>0.73589514746657569</v>
      </c>
      <c r="N648" s="46">
        <v>0.76470828213267494</v>
      </c>
      <c r="O648" s="46">
        <v>0.8557860176345361</v>
      </c>
      <c r="P648" s="46">
        <v>0.74731821699382939</v>
      </c>
      <c r="Q648" s="46">
        <v>0.88212639958593841</v>
      </c>
      <c r="R648" s="46">
        <v>0.86682638835521608</v>
      </c>
      <c r="S648" s="46">
        <v>0.6765775935850652</v>
      </c>
      <c r="T648" s="46">
        <v>0.86359230120049202</v>
      </c>
      <c r="U648" s="46">
        <v>0.88443521526598756</v>
      </c>
      <c r="X648" s="46">
        <v>1.1735262885936022</v>
      </c>
      <c r="Y648" s="46">
        <v>1.1779210548396601</v>
      </c>
      <c r="Z648" s="46">
        <v>1.1629184138266191</v>
      </c>
      <c r="AA648" s="46">
        <v>1.0155226863046718</v>
      </c>
      <c r="AB648" s="46">
        <v>0.9193940140987209</v>
      </c>
      <c r="AC648" s="46">
        <v>1.1987120755216076</v>
      </c>
      <c r="AD648" s="46">
        <v>1.039153858760032</v>
      </c>
      <c r="AE648" s="46">
        <v>1.2018495003137095</v>
      </c>
      <c r="AH648" s="46">
        <v>1.1555884515626931</v>
      </c>
      <c r="AI648" s="46">
        <v>1.1599160419802446</v>
      </c>
      <c r="AJ648" s="46">
        <v>1.0232699601634214</v>
      </c>
      <c r="AK648" s="46">
        <v>0.89357417201836542</v>
      </c>
      <c r="AL648" s="46">
        <v>0.90534069449915688</v>
      </c>
      <c r="AM648" s="46">
        <v>1.1803892632704578</v>
      </c>
      <c r="AN648" s="46">
        <v>0.98471458440662085</v>
      </c>
      <c r="AO648" s="46">
        <v>1.1834787312207196</v>
      </c>
    </row>
    <row r="649" spans="1:41" x14ac:dyDescent="0.25">
      <c r="A649" s="46">
        <v>540</v>
      </c>
      <c r="B649" s="46">
        <v>600</v>
      </c>
      <c r="C649" s="46">
        <v>296.938570696829</v>
      </c>
      <c r="D649" s="46">
        <v>316.37832019640001</v>
      </c>
      <c r="E649" s="46">
        <v>340.25024796722602</v>
      </c>
      <c r="F649" s="46">
        <v>324.06176193667102</v>
      </c>
      <c r="G649" s="46">
        <v>356.274249508173</v>
      </c>
      <c r="H649" s="46">
        <v>342.97773809618599</v>
      </c>
      <c r="I649" s="46">
        <v>299.94686916146998</v>
      </c>
      <c r="J649" s="46">
        <v>369.73225981754598</v>
      </c>
      <c r="K649" s="46">
        <v>356.70149238640801</v>
      </c>
      <c r="M649" s="46">
        <v>0.67439826718656737</v>
      </c>
      <c r="N649" s="46">
        <v>0.71854926227718807</v>
      </c>
      <c r="O649" s="46">
        <v>0.77276649207413828</v>
      </c>
      <c r="P649" s="46">
        <v>0.73599967225090002</v>
      </c>
      <c r="Q649" s="46">
        <v>0.80915973949649134</v>
      </c>
      <c r="R649" s="46">
        <v>0.77896108852694168</v>
      </c>
      <c r="S649" s="46">
        <v>0.68123062738474871</v>
      </c>
      <c r="T649" s="46">
        <v>0.83972518207648761</v>
      </c>
      <c r="U649" s="46">
        <v>0.81013008112665852</v>
      </c>
      <c r="X649" s="46">
        <v>1.2451473008369753</v>
      </c>
      <c r="Y649" s="46">
        <v>1.1550461002466481</v>
      </c>
      <c r="Z649" s="46">
        <v>1.1458607319647192</v>
      </c>
      <c r="AA649" s="46">
        <v>1.0913427688972561</v>
      </c>
      <c r="AB649" s="46">
        <v>1.0101310464907989</v>
      </c>
      <c r="AC649" s="46">
        <v>1.1998247606301207</v>
      </c>
      <c r="AD649" s="46">
        <v>1.06546724278342</v>
      </c>
      <c r="AE649" s="46">
        <v>1.2012635864358501</v>
      </c>
      <c r="AH649" s="46">
        <v>1.1409314619779176</v>
      </c>
      <c r="AI649" s="46">
        <v>1.0583715154989857</v>
      </c>
      <c r="AJ649" s="46">
        <v>0.97629019328182098</v>
      </c>
      <c r="AK649" s="46">
        <v>0.92984008707283761</v>
      </c>
      <c r="AL649" s="46">
        <v>0.92558550372902793</v>
      </c>
      <c r="AM649" s="46">
        <v>1.0994023095443055</v>
      </c>
      <c r="AN649" s="46">
        <v>0.91630240149980269</v>
      </c>
      <c r="AO649" s="46">
        <v>1.1007207090854352</v>
      </c>
    </row>
    <row r="650" spans="1:41" x14ac:dyDescent="0.25">
      <c r="A650" s="46">
        <v>600</v>
      </c>
      <c r="B650" s="46">
        <v>900</v>
      </c>
      <c r="C650" s="46">
        <v>260.84036981772402</v>
      </c>
      <c r="D650" s="46">
        <v>268.81519617590101</v>
      </c>
      <c r="E650" s="46">
        <v>283.764510541334</v>
      </c>
      <c r="F650" s="46">
        <v>259.66635785365298</v>
      </c>
      <c r="G650" s="46">
        <v>303.59282015303103</v>
      </c>
      <c r="H650" s="46">
        <v>285.80014435140799</v>
      </c>
      <c r="I650" s="46">
        <v>255.38786407558999</v>
      </c>
      <c r="J650" s="46">
        <v>319.05918542604701</v>
      </c>
      <c r="K650" s="46">
        <v>319.25010612211298</v>
      </c>
      <c r="M650" s="46">
        <v>0.59241308060642262</v>
      </c>
      <c r="N650" s="46">
        <v>0.61052527487087005</v>
      </c>
      <c r="O650" s="46">
        <v>0.64447772395828973</v>
      </c>
      <c r="P650" s="46">
        <v>0.58974669869326202</v>
      </c>
      <c r="Q650" s="46">
        <v>0.68951120550292921</v>
      </c>
      <c r="R650" s="46">
        <v>0.64910099641130481</v>
      </c>
      <c r="S650" s="46">
        <v>0.58002950774927997</v>
      </c>
      <c r="T650" s="46">
        <v>0.72463796561132177</v>
      </c>
      <c r="U650" s="46">
        <v>0.7250715791573652</v>
      </c>
      <c r="X650" s="46">
        <v>1.2231971057586157</v>
      </c>
      <c r="Y650" s="46">
        <v>1.095689844908309</v>
      </c>
      <c r="Z650" s="46">
        <v>1.0878857085643201</v>
      </c>
      <c r="AA650" s="46">
        <v>0.99549911708493799</v>
      </c>
      <c r="AB650" s="46">
        <v>0.97909638854620451</v>
      </c>
      <c r="AC650" s="46">
        <v>1.1639027362412595</v>
      </c>
      <c r="AD650" s="46">
        <v>1.030573589370962</v>
      </c>
      <c r="AE650" s="46">
        <v>1.2239290503429583</v>
      </c>
      <c r="AH650" s="46">
        <v>1.2287274642095438</v>
      </c>
      <c r="AI650" s="46">
        <v>1.1006437133934921</v>
      </c>
      <c r="AJ650" s="46">
        <v>1.0352330521283943</v>
      </c>
      <c r="AK650" s="46">
        <v>0.94731788574647913</v>
      </c>
      <c r="AL650" s="46">
        <v>0.98352311091267997</v>
      </c>
      <c r="AM650" s="46">
        <v>1.1691650110644478</v>
      </c>
      <c r="AN650" s="46">
        <v>1.0045212324529647</v>
      </c>
      <c r="AO650" s="46">
        <v>1.2294627180854949</v>
      </c>
    </row>
    <row r="651" spans="1:41" x14ac:dyDescent="0.25">
      <c r="A651" s="46">
        <v>900</v>
      </c>
      <c r="B651" s="46">
        <v>1200</v>
      </c>
      <c r="C651" s="46">
        <v>218.022916054923</v>
      </c>
      <c r="D651" s="46">
        <v>203.07798085656901</v>
      </c>
      <c r="E651" s="46">
        <v>220.33738317178401</v>
      </c>
      <c r="F651" s="46">
        <v>209.27269392709499</v>
      </c>
      <c r="G651" s="46">
        <v>260.02659572110599</v>
      </c>
      <c r="H651" s="46">
        <v>216.75895541133301</v>
      </c>
      <c r="I651" s="46">
        <v>205.476355396717</v>
      </c>
      <c r="J651" s="46">
        <v>263.799314867497</v>
      </c>
      <c r="K651" s="46">
        <v>258.365885572477</v>
      </c>
      <c r="M651" s="46">
        <v>0.49516732181122702</v>
      </c>
      <c r="N651" s="46">
        <v>0.4612248185610317</v>
      </c>
      <c r="O651" s="46">
        <v>0.50042387238129415</v>
      </c>
      <c r="P651" s="46">
        <v>0.47529407117000344</v>
      </c>
      <c r="Q651" s="46">
        <v>0.59056486048684498</v>
      </c>
      <c r="R651" s="46">
        <v>0.49229665106667286</v>
      </c>
      <c r="S651" s="46">
        <v>0.46667193723660311</v>
      </c>
      <c r="T651" s="46">
        <v>0.59913335076056362</v>
      </c>
      <c r="U651" s="46">
        <v>0.58679310377667337</v>
      </c>
      <c r="X651" s="46">
        <v>1.2099614097494333</v>
      </c>
      <c r="Y651" s="46">
        <v>0.9942026248136614</v>
      </c>
      <c r="Z651" s="46">
        <v>1.0106157057191087</v>
      </c>
      <c r="AA651" s="46">
        <v>0.95986558529643873</v>
      </c>
      <c r="AB651" s="46">
        <v>0.94245301876869969</v>
      </c>
      <c r="AC651" s="46">
        <v>1.192657177631739</v>
      </c>
      <c r="AD651" s="46">
        <v>0.9314524570683701</v>
      </c>
      <c r="AE651" s="46">
        <v>1.1850400418797766</v>
      </c>
      <c r="AH651" s="46">
        <v>1.2605529652110161</v>
      </c>
      <c r="AI651" s="46">
        <v>1.0357727582311624</v>
      </c>
      <c r="AJ651" s="46">
        <v>0.97039884681427169</v>
      </c>
      <c r="AK651" s="46">
        <v>0.92166829764988689</v>
      </c>
      <c r="AL651" s="46">
        <v>0.98185936990087896</v>
      </c>
      <c r="AM651" s="46">
        <v>1.2425251992584005</v>
      </c>
      <c r="AN651" s="46">
        <v>1.0418125363783788</v>
      </c>
      <c r="AO651" s="46">
        <v>1.2345895717407105</v>
      </c>
    </row>
    <row r="652" spans="1:41" x14ac:dyDescent="0.25">
      <c r="A652" s="46">
        <v>1200</v>
      </c>
      <c r="B652" s="46">
        <v>1500</v>
      </c>
      <c r="C652" s="46">
        <v>180.92844393119699</v>
      </c>
      <c r="D652" s="46">
        <v>174.79488734132701</v>
      </c>
      <c r="E652" s="46">
        <v>172.20652074719101</v>
      </c>
      <c r="F652" s="46">
        <v>179.09745334082999</v>
      </c>
      <c r="G652" s="46">
        <v>221.86296333745599</v>
      </c>
      <c r="H652" s="46">
        <v>182.66571974172501</v>
      </c>
      <c r="I652" s="46">
        <v>188.008769332068</v>
      </c>
      <c r="J652" s="46">
        <v>216.17423165427201</v>
      </c>
      <c r="K652" s="46">
        <v>228.75506767244099</v>
      </c>
      <c r="M652" s="46">
        <v>0.41091943288344351</v>
      </c>
      <c r="N652" s="46">
        <v>0.39698907709910736</v>
      </c>
      <c r="O652" s="46">
        <v>0.39111045398243877</v>
      </c>
      <c r="P652" s="46">
        <v>0.40676094017405695</v>
      </c>
      <c r="Q652" s="46">
        <v>0.50388872579447319</v>
      </c>
      <c r="R652" s="46">
        <v>0.41486508330364918</v>
      </c>
      <c r="S652" s="46">
        <v>0.42700006252431166</v>
      </c>
      <c r="T652" s="46">
        <v>0.49096864343324431</v>
      </c>
      <c r="U652" s="46">
        <v>0.51954187321104262</v>
      </c>
      <c r="X652" s="46">
        <v>1.1948051227173444</v>
      </c>
      <c r="Y652" s="46">
        <v>1.0096020049295769</v>
      </c>
      <c r="Z652" s="46">
        <v>0.95179352127008432</v>
      </c>
      <c r="AA652" s="46">
        <v>0.98988002908451866</v>
      </c>
      <c r="AB652" s="46">
        <v>1.0391332907476034</v>
      </c>
      <c r="AC652" s="46">
        <v>1.2262470096842566</v>
      </c>
      <c r="AD652" s="46">
        <v>0.96609954489962657</v>
      </c>
      <c r="AE652" s="46">
        <v>1.2643399937680964</v>
      </c>
      <c r="AH652" s="46">
        <v>1.207020131340915</v>
      </c>
      <c r="AI652" s="46">
        <v>1.0199236021190343</v>
      </c>
      <c r="AJ652" s="46">
        <v>0.97597639765812294</v>
      </c>
      <c r="AK652" s="46">
        <v>1.0150305957225387</v>
      </c>
      <c r="AL652" s="46">
        <v>1.0497567990220353</v>
      </c>
      <c r="AM652" s="46">
        <v>1.2387834622932434</v>
      </c>
      <c r="AN652" s="46">
        <v>1.0102234317474217</v>
      </c>
      <c r="AO652" s="46">
        <v>1.2772658873999201</v>
      </c>
    </row>
    <row r="653" spans="1:41" x14ac:dyDescent="0.25">
      <c r="A653" s="46">
        <v>1500</v>
      </c>
      <c r="B653" s="46">
        <v>1800</v>
      </c>
      <c r="C653" s="46">
        <v>162.36657036525301</v>
      </c>
      <c r="D653" s="46">
        <v>152.99073852159901</v>
      </c>
      <c r="E653" s="46">
        <v>159.41308690930001</v>
      </c>
      <c r="F653" s="46">
        <v>146.09391722880599</v>
      </c>
      <c r="G653" s="46">
        <v>183.85134088877601</v>
      </c>
      <c r="H653" s="46">
        <v>153.85621003552799</v>
      </c>
      <c r="I653" s="46">
        <v>159.03216439011101</v>
      </c>
      <c r="J653" s="46">
        <v>197.898135520247</v>
      </c>
      <c r="K653" s="46">
        <v>198.03811121300399</v>
      </c>
      <c r="M653" s="46">
        <v>0.3687622441449363</v>
      </c>
      <c r="N653" s="46">
        <v>0.34746812686689277</v>
      </c>
      <c r="O653" s="46">
        <v>0.36205437820423125</v>
      </c>
      <c r="P653" s="46">
        <v>0.33180426643259486</v>
      </c>
      <c r="Q653" s="46">
        <v>0.41755783165639626</v>
      </c>
      <c r="R653" s="46">
        <v>0.34943376066085674</v>
      </c>
      <c r="S653" s="46">
        <v>0.36118923802971453</v>
      </c>
      <c r="T653" s="46">
        <v>0.44946050410733079</v>
      </c>
      <c r="U653" s="46">
        <v>0.44977841283984082</v>
      </c>
      <c r="X653" s="46">
        <v>1.2188354725671895</v>
      </c>
      <c r="Y653" s="46">
        <v>0.94758551399724422</v>
      </c>
      <c r="Z653" s="46">
        <v>0.98180978110636341</v>
      </c>
      <c r="AA653" s="46">
        <v>0.89977830350274235</v>
      </c>
      <c r="AB653" s="46">
        <v>0.97946371616003791</v>
      </c>
      <c r="AC653" s="46">
        <v>1.1323226232788668</v>
      </c>
      <c r="AD653" s="46">
        <v>0.94225515866620502</v>
      </c>
      <c r="AE653" s="46">
        <v>1.2196975693180301</v>
      </c>
      <c r="AH653" s="46">
        <v>1.3545953128925106</v>
      </c>
      <c r="AI653" s="46">
        <v>1.0531322107994752</v>
      </c>
      <c r="AJ653" s="46">
        <v>1.0472081344905793</v>
      </c>
      <c r="AK653" s="46">
        <v>0.95971253984087856</v>
      </c>
      <c r="AL653" s="46">
        <v>1.0885611626187126</v>
      </c>
      <c r="AM653" s="46">
        <v>1.2584462404470678</v>
      </c>
      <c r="AN653" s="46">
        <v>1.1113848779272684</v>
      </c>
      <c r="AO653" s="46">
        <v>1.3555534341847049</v>
      </c>
    </row>
    <row r="654" spans="1:41" x14ac:dyDescent="0.25">
      <c r="A654" s="46">
        <v>1800</v>
      </c>
      <c r="B654" s="46">
        <v>2100</v>
      </c>
      <c r="C654" s="46">
        <v>144.81786530715399</v>
      </c>
      <c r="D654" s="46">
        <v>136.94469916065199</v>
      </c>
      <c r="E654" s="46">
        <v>140.12662896122399</v>
      </c>
      <c r="F654" s="46">
        <v>141.16771695311601</v>
      </c>
      <c r="G654" s="46">
        <v>174.93964003461301</v>
      </c>
      <c r="H654" s="46">
        <v>140.49673368193999</v>
      </c>
      <c r="I654" s="46">
        <v>149.02337178894101</v>
      </c>
      <c r="J654" s="46">
        <v>185.709534528218</v>
      </c>
      <c r="K654" s="46">
        <v>182.226126415377</v>
      </c>
      <c r="M654" s="46">
        <v>0.32890613432809024</v>
      </c>
      <c r="N654" s="46">
        <v>0.31102482778710205</v>
      </c>
      <c r="O654" s="46">
        <v>0.31825153443817561</v>
      </c>
      <c r="P654" s="46">
        <v>0.32061602328202327</v>
      </c>
      <c r="Q654" s="46">
        <v>0.39731783521663172</v>
      </c>
      <c r="R654" s="46">
        <v>0.31909210554263912</v>
      </c>
      <c r="S654" s="46">
        <v>0.33845755864222815</v>
      </c>
      <c r="T654" s="46">
        <v>0.42177810714164549</v>
      </c>
      <c r="U654" s="46">
        <v>0.41386669169403051</v>
      </c>
      <c r="X654" s="46">
        <v>1.282366192419244</v>
      </c>
      <c r="Y654" s="46">
        <v>0.97016161220130526</v>
      </c>
      <c r="Z654" s="46">
        <v>0.96760595568799435</v>
      </c>
      <c r="AA654" s="46">
        <v>0.97479490291963544</v>
      </c>
      <c r="AB654" s="46">
        <v>1.0290399701229351</v>
      </c>
      <c r="AC654" s="46">
        <v>1.2079976435474429</v>
      </c>
      <c r="AD654" s="46">
        <v>0.9456340132496549</v>
      </c>
      <c r="AE654" s="46">
        <v>1.2583124742854157</v>
      </c>
      <c r="AH654" s="46">
        <v>1.3155241052024311</v>
      </c>
      <c r="AI654" s="46">
        <v>0.9952469071140474</v>
      </c>
      <c r="AJ654" s="46">
        <v>0.9700851024326862</v>
      </c>
      <c r="AK654" s="46">
        <v>0.97729246878940834</v>
      </c>
      <c r="AL654" s="46">
        <v>1.055647672182968</v>
      </c>
      <c r="AM654" s="46">
        <v>1.2392326220924375</v>
      </c>
      <c r="AN654" s="46">
        <v>1.0258568207577534</v>
      </c>
      <c r="AO654" s="46">
        <v>1.2908484343902589</v>
      </c>
    </row>
    <row r="655" spans="1:41" x14ac:dyDescent="0.25">
      <c r="A655" s="46">
        <v>2100</v>
      </c>
      <c r="B655" s="46">
        <v>2400</v>
      </c>
      <c r="C655" s="46">
        <v>137.628006475852</v>
      </c>
      <c r="D655" s="46">
        <v>124.91817222974301</v>
      </c>
      <c r="E655" s="46">
        <v>128.097471674925</v>
      </c>
      <c r="F655" s="46">
        <v>127.473256726576</v>
      </c>
      <c r="G655" s="46">
        <v>196.353766645798</v>
      </c>
      <c r="H655" s="46">
        <v>130.224623858716</v>
      </c>
      <c r="I655" s="46">
        <v>145.96674940382499</v>
      </c>
      <c r="J655" s="46">
        <v>170.72502515350101</v>
      </c>
      <c r="K655" s="46">
        <v>160.04854215943899</v>
      </c>
      <c r="M655" s="46">
        <v>0.31257673553773674</v>
      </c>
      <c r="N655" s="46">
        <v>0.28371052872704999</v>
      </c>
      <c r="O655" s="46">
        <v>0.29093126139127184</v>
      </c>
      <c r="P655" s="46">
        <v>0.28951356250988158</v>
      </c>
      <c r="Q655" s="46">
        <v>0.44595297832386277</v>
      </c>
      <c r="R655" s="46">
        <v>0.29576238771960406</v>
      </c>
      <c r="S655" s="46">
        <v>0.33151544655780457</v>
      </c>
      <c r="T655" s="46">
        <v>0.38774572417019365</v>
      </c>
      <c r="U655" s="46">
        <v>0.36349760573295098</v>
      </c>
      <c r="X655" s="46">
        <v>1.2404817124445973</v>
      </c>
      <c r="Y655" s="46">
        <v>0.94620729598059683</v>
      </c>
      <c r="Z655" s="46">
        <v>0.93075148696134591</v>
      </c>
      <c r="AA655" s="46">
        <v>0.92621596425537311</v>
      </c>
      <c r="AB655" s="46">
        <v>1.0605889974104659</v>
      </c>
      <c r="AC655" s="46">
        <v>1.4266991993395612</v>
      </c>
      <c r="AD655" s="46">
        <v>0.90765081489181454</v>
      </c>
      <c r="AE655" s="46">
        <v>1.1629067822581654</v>
      </c>
      <c r="AH655" s="46">
        <v>1.3393007250116624</v>
      </c>
      <c r="AI655" s="46">
        <v>1.0215838772993895</v>
      </c>
      <c r="AJ655" s="46">
        <v>0.97995591732379195</v>
      </c>
      <c r="AK655" s="46">
        <v>0.97518062297708608</v>
      </c>
      <c r="AL655" s="46">
        <v>1.145077431550342</v>
      </c>
      <c r="AM655" s="46">
        <v>1.540352633077912</v>
      </c>
      <c r="AN655" s="46">
        <v>1.0796618052291349</v>
      </c>
      <c r="AO655" s="46">
        <v>1.2555460358460553</v>
      </c>
    </row>
    <row r="656" spans="1:41" x14ac:dyDescent="0.25">
      <c r="A656" s="46">
        <v>2400</v>
      </c>
      <c r="B656" s="46">
        <v>2700</v>
      </c>
      <c r="C656" s="46">
        <v>133.21895982655801</v>
      </c>
      <c r="D656" s="46">
        <v>119.82032224643299</v>
      </c>
      <c r="E656" s="46">
        <v>114.017652080887</v>
      </c>
      <c r="F656" s="46">
        <v>108.81583102442301</v>
      </c>
      <c r="G656" s="46">
        <v>154.88043356139599</v>
      </c>
      <c r="H656" s="46">
        <v>116.161076623379</v>
      </c>
      <c r="I656" s="46">
        <v>150.38483849068601</v>
      </c>
      <c r="J656" s="46">
        <v>168.77660990431801</v>
      </c>
      <c r="K656" s="46">
        <v>143.53746739412901</v>
      </c>
      <c r="M656" s="46">
        <v>0.30256303670012608</v>
      </c>
      <c r="N656" s="46">
        <v>0.27213243974031648</v>
      </c>
      <c r="O656" s="46">
        <v>0.25895358360345289</v>
      </c>
      <c r="P656" s="46">
        <v>0.24713935853171018</v>
      </c>
      <c r="Q656" s="46">
        <v>0.35175994741873107</v>
      </c>
      <c r="R656" s="46">
        <v>0.26382166724078415</v>
      </c>
      <c r="S656" s="46">
        <v>0.34154968231728439</v>
      </c>
      <c r="T656" s="46">
        <v>0.38332053998234866</v>
      </c>
      <c r="U656" s="46">
        <v>0.32599813173406228</v>
      </c>
      <c r="X656" s="46">
        <v>1.2669113324713963</v>
      </c>
      <c r="Y656" s="46">
        <v>0.87195603970045099</v>
      </c>
      <c r="Z656" s="46">
        <v>0.85586655405004064</v>
      </c>
      <c r="AA656" s="46">
        <v>0.8168194014282486</v>
      </c>
      <c r="AB656" s="46">
        <v>1.1288546216430213</v>
      </c>
      <c r="AC656" s="46">
        <v>1.1626005319591126</v>
      </c>
      <c r="AD656" s="46">
        <v>0.89942394387728952</v>
      </c>
      <c r="AE656" s="46">
        <v>1.0774552479692454</v>
      </c>
      <c r="AH656" s="46">
        <v>1.5510299219829253</v>
      </c>
      <c r="AI656" s="46">
        <v>1.0675016266457351</v>
      </c>
      <c r="AJ656" s="46">
        <v>1.1011295058670287</v>
      </c>
      <c r="AK656" s="46">
        <v>1.0508927351128878</v>
      </c>
      <c r="AL656" s="46">
        <v>1.3820124983186786</v>
      </c>
      <c r="AM656" s="46">
        <v>1.4233262945594201</v>
      </c>
      <c r="AN656" s="46">
        <v>1.2242608320167851</v>
      </c>
      <c r="AO656" s="46">
        <v>1.3190862583396801</v>
      </c>
    </row>
    <row r="657" spans="1:41" x14ac:dyDescent="0.25">
      <c r="A657" s="46">
        <v>2700</v>
      </c>
      <c r="B657" s="46">
        <v>3000</v>
      </c>
      <c r="C657" s="46">
        <v>119.761759379952</v>
      </c>
      <c r="D657" s="46">
        <v>99.163323089646994</v>
      </c>
      <c r="E657" s="46">
        <v>111.881991150768</v>
      </c>
      <c r="F657" s="46">
        <v>115.394379408197</v>
      </c>
      <c r="G657" s="46">
        <v>167.90354830793299</v>
      </c>
      <c r="H657" s="46">
        <v>102.41636516128</v>
      </c>
      <c r="I657" s="46">
        <v>132.89647757920699</v>
      </c>
      <c r="J657" s="46">
        <v>152.85342013751199</v>
      </c>
      <c r="K657" s="46">
        <v>142.61499733177101</v>
      </c>
      <c r="M657" s="46">
        <v>0.27199943345695093</v>
      </c>
      <c r="N657" s="46">
        <v>0.22521686254224912</v>
      </c>
      <c r="O657" s="46">
        <v>0.25410313245731053</v>
      </c>
      <c r="P657" s="46">
        <v>0.26208036676856145</v>
      </c>
      <c r="Q657" s="46">
        <v>0.38133766781330891</v>
      </c>
      <c r="R657" s="46">
        <v>0.23260507732029553</v>
      </c>
      <c r="S657" s="46">
        <v>0.30183062437557828</v>
      </c>
      <c r="T657" s="46">
        <v>0.34715625333674199</v>
      </c>
      <c r="U657" s="46">
        <v>0.32390304449050944</v>
      </c>
      <c r="X657" s="46">
        <v>1.2763124133186332</v>
      </c>
      <c r="Y657" s="46">
        <v>0.85516750665258179</v>
      </c>
      <c r="Z657" s="46">
        <v>0.9342046386928492</v>
      </c>
      <c r="AA657" s="46">
        <v>0.96353276710056335</v>
      </c>
      <c r="AB657" s="46">
        <v>1.1096737244614472</v>
      </c>
      <c r="AC657" s="46">
        <v>1.401979640055621</v>
      </c>
      <c r="AD657" s="46">
        <v>0.82800489574510072</v>
      </c>
      <c r="AE657" s="46">
        <v>1.1908224968482271</v>
      </c>
      <c r="AH657" s="46">
        <v>1.3246175500178139</v>
      </c>
      <c r="AI657" s="46">
        <v>0.88753339362389161</v>
      </c>
      <c r="AJ657" s="46">
        <v>0.859342747872198</v>
      </c>
      <c r="AK657" s="46">
        <v>0.88632068548027709</v>
      </c>
      <c r="AL657" s="46">
        <v>1.1516720160961906</v>
      </c>
      <c r="AM657" s="46">
        <v>1.4550409575321659</v>
      </c>
      <c r="AN657" s="46">
        <v>1.0378474237146837</v>
      </c>
      <c r="AO657" s="46">
        <v>1.2358920604554193</v>
      </c>
    </row>
    <row r="658" spans="1:41" x14ac:dyDescent="0.25">
      <c r="A658" s="46">
        <v>3000</v>
      </c>
      <c r="B658" s="46">
        <v>3300</v>
      </c>
      <c r="C658" s="46">
        <v>120.35456976845801</v>
      </c>
      <c r="D658" s="46">
        <v>95.131547254360896</v>
      </c>
      <c r="E658" s="46">
        <v>105.68916083045001</v>
      </c>
      <c r="F658" s="46">
        <v>103.489848730964</v>
      </c>
      <c r="G658" s="46">
        <v>138.65158190272101</v>
      </c>
      <c r="H658" s="46">
        <v>99.257544036626697</v>
      </c>
      <c r="I658" s="46">
        <v>120.462961267286</v>
      </c>
      <c r="J658" s="46">
        <v>145.55451605599899</v>
      </c>
      <c r="K658" s="46">
        <v>130.302772213552</v>
      </c>
      <c r="M658" s="46">
        <v>0.27334580721311352</v>
      </c>
      <c r="N658" s="46">
        <v>0.21606001023228863</v>
      </c>
      <c r="O658" s="46">
        <v>0.24003815589599006</v>
      </c>
      <c r="P658" s="46">
        <v>0.23504314206058585</v>
      </c>
      <c r="Q658" s="46">
        <v>0.31490145035196676</v>
      </c>
      <c r="R658" s="46">
        <v>0.22543085442355532</v>
      </c>
      <c r="S658" s="46">
        <v>0.27359198284067116</v>
      </c>
      <c r="T658" s="46">
        <v>0.33057919413765596</v>
      </c>
      <c r="U658" s="46">
        <v>0.29593987599592059</v>
      </c>
      <c r="X658" s="46">
        <v>1.2093808846313143</v>
      </c>
      <c r="Y658" s="46">
        <v>0.82470939182102976</v>
      </c>
      <c r="Z658" s="46">
        <v>0.87814829992561327</v>
      </c>
      <c r="AA658" s="46">
        <v>0.85987469300136343</v>
      </c>
      <c r="AB658" s="46">
        <v>1.0009006014398667</v>
      </c>
      <c r="AC658" s="46">
        <v>1.152025902875673</v>
      </c>
      <c r="AD658" s="46">
        <v>0.79042738001039781</v>
      </c>
      <c r="AE658" s="46">
        <v>1.082657455086522</v>
      </c>
      <c r="AH658" s="46">
        <v>1.406461772249642</v>
      </c>
      <c r="AI658" s="46">
        <v>0.95910415614443734</v>
      </c>
      <c r="AJ658" s="46">
        <v>0.91923554262474916</v>
      </c>
      <c r="AK658" s="46">
        <v>0.90010694102277922</v>
      </c>
      <c r="AL658" s="46">
        <v>1.164007511311046</v>
      </c>
      <c r="AM658" s="46">
        <v>1.3397602141941933</v>
      </c>
      <c r="AN658" s="46">
        <v>1.1629601477274951</v>
      </c>
      <c r="AO658" s="46">
        <v>1.2590874739056954</v>
      </c>
    </row>
    <row r="659" spans="1:41" x14ac:dyDescent="0.25">
      <c r="A659" s="46">
        <v>3300</v>
      </c>
      <c r="B659" s="46">
        <v>3598.0409850000001</v>
      </c>
      <c r="C659" s="46">
        <v>105.80887336782899</v>
      </c>
      <c r="D659" s="46">
        <v>103.302183926623</v>
      </c>
      <c r="E659" s="46">
        <v>111.064241158505</v>
      </c>
      <c r="F659" s="46">
        <v>95.682132402241706</v>
      </c>
      <c r="G659" s="46">
        <v>167.39738396292401</v>
      </c>
      <c r="H659" s="46">
        <v>95.522609128865696</v>
      </c>
      <c r="I659" s="46">
        <v>107.87897494974401</v>
      </c>
      <c r="J659" s="46">
        <v>138.85718065963999</v>
      </c>
      <c r="K659" s="46">
        <v>121.78992140491501</v>
      </c>
      <c r="M659" s="46">
        <v>0.24031004353786642</v>
      </c>
      <c r="N659" s="46">
        <v>0.2346169232013704</v>
      </c>
      <c r="O659" s="46">
        <v>0.25224588239888995</v>
      </c>
      <c r="P659" s="46">
        <v>0.21731048324695329</v>
      </c>
      <c r="Q659" s="46">
        <v>0.3801880820374206</v>
      </c>
      <c r="R659" s="46">
        <v>0.21694817861644253</v>
      </c>
      <c r="S659" s="46">
        <v>0.24501159819433116</v>
      </c>
      <c r="T659" s="46">
        <v>0.31536840028398971</v>
      </c>
      <c r="U659" s="46">
        <v>0.27660573620838819</v>
      </c>
      <c r="X659" s="46">
        <v>1.3123396577234445</v>
      </c>
      <c r="Y659" s="46">
        <v>0.90278448383809351</v>
      </c>
      <c r="Z659" s="46">
        <v>1.0496684977677297</v>
      </c>
      <c r="AA659" s="46">
        <v>0.90429213880405701</v>
      </c>
      <c r="AB659" s="46">
        <v>1.019564536659592</v>
      </c>
      <c r="AC659" s="46">
        <v>1.5820732102589508</v>
      </c>
      <c r="AD659" s="46">
        <v>0.97630927008841828</v>
      </c>
      <c r="AE659" s="46">
        <v>1.1510369360188748</v>
      </c>
      <c r="AH659" s="46">
        <v>1.4512341768878341</v>
      </c>
      <c r="AI659" s="46">
        <v>0.99833277886507188</v>
      </c>
      <c r="AJ659" s="46">
        <v>1.0796392318301089</v>
      </c>
      <c r="AK659" s="46">
        <v>0.93011200408955752</v>
      </c>
      <c r="AL659" s="46">
        <v>1.12747252011721</v>
      </c>
      <c r="AM659" s="46">
        <v>1.7495156071480082</v>
      </c>
      <c r="AN659" s="46">
        <v>1.105837325228237</v>
      </c>
      <c r="AO659" s="46">
        <v>1.2728596065660178</v>
      </c>
    </row>
    <row r="660" spans="1:41" x14ac:dyDescent="0.25">
      <c r="A660" s="46"/>
      <c r="X660" s="49">
        <v>1.264632032168105</v>
      </c>
      <c r="Y660" s="49">
        <v>0.89516438836567636</v>
      </c>
      <c r="Z660" s="49">
        <v>0.93604090551426211</v>
      </c>
      <c r="AA660" s="49">
        <v>0.90758831125154016</v>
      </c>
      <c r="AB660" s="49">
        <v>1.0581037419562214</v>
      </c>
      <c r="AC660" s="49">
        <v>1.3222293546727271</v>
      </c>
      <c r="AD660" s="49">
        <v>0.8912417196437793</v>
      </c>
      <c r="AE660" s="49">
        <v>1.1538652320777416</v>
      </c>
      <c r="AH660" s="49">
        <v>1.3980280418920514</v>
      </c>
      <c r="AI660" s="49">
        <v>0.98821712328209543</v>
      </c>
      <c r="AJ660" s="49">
        <v>0.98489800799176053</v>
      </c>
      <c r="AK660" s="49">
        <v>0.95331757624533264</v>
      </c>
      <c r="AL660" s="49">
        <v>1.1709816082627391</v>
      </c>
      <c r="AM660" s="49">
        <v>1.4578713881006895</v>
      </c>
      <c r="AN660" s="49">
        <v>1.1060707257790148</v>
      </c>
      <c r="AO660" s="49">
        <v>1.272219978250521</v>
      </c>
    </row>
    <row r="661" spans="1:41" x14ac:dyDescent="0.25">
      <c r="A661" s="46"/>
    </row>
    <row r="662" spans="1:41" x14ac:dyDescent="0.25">
      <c r="A662" s="46"/>
    </row>
    <row r="663" spans="1:41" x14ac:dyDescent="0.25">
      <c r="A663" s="51" t="s">
        <v>151</v>
      </c>
    </row>
    <row r="664" spans="1:41" x14ac:dyDescent="0.25">
      <c r="A664" s="46"/>
      <c r="D664" s="46" t="s">
        <v>119</v>
      </c>
      <c r="E664" s="46" t="s">
        <v>120</v>
      </c>
    </row>
    <row r="665" spans="1:41" x14ac:dyDescent="0.25">
      <c r="A665" s="46" t="s">
        <v>155</v>
      </c>
      <c r="D665" s="46">
        <v>15.253849929799895</v>
      </c>
      <c r="E665" s="46">
        <v>32.81</v>
      </c>
    </row>
    <row r="666" spans="1:41" x14ac:dyDescent="0.25">
      <c r="A666" s="46"/>
    </row>
    <row r="667" spans="1:41" x14ac:dyDescent="0.25">
      <c r="A667" s="46" t="s">
        <v>99</v>
      </c>
      <c r="B667" s="46" t="s">
        <v>100</v>
      </c>
      <c r="C667" s="46" t="s">
        <v>122</v>
      </c>
      <c r="D667" s="46" t="s">
        <v>123</v>
      </c>
      <c r="E667" s="46" t="s">
        <v>124</v>
      </c>
      <c r="F667" s="46" t="s">
        <v>125</v>
      </c>
      <c r="G667" s="46" t="s">
        <v>126</v>
      </c>
      <c r="H667" s="46" t="s">
        <v>127</v>
      </c>
      <c r="I667" s="46" t="s">
        <v>128</v>
      </c>
      <c r="J667" s="46" t="s">
        <v>129</v>
      </c>
      <c r="K667" s="46" t="s">
        <v>130</v>
      </c>
      <c r="M667" s="46" t="s">
        <v>122</v>
      </c>
      <c r="N667" s="46" t="s">
        <v>123</v>
      </c>
      <c r="O667" s="46" t="s">
        <v>124</v>
      </c>
      <c r="P667" s="46" t="s">
        <v>125</v>
      </c>
      <c r="Q667" s="46" t="s">
        <v>126</v>
      </c>
      <c r="R667" s="46" t="s">
        <v>127</v>
      </c>
      <c r="S667" s="46" t="s">
        <v>128</v>
      </c>
      <c r="T667" s="46" t="s">
        <v>129</v>
      </c>
      <c r="U667" s="46" t="s">
        <v>130</v>
      </c>
      <c r="X667" s="46" t="s">
        <v>131</v>
      </c>
      <c r="Y667" s="46" t="s">
        <v>132</v>
      </c>
      <c r="Z667" s="46" t="s">
        <v>133</v>
      </c>
      <c r="AA667" s="46" t="s">
        <v>134</v>
      </c>
      <c r="AB667" s="46" t="s">
        <v>135</v>
      </c>
      <c r="AC667" s="46" t="s">
        <v>136</v>
      </c>
      <c r="AD667" s="46" t="s">
        <v>137</v>
      </c>
      <c r="AE667" s="46" t="s">
        <v>138</v>
      </c>
      <c r="AH667" s="46" t="s">
        <v>129</v>
      </c>
      <c r="AI667" s="46" t="s">
        <v>127</v>
      </c>
      <c r="AJ667" s="46" t="s">
        <v>123</v>
      </c>
      <c r="AK667" s="46" t="s">
        <v>124</v>
      </c>
      <c r="AL667" s="46" t="s">
        <v>128</v>
      </c>
      <c r="AM667" s="46" t="s">
        <v>126</v>
      </c>
      <c r="AN667" s="46" t="s">
        <v>122</v>
      </c>
      <c r="AO667" s="46" t="s">
        <v>130</v>
      </c>
    </row>
    <row r="668" spans="1:41" x14ac:dyDescent="0.25">
      <c r="A668" s="46">
        <v>0</v>
      </c>
      <c r="B668" s="46">
        <v>2</v>
      </c>
      <c r="C668" s="46">
        <v>-4.93392524688773E-12</v>
      </c>
      <c r="D668" s="46">
        <v>2.4534149549508501E-11</v>
      </c>
      <c r="E668" s="46">
        <v>-2.3839384743736899E-11</v>
      </c>
      <c r="F668" s="46">
        <v>-3.0149103067793E-12</v>
      </c>
      <c r="G668" s="46">
        <v>-8.4353533112328402E-11</v>
      </c>
      <c r="H668" s="46">
        <v>3.61856308225319E-11</v>
      </c>
      <c r="I668" s="46">
        <v>-7.0621136282444394E-11</v>
      </c>
      <c r="J668" s="46">
        <v>3.3629918904698799E-11</v>
      </c>
      <c r="K668" s="46">
        <v>1.1062042919379E-11</v>
      </c>
      <c r="M668" s="46">
        <v>-1.0612539660176797E-14</v>
      </c>
      <c r="N668" s="46">
        <v>5.2771297110167239E-14</v>
      </c>
      <c r="O668" s="46">
        <v>-5.1276904980818076E-14</v>
      </c>
      <c r="P668" s="46">
        <v>-6.4848682542877544E-15</v>
      </c>
      <c r="Q668" s="46">
        <v>-1.8143874721152457E-13</v>
      </c>
      <c r="R668" s="46">
        <v>7.7832845658712103E-14</v>
      </c>
      <c r="S668" s="46">
        <v>-1.5190128997534965E-13</v>
      </c>
      <c r="T668" s="46">
        <v>7.2335682096070187E-14</v>
      </c>
      <c r="U668" s="46">
        <v>2.3793706497385624E-14</v>
      </c>
      <c r="X668" s="46">
        <v>-6.8160576461737463</v>
      </c>
      <c r="Y668" s="46">
        <v>-7.3340452098169564</v>
      </c>
      <c r="Z668" s="46">
        <v>4.8317279956307688</v>
      </c>
      <c r="AA668" s="46">
        <v>0.61105715143963213</v>
      </c>
      <c r="AB668" s="46">
        <v>14.313377837856683</v>
      </c>
      <c r="AC668" s="46">
        <v>17.096637847429438</v>
      </c>
      <c r="AD668" s="46">
        <v>-4.9725418043137957</v>
      </c>
      <c r="AE668" s="46">
        <v>-2.242036992019047</v>
      </c>
      <c r="AH668" s="46">
        <v>-11.15453379461368</v>
      </c>
      <c r="AI668" s="46">
        <v>-12.002224656954212</v>
      </c>
      <c r="AJ668" s="46">
        <v>-8.1376051202389785</v>
      </c>
      <c r="AK668" s="46">
        <v>-1.0291435711634349</v>
      </c>
      <c r="AL668" s="46">
        <v>23.423959287825692</v>
      </c>
      <c r="AM668" s="46">
        <v>27.978786938587131</v>
      </c>
      <c r="AN668" s="46">
        <v>1.6365081361768377</v>
      </c>
      <c r="AO668" s="46">
        <v>-3.6691117790486141</v>
      </c>
    </row>
    <row r="669" spans="1:41" x14ac:dyDescent="0.25">
      <c r="A669" s="46">
        <v>2</v>
      </c>
      <c r="B669" s="46">
        <v>4</v>
      </c>
      <c r="C669" s="46">
        <v>-1.0149682823098E-11</v>
      </c>
      <c r="D669" s="46">
        <v>3.1086458055314999E-11</v>
      </c>
      <c r="E669" s="46">
        <v>1.9301674506154499E-11</v>
      </c>
      <c r="F669" s="46">
        <v>4.1299269738283499E-11</v>
      </c>
      <c r="G669" s="46">
        <v>-1.15617659308014E-11</v>
      </c>
      <c r="H669" s="46">
        <v>4.7440485884063704E-12</v>
      </c>
      <c r="I669" s="46">
        <v>-1.11690293659571E-11</v>
      </c>
      <c r="J669" s="46">
        <v>-1.5771057630510199E-11</v>
      </c>
      <c r="K669" s="46">
        <v>-2.2699198307534099E-11</v>
      </c>
      <c r="M669" s="46">
        <v>-2.1831281608145067E-14</v>
      </c>
      <c r="N669" s="46">
        <v>6.6864869753459358E-14</v>
      </c>
      <c r="O669" s="46">
        <v>4.1516597020516041E-14</v>
      </c>
      <c r="P669" s="46">
        <v>8.8831937271514611E-14</v>
      </c>
      <c r="Q669" s="46">
        <v>-2.4868576912410353E-14</v>
      </c>
      <c r="R669" s="46">
        <v>1.0204127803927787E-14</v>
      </c>
      <c r="S669" s="46">
        <v>-2.4023827111419585E-14</v>
      </c>
      <c r="T669" s="46">
        <v>-3.3922478799673611E-14</v>
      </c>
      <c r="U669" s="46">
        <v>-4.8824441036044976E-14</v>
      </c>
      <c r="X669" s="46">
        <v>1.553847337437918</v>
      </c>
      <c r="Y669" s="46">
        <v>-0.46740855562601102</v>
      </c>
      <c r="Z669" s="46">
        <v>-1.9017022346973229</v>
      </c>
      <c r="AA669" s="46">
        <v>-4.0690207229232085</v>
      </c>
      <c r="AB669" s="46">
        <v>1.1004313691989798</v>
      </c>
      <c r="AC669" s="46">
        <v>1.1391258359807925</v>
      </c>
      <c r="AD669" s="46">
        <v>-3.0628009364559081</v>
      </c>
      <c r="AE669" s="46">
        <v>2.2364441040341392</v>
      </c>
      <c r="AH669" s="46">
        <v>-0.38187255441688311</v>
      </c>
      <c r="AI669" s="46">
        <v>0.11487003568028573</v>
      </c>
      <c r="AJ669" s="46">
        <v>0.75271205162493582</v>
      </c>
      <c r="AK669" s="46">
        <v>1.6105575734065365</v>
      </c>
      <c r="AL669" s="46">
        <v>-0.27044132830280193</v>
      </c>
      <c r="AM669" s="46">
        <v>-0.27995085637274358</v>
      </c>
      <c r="AN669" s="46">
        <v>-0.24575937752452487</v>
      </c>
      <c r="AO669" s="46">
        <v>-0.54962711087582383</v>
      </c>
    </row>
    <row r="670" spans="1:41" x14ac:dyDescent="0.25">
      <c r="A670" s="46">
        <v>4</v>
      </c>
      <c r="B670" s="46">
        <v>6</v>
      </c>
      <c r="C670" s="46">
        <v>3.77095582326814E-20</v>
      </c>
      <c r="D670" s="46">
        <v>3.77095582326814E-20</v>
      </c>
      <c r="E670" s="46">
        <v>3.77095582326814E-20</v>
      </c>
      <c r="F670" s="46">
        <v>3.77095582326814E-20</v>
      </c>
      <c r="G670" s="46">
        <v>3.77095582326814E-20</v>
      </c>
      <c r="H670" s="46">
        <v>3.77095582326814E-20</v>
      </c>
      <c r="I670" s="46">
        <v>3.77095582326814E-20</v>
      </c>
      <c r="J670" s="46">
        <v>3.77095582326814E-20</v>
      </c>
      <c r="K670" s="46">
        <v>3.77095582326814E-20</v>
      </c>
      <c r="M670" s="46">
        <v>8.1110710496580028E-23</v>
      </c>
      <c r="N670" s="46">
        <v>8.1110710496580028E-23</v>
      </c>
      <c r="O670" s="46">
        <v>8.1110710496580028E-23</v>
      </c>
      <c r="P670" s="46">
        <v>8.1110710496580028E-23</v>
      </c>
      <c r="Q670" s="46">
        <v>8.1110710496580028E-23</v>
      </c>
      <c r="R670" s="46">
        <v>8.1110710496580028E-23</v>
      </c>
      <c r="S670" s="46">
        <v>8.1110710496580028E-23</v>
      </c>
      <c r="T670" s="46">
        <v>8.1110710496580028E-23</v>
      </c>
      <c r="U670" s="46">
        <v>8.1110710496580028E-23</v>
      </c>
      <c r="X670" s="46">
        <v>1</v>
      </c>
      <c r="Y670" s="46">
        <v>1</v>
      </c>
      <c r="Z670" s="46">
        <v>1</v>
      </c>
      <c r="AA670" s="46">
        <v>1</v>
      </c>
      <c r="AB670" s="46">
        <v>1</v>
      </c>
      <c r="AC670" s="46">
        <v>1</v>
      </c>
      <c r="AD670" s="46">
        <v>1</v>
      </c>
      <c r="AE670" s="46">
        <v>1</v>
      </c>
      <c r="AH670" s="46">
        <v>1</v>
      </c>
      <c r="AI670" s="46">
        <v>1</v>
      </c>
      <c r="AJ670" s="46">
        <v>1</v>
      </c>
      <c r="AK670" s="46">
        <v>1</v>
      </c>
      <c r="AL670" s="46">
        <v>1</v>
      </c>
      <c r="AM670" s="46">
        <v>1</v>
      </c>
      <c r="AN670" s="46">
        <v>1</v>
      </c>
      <c r="AO670" s="46">
        <v>1</v>
      </c>
    </row>
    <row r="671" spans="1:41" x14ac:dyDescent="0.25">
      <c r="A671" s="46">
        <v>6</v>
      </c>
      <c r="B671" s="46">
        <v>8</v>
      </c>
      <c r="C671" s="46">
        <v>1.4740384930143301E-6</v>
      </c>
      <c r="D671" s="46">
        <v>0</v>
      </c>
      <c r="E671" s="46">
        <v>4.2624988215843302E-4</v>
      </c>
      <c r="F671" s="46">
        <v>2.2097007312252699E-4</v>
      </c>
      <c r="G671" s="46">
        <v>2.6863983324572702E-4</v>
      </c>
      <c r="H671" s="46">
        <v>9.9339234102312408E-4</v>
      </c>
      <c r="I671" s="46">
        <v>2.4563988315479899E-4</v>
      </c>
      <c r="J671" s="46">
        <v>9.8014392498001592E-4</v>
      </c>
      <c r="K671" s="46">
        <v>1.2843224351162801E-5</v>
      </c>
      <c r="M671" s="46">
        <v>3.1705571497276828E-9</v>
      </c>
      <c r="N671" s="46">
        <v>0</v>
      </c>
      <c r="O671" s="46">
        <v>9.1683468094809369E-7</v>
      </c>
      <c r="P671" s="46">
        <v>4.7529168914835518E-7</v>
      </c>
      <c r="Q671" s="46">
        <v>5.7782612057649442E-7</v>
      </c>
      <c r="R671" s="46">
        <v>2.1367197696953004E-6</v>
      </c>
      <c r="S671" s="46">
        <v>5.2835478278595348E-7</v>
      </c>
      <c r="T671" s="46">
        <v>2.1082233224131497E-6</v>
      </c>
      <c r="U671" s="46">
        <v>2.7624907344763646E-8</v>
      </c>
      <c r="X671" s="46">
        <v>664.93780835782241</v>
      </c>
      <c r="Y671" s="46">
        <v>673.92564422906605</v>
      </c>
      <c r="Z671" s="46">
        <v>289.17147291504904</v>
      </c>
      <c r="AA671" s="46">
        <v>149.90793942609665</v>
      </c>
      <c r="AB671" s="46">
        <v>166.64414417867647</v>
      </c>
      <c r="AC671" s="46">
        <v>182.24750202850734</v>
      </c>
      <c r="AD671" s="46">
        <v>0</v>
      </c>
      <c r="AE671" s="46">
        <v>8.712950450092448</v>
      </c>
      <c r="AH671" s="46">
        <v>4.4356410401173658</v>
      </c>
      <c r="AI671" s="46">
        <v>4.4955967429684112</v>
      </c>
      <c r="AJ671" s="46">
        <v>0</v>
      </c>
      <c r="AK671" s="46">
        <v>0</v>
      </c>
      <c r="AL671" s="46">
        <v>1.1116432179419731</v>
      </c>
      <c r="AM671" s="46">
        <v>1.2157294852175178</v>
      </c>
      <c r="AN671" s="46">
        <v>6.6707607604265121E-3</v>
      </c>
      <c r="AO671" s="46">
        <v>5.8122007970017216E-2</v>
      </c>
    </row>
    <row r="672" spans="1:41" x14ac:dyDescent="0.25">
      <c r="A672" s="46">
        <v>8</v>
      </c>
      <c r="B672" s="46">
        <v>10</v>
      </c>
      <c r="C672" s="46">
        <v>212.709858596174</v>
      </c>
      <c r="D672" s="46">
        <v>215.708186121164</v>
      </c>
      <c r="E672" s="46">
        <v>221.46853976310501</v>
      </c>
      <c r="F672" s="46">
        <v>275.94748290247497</v>
      </c>
      <c r="G672" s="46">
        <v>239.568234466088</v>
      </c>
      <c r="H672" s="46">
        <v>240.72650514800799</v>
      </c>
      <c r="I672" s="46">
        <v>337.222094429729</v>
      </c>
      <c r="J672" s="46">
        <v>215.37395726523999</v>
      </c>
      <c r="K672" s="46">
        <v>253.84932328705301</v>
      </c>
      <c r="M672" s="46">
        <v>0.45752452611365252</v>
      </c>
      <c r="N672" s="46">
        <v>0.46397372592534969</v>
      </c>
      <c r="O672" s="46">
        <v>0.47636385719462748</v>
      </c>
      <c r="P672" s="46">
        <v>0.59354438097248119</v>
      </c>
      <c r="Q672" s="46">
        <v>0.51529507691540921</v>
      </c>
      <c r="R672" s="46">
        <v>0.51778643885017916</v>
      </c>
      <c r="S672" s="46">
        <v>0.72534192804822972</v>
      </c>
      <c r="T672" s="46">
        <v>0.46325482225097675</v>
      </c>
      <c r="U672" s="46">
        <v>0.54601273353142721</v>
      </c>
      <c r="X672" s="46">
        <v>1.0125245660292772</v>
      </c>
      <c r="Y672" s="46">
        <v>1.1317129668400707</v>
      </c>
      <c r="Z672" s="46">
        <v>1.0411766583116357</v>
      </c>
      <c r="AA672" s="46">
        <v>1.2972952204644004</v>
      </c>
      <c r="AB672" s="46">
        <v>1.5853618476139337</v>
      </c>
      <c r="AC672" s="46">
        <v>1.1262676589001179</v>
      </c>
      <c r="AD672" s="46">
        <v>1.0140958559456441</v>
      </c>
      <c r="AE672" s="46">
        <v>1.1934064784885292</v>
      </c>
      <c r="AH672" s="46">
        <v>0.78048893579274714</v>
      </c>
      <c r="AI672" s="46">
        <v>0.87236347516561785</v>
      </c>
      <c r="AJ672" s="46">
        <v>0.78170014037562119</v>
      </c>
      <c r="AK672" s="46">
        <v>0.97399019450752422</v>
      </c>
      <c r="AL672" s="46">
        <v>1.2220517139085831</v>
      </c>
      <c r="AM672" s="46">
        <v>0.86816604357560279</v>
      </c>
      <c r="AN672" s="46">
        <v>0.77083456735624456</v>
      </c>
      <c r="AO672" s="46">
        <v>0.91991896652584482</v>
      </c>
    </row>
    <row r="673" spans="1:41" x14ac:dyDescent="0.25">
      <c r="A673" s="46">
        <v>10</v>
      </c>
      <c r="B673" s="46">
        <v>12</v>
      </c>
      <c r="C673" s="46">
        <v>350.09358314090599</v>
      </c>
      <c r="D673" s="46">
        <v>355.247376808024</v>
      </c>
      <c r="E673" s="46">
        <v>382.27119738423198</v>
      </c>
      <c r="F673" s="46">
        <v>387.71162146276401</v>
      </c>
      <c r="G673" s="46">
        <v>500.64580828190498</v>
      </c>
      <c r="H673" s="46">
        <v>373.69547187840698</v>
      </c>
      <c r="I673" s="46">
        <v>269.58002612490702</v>
      </c>
      <c r="J673" s="46">
        <v>391.67477449330499</v>
      </c>
      <c r="K673" s="46">
        <v>347.94853290195499</v>
      </c>
      <c r="M673" s="46">
        <v>0.75302763012064133</v>
      </c>
      <c r="N673" s="46">
        <v>0.76411309188906984</v>
      </c>
      <c r="O673" s="46">
        <v>0.8222395030695826</v>
      </c>
      <c r="P673" s="46">
        <v>0.83394148747601882</v>
      </c>
      <c r="Q673" s="46">
        <v>1.0768552886861125</v>
      </c>
      <c r="R673" s="46">
        <v>0.80379369724737926</v>
      </c>
      <c r="S673" s="46">
        <v>0.57984841190018388</v>
      </c>
      <c r="T673" s="46">
        <v>0.84246596172550114</v>
      </c>
      <c r="U673" s="46">
        <v>0.74841377206750226</v>
      </c>
      <c r="X673" s="46">
        <v>1.1187716466532989</v>
      </c>
      <c r="Y673" s="46">
        <v>1.0674159421196865</v>
      </c>
      <c r="Z673" s="46">
        <v>1.0919114653706039</v>
      </c>
      <c r="AA673" s="46">
        <v>1.1074513790980209</v>
      </c>
      <c r="AB673" s="46">
        <v>0.77002275707637347</v>
      </c>
      <c r="AC673" s="46">
        <v>1.4300342319624995</v>
      </c>
      <c r="AD673" s="46">
        <v>1.0147211886058582</v>
      </c>
      <c r="AE673" s="46">
        <v>0.99387292329180554</v>
      </c>
      <c r="AH673" s="46">
        <v>1.010221909303592</v>
      </c>
      <c r="AI673" s="46">
        <v>0.96384903415719991</v>
      </c>
      <c r="AJ673" s="46">
        <v>0.91626703235704299</v>
      </c>
      <c r="AK673" s="46">
        <v>0.92930720189979277</v>
      </c>
      <c r="AL673" s="46">
        <v>0.69531066700510957</v>
      </c>
      <c r="AM673" s="46">
        <v>1.2912839867762056</v>
      </c>
      <c r="AN673" s="46">
        <v>0.90297417915941713</v>
      </c>
      <c r="AO673" s="46">
        <v>0.89744158709818844</v>
      </c>
    </row>
    <row r="674" spans="1:41" x14ac:dyDescent="0.25">
      <c r="A674" s="46">
        <v>12</v>
      </c>
      <c r="B674" s="46">
        <v>14</v>
      </c>
      <c r="C674" s="46">
        <v>494.89810072739499</v>
      </c>
      <c r="D674" s="46">
        <v>431.08379708521102</v>
      </c>
      <c r="E674" s="46">
        <v>674.52790631666198</v>
      </c>
      <c r="F674" s="46">
        <v>620.17305398811595</v>
      </c>
      <c r="G674" s="46">
        <v>528.67321926132695</v>
      </c>
      <c r="H674" s="46">
        <v>586.65049749509797</v>
      </c>
      <c r="I674" s="46">
        <v>393.72434349998503</v>
      </c>
      <c r="J674" s="46">
        <v>502.40497702423198</v>
      </c>
      <c r="K674" s="46">
        <v>563.06506259292303</v>
      </c>
      <c r="M674" s="46">
        <v>1.0644923582959911</v>
      </c>
      <c r="N674" s="46">
        <v>0.92723210517066612</v>
      </c>
      <c r="O674" s="46">
        <v>1.4508639266873924</v>
      </c>
      <c r="P674" s="46">
        <v>1.333950313854767</v>
      </c>
      <c r="Q674" s="46">
        <v>1.1371403549786783</v>
      </c>
      <c r="R674" s="46">
        <v>1.2618455610482504</v>
      </c>
      <c r="S674" s="46">
        <v>0.84687444610279927</v>
      </c>
      <c r="T674" s="46">
        <v>1.0806391417265826</v>
      </c>
      <c r="U674" s="46">
        <v>1.2111148850089779</v>
      </c>
      <c r="X674" s="46">
        <v>1.0151685292099595</v>
      </c>
      <c r="Y674" s="46">
        <v>1.1853965425061168</v>
      </c>
      <c r="Z674" s="46">
        <v>1.3629632147006614</v>
      </c>
      <c r="AA674" s="46">
        <v>1.2531328228509937</v>
      </c>
      <c r="AB674" s="46">
        <v>0.79556648716431511</v>
      </c>
      <c r="AC674" s="46">
        <v>1.0682466117455083</v>
      </c>
      <c r="AD674" s="46">
        <v>0.87105567075648394</v>
      </c>
      <c r="AE674" s="46">
        <v>1.1377393887051437</v>
      </c>
      <c r="AH674" s="46">
        <v>0.81010449227589187</v>
      </c>
      <c r="AI674" s="46">
        <v>0.9459464478866888</v>
      </c>
      <c r="AJ674" s="46">
        <v>0.69510243038303898</v>
      </c>
      <c r="AK674" s="46">
        <v>0.63908964039633909</v>
      </c>
      <c r="AL674" s="46">
        <v>0.63486206143282353</v>
      </c>
      <c r="AM674" s="46">
        <v>0.85246080245121003</v>
      </c>
      <c r="AN674" s="46">
        <v>0.79800000587719577</v>
      </c>
      <c r="AO674" s="46">
        <v>0.90791603887342187</v>
      </c>
    </row>
    <row r="675" spans="1:41" x14ac:dyDescent="0.25">
      <c r="A675" s="46">
        <v>14</v>
      </c>
      <c r="B675" s="46">
        <v>16</v>
      </c>
      <c r="C675" s="46">
        <v>556.85220622223505</v>
      </c>
      <c r="D675" s="46">
        <v>626.24075709277804</v>
      </c>
      <c r="E675" s="46">
        <v>688.80169108072903</v>
      </c>
      <c r="F675" s="46">
        <v>505.14109103780299</v>
      </c>
      <c r="G675" s="46">
        <v>647.05239394360694</v>
      </c>
      <c r="H675" s="46">
        <v>736.29574529732997</v>
      </c>
      <c r="I675" s="46">
        <v>596.82674339504194</v>
      </c>
      <c r="J675" s="46">
        <v>565.383651006935</v>
      </c>
      <c r="K675" s="46">
        <v>625.0107210095</v>
      </c>
      <c r="M675" s="46">
        <v>1.1977514509604994</v>
      </c>
      <c r="N675" s="46">
        <v>1.3470015330407537</v>
      </c>
      <c r="O675" s="46">
        <v>1.4815658727707957</v>
      </c>
      <c r="P675" s="46">
        <v>1.086524338001517</v>
      </c>
      <c r="Q675" s="46">
        <v>1.3917659569873744</v>
      </c>
      <c r="R675" s="46">
        <v>1.5837223726720058</v>
      </c>
      <c r="S675" s="46">
        <v>1.2837339780389598</v>
      </c>
      <c r="T675" s="46">
        <v>1.2161020119450516</v>
      </c>
      <c r="U675" s="46">
        <v>1.3443558085791858</v>
      </c>
      <c r="X675" s="46">
        <v>1.0153208422079865</v>
      </c>
      <c r="Y675" s="46">
        <v>1.3222462568523623</v>
      </c>
      <c r="Z675" s="46">
        <v>1.2369560242091131</v>
      </c>
      <c r="AA675" s="46">
        <v>0.90713673285906926</v>
      </c>
      <c r="AB675" s="46">
        <v>1.0717866190097367</v>
      </c>
      <c r="AC675" s="46">
        <v>1.161982275931531</v>
      </c>
      <c r="AD675" s="46">
        <v>1.1246085587795096</v>
      </c>
      <c r="AE675" s="46">
        <v>1.1223996493605763</v>
      </c>
      <c r="AH675" s="46">
        <v>1.119258878436052</v>
      </c>
      <c r="AI675" s="46">
        <v>1.4576041394387933</v>
      </c>
      <c r="AJ675" s="46">
        <v>1.2397343399765361</v>
      </c>
      <c r="AK675" s="46">
        <v>0.90917424449148354</v>
      </c>
      <c r="AL675" s="46">
        <v>1.1815050368776623</v>
      </c>
      <c r="AM675" s="46">
        <v>1.2809339913612052</v>
      </c>
      <c r="AN675" s="46">
        <v>1.1023696470191973</v>
      </c>
      <c r="AO675" s="46">
        <v>1.2372993052800894</v>
      </c>
    </row>
    <row r="676" spans="1:41" x14ac:dyDescent="0.25">
      <c r="A676" s="46">
        <v>16</v>
      </c>
      <c r="B676" s="46">
        <v>18</v>
      </c>
      <c r="C676" s="46">
        <v>587.45879494873395</v>
      </c>
      <c r="D676" s="46">
        <v>628.49527185807301</v>
      </c>
      <c r="E676" s="46">
        <v>722.46227334529794</v>
      </c>
      <c r="F676" s="46">
        <v>655.94292846318206</v>
      </c>
      <c r="G676" s="46">
        <v>639.68442053155104</v>
      </c>
      <c r="H676" s="46">
        <v>608.97438283198005</v>
      </c>
      <c r="I676" s="46">
        <v>524.15188819454602</v>
      </c>
      <c r="J676" s="46">
        <v>597.82406167254703</v>
      </c>
      <c r="K676" s="46">
        <v>632.34526914595699</v>
      </c>
      <c r="M676" s="46">
        <v>1.2635841542280606</v>
      </c>
      <c r="N676" s="46">
        <v>1.3518508418899784</v>
      </c>
      <c r="O676" s="46">
        <v>1.5539675096810253</v>
      </c>
      <c r="P676" s="46">
        <v>1.4108888957162653</v>
      </c>
      <c r="Q676" s="46">
        <v>1.3759179442717593</v>
      </c>
      <c r="R676" s="46">
        <v>1.3098627292565332</v>
      </c>
      <c r="S676" s="46">
        <v>1.1274152775074966</v>
      </c>
      <c r="T676" s="46">
        <v>1.2858791422326246</v>
      </c>
      <c r="U676" s="46">
        <v>1.3601319257866213</v>
      </c>
      <c r="X676" s="46">
        <v>1.0176442446907576</v>
      </c>
      <c r="Y676" s="46">
        <v>1.0366248459777059</v>
      </c>
      <c r="Z676" s="46">
        <v>1.2298092726798744</v>
      </c>
      <c r="AA676" s="46">
        <v>1.1165769141654003</v>
      </c>
      <c r="AB676" s="46">
        <v>0.8922360048082818</v>
      </c>
      <c r="AC676" s="46">
        <v>1.0889009170206987</v>
      </c>
      <c r="AD676" s="46">
        <v>1.0698542217125546</v>
      </c>
      <c r="AE676" s="46">
        <v>1.0764078682337885</v>
      </c>
      <c r="AH676" s="46">
        <v>0.91139645803209968</v>
      </c>
      <c r="AI676" s="46">
        <v>0.92839537771792846</v>
      </c>
      <c r="AJ676" s="46">
        <v>0.95815541960423822</v>
      </c>
      <c r="AK676" s="46">
        <v>0.86993507487647903</v>
      </c>
      <c r="AL676" s="46">
        <v>0.7990815442169471</v>
      </c>
      <c r="AM676" s="46">
        <v>0.97521353272345923</v>
      </c>
      <c r="AN676" s="46">
        <v>0.89559437179252688</v>
      </c>
      <c r="AO676" s="46">
        <v>0.9640248285433729</v>
      </c>
    </row>
    <row r="677" spans="1:41" x14ac:dyDescent="0.25">
      <c r="A677" s="46">
        <v>18</v>
      </c>
      <c r="B677" s="46">
        <v>20</v>
      </c>
      <c r="C677" s="46">
        <v>607.29525704827495</v>
      </c>
      <c r="D677" s="46">
        <v>706.89461607370299</v>
      </c>
      <c r="E677" s="46">
        <v>589.30779164848502</v>
      </c>
      <c r="F677" s="46">
        <v>774.56503865904995</v>
      </c>
      <c r="G677" s="46">
        <v>674.67703163706199</v>
      </c>
      <c r="H677" s="46">
        <v>718.67195422687905</v>
      </c>
      <c r="I677" s="46">
        <v>565.88516678099302</v>
      </c>
      <c r="J677" s="46">
        <v>599.75753303242698</v>
      </c>
      <c r="K677" s="46">
        <v>707.32384228756302</v>
      </c>
      <c r="M677" s="46">
        <v>1.3062510432089514</v>
      </c>
      <c r="N677" s="46">
        <v>1.5204825313029975</v>
      </c>
      <c r="O677" s="46">
        <v>1.2675612211323519</v>
      </c>
      <c r="P677" s="46">
        <v>1.6660370355916312</v>
      </c>
      <c r="Q677" s="46">
        <v>1.4511846851703225</v>
      </c>
      <c r="R677" s="46">
        <v>1.5458147894925061</v>
      </c>
      <c r="S677" s="46">
        <v>1.2171807384713105</v>
      </c>
      <c r="T677" s="46">
        <v>1.2900379084201514</v>
      </c>
      <c r="U677" s="46">
        <v>1.5214057678722284</v>
      </c>
      <c r="X677" s="46">
        <v>0.98758804069624273</v>
      </c>
      <c r="Y677" s="46">
        <v>1.1833979368123908</v>
      </c>
      <c r="Z677" s="46">
        <v>0.97038102110789237</v>
      </c>
      <c r="AA677" s="46">
        <v>1.2754340325721965</v>
      </c>
      <c r="AB677" s="46">
        <v>0.93181226135610973</v>
      </c>
      <c r="AC677" s="46">
        <v>1.1109538956656642</v>
      </c>
      <c r="AD677" s="46">
        <v>1.1640048359829538</v>
      </c>
      <c r="AE677" s="46">
        <v>1.1647116193949405</v>
      </c>
      <c r="AH677" s="46">
        <v>0.7743152648236552</v>
      </c>
      <c r="AI677" s="46">
        <v>0.92783939160366102</v>
      </c>
      <c r="AJ677" s="46">
        <v>0.91263429252822981</v>
      </c>
      <c r="AK677" s="46">
        <v>1.1995338023552844</v>
      </c>
      <c r="AL677" s="46">
        <v>0.73058444228346564</v>
      </c>
      <c r="AM677" s="46">
        <v>0.87103987136455696</v>
      </c>
      <c r="AN677" s="46">
        <v>0.78404682207144616</v>
      </c>
      <c r="AO677" s="46">
        <v>0.91318844381629094</v>
      </c>
    </row>
    <row r="678" spans="1:41" x14ac:dyDescent="0.25">
      <c r="A678" s="46">
        <v>20</v>
      </c>
      <c r="B678" s="46">
        <v>25</v>
      </c>
      <c r="C678" s="46">
        <v>598.51545500219504</v>
      </c>
      <c r="D678" s="46">
        <v>671.23175171561797</v>
      </c>
      <c r="E678" s="46">
        <v>680.70391708915099</v>
      </c>
      <c r="F678" s="46">
        <v>683.42519205755195</v>
      </c>
      <c r="G678" s="46">
        <v>666.169131362092</v>
      </c>
      <c r="H678" s="46">
        <v>734.96464864502195</v>
      </c>
      <c r="I678" s="46">
        <v>589.78592781806606</v>
      </c>
      <c r="J678" s="46">
        <v>675.75658236000697</v>
      </c>
      <c r="K678" s="46">
        <v>678.11079824439298</v>
      </c>
      <c r="M678" s="46">
        <v>1.2873662825447523</v>
      </c>
      <c r="N678" s="46">
        <v>1.4437741209689701</v>
      </c>
      <c r="O678" s="46">
        <v>1.4641481083450012</v>
      </c>
      <c r="P678" s="46">
        <v>1.4700013868369317</v>
      </c>
      <c r="Q678" s="46">
        <v>1.4328847668345304</v>
      </c>
      <c r="R678" s="46">
        <v>1.580859273758406</v>
      </c>
      <c r="S678" s="46">
        <v>1.2685896597099011</v>
      </c>
      <c r="T678" s="46">
        <v>1.4535067257950063</v>
      </c>
      <c r="U678" s="46">
        <v>1.4585704850113472</v>
      </c>
      <c r="X678" s="46">
        <v>1.1290545243439514</v>
      </c>
      <c r="Y678" s="46">
        <v>1.2279793988650243</v>
      </c>
      <c r="Z678" s="46">
        <v>1.1373205343321577</v>
      </c>
      <c r="AA678" s="46">
        <v>1.141867242267028</v>
      </c>
      <c r="AB678" s="46">
        <v>0.9854147004706888</v>
      </c>
      <c r="AC678" s="46">
        <v>1.113035805165046</v>
      </c>
      <c r="AD678" s="46">
        <v>1.121494434447238</v>
      </c>
      <c r="AE678" s="46">
        <v>1.1329879497295621</v>
      </c>
      <c r="AH678" s="46">
        <v>0.98877915273439443</v>
      </c>
      <c r="AI678" s="46">
        <v>1.0754134573709566</v>
      </c>
      <c r="AJ678" s="46">
        <v>0.98215833937109653</v>
      </c>
      <c r="AK678" s="46">
        <v>0.98608474971902882</v>
      </c>
      <c r="AL678" s="46">
        <v>0.86298534890472633</v>
      </c>
      <c r="AM678" s="46">
        <v>0.97475062245875366</v>
      </c>
      <c r="AN678" s="46">
        <v>0.87575854966697431</v>
      </c>
      <c r="AO678" s="46">
        <v>0.9922238836453201</v>
      </c>
    </row>
    <row r="679" spans="1:41" x14ac:dyDescent="0.25">
      <c r="A679" s="46">
        <v>25</v>
      </c>
      <c r="B679" s="46">
        <v>30</v>
      </c>
      <c r="C679" s="46">
        <v>653.30609314095705</v>
      </c>
      <c r="D679" s="46">
        <v>807.156446373981</v>
      </c>
      <c r="E679" s="46">
        <v>814.88122065118</v>
      </c>
      <c r="F679" s="46">
        <v>730.83706213722701</v>
      </c>
      <c r="G679" s="46">
        <v>837.65707583183405</v>
      </c>
      <c r="H679" s="46">
        <v>916.38731485946801</v>
      </c>
      <c r="I679" s="46">
        <v>508.29597973305903</v>
      </c>
      <c r="J679" s="46">
        <v>744.54216005257103</v>
      </c>
      <c r="K679" s="46">
        <v>785.34800559281405</v>
      </c>
      <c r="M679" s="46">
        <v>1.4052172411949244</v>
      </c>
      <c r="N679" s="46">
        <v>1.7361389503245055</v>
      </c>
      <c r="O679" s="46">
        <v>1.7527544175803984</v>
      </c>
      <c r="P679" s="46">
        <v>1.5719811142154709</v>
      </c>
      <c r="Q679" s="46">
        <v>1.8017437423683251</v>
      </c>
      <c r="R679" s="46">
        <v>1.9710871641526351</v>
      </c>
      <c r="S679" s="46">
        <v>1.0933102903065237</v>
      </c>
      <c r="T679" s="46">
        <v>1.6014598533319462</v>
      </c>
      <c r="U679" s="46">
        <v>1.6892304685102046</v>
      </c>
      <c r="X679" s="46">
        <v>1.1396528639017744</v>
      </c>
      <c r="Y679" s="46">
        <v>1.4026921292799708</v>
      </c>
      <c r="Z679" s="46">
        <v>1.2473191804065442</v>
      </c>
      <c r="AA679" s="46">
        <v>1.1186747985519583</v>
      </c>
      <c r="AB679" s="46">
        <v>0.77803649019907317</v>
      </c>
      <c r="AC679" s="46">
        <v>1.2821816367953291</v>
      </c>
      <c r="AD679" s="46">
        <v>1.2354950533116018</v>
      </c>
      <c r="AE679" s="46">
        <v>1.2021133949892118</v>
      </c>
      <c r="AH679" s="46">
        <v>1.0187526038639385</v>
      </c>
      <c r="AI679" s="46">
        <v>1.2538873058512197</v>
      </c>
      <c r="AJ679" s="46">
        <v>1.1044273589705058</v>
      </c>
      <c r="AK679" s="46">
        <v>0.99052036777700425</v>
      </c>
      <c r="AL679" s="46">
        <v>0.69549836217476591</v>
      </c>
      <c r="AM679" s="46">
        <v>1.1461611886269525</v>
      </c>
      <c r="AN679" s="46">
        <v>0.89391483681801542</v>
      </c>
      <c r="AO679" s="46">
        <v>1.0745869993185317</v>
      </c>
    </row>
    <row r="680" spans="1:41" x14ac:dyDescent="0.25">
      <c r="A680" s="46">
        <v>30</v>
      </c>
      <c r="B680" s="46">
        <v>35</v>
      </c>
      <c r="C680" s="46">
        <v>738.65374009164805</v>
      </c>
      <c r="D680" s="46">
        <v>778.29922038486995</v>
      </c>
      <c r="E680" s="46">
        <v>916.59418154019795</v>
      </c>
      <c r="F680" s="46">
        <v>740.00647418111203</v>
      </c>
      <c r="G680" s="46">
        <v>813.34515038961194</v>
      </c>
      <c r="H680" s="46">
        <v>873.74109333562296</v>
      </c>
      <c r="I680" s="46">
        <v>619.47305178607701</v>
      </c>
      <c r="J680" s="46">
        <v>746.93191765161498</v>
      </c>
      <c r="K680" s="46">
        <v>858.00023892202898</v>
      </c>
      <c r="M680" s="46">
        <v>1.5887942600681464</v>
      </c>
      <c r="N680" s="46">
        <v>1.6740690080437006</v>
      </c>
      <c r="O680" s="46">
        <v>1.9715321203981722</v>
      </c>
      <c r="P680" s="46">
        <v>1.5917038996463231</v>
      </c>
      <c r="Q680" s="46">
        <v>1.7494504342900168</v>
      </c>
      <c r="R680" s="46">
        <v>1.8793580246477395</v>
      </c>
      <c r="S680" s="46">
        <v>1.332444656440108</v>
      </c>
      <c r="T680" s="46">
        <v>1.606600060373806</v>
      </c>
      <c r="U680" s="46">
        <v>1.8455005109258384</v>
      </c>
      <c r="X680" s="46">
        <v>1.0112071152025031</v>
      </c>
      <c r="Y680" s="46">
        <v>1.1828831912869135</v>
      </c>
      <c r="Z680" s="46">
        <v>1.2408983151245834</v>
      </c>
      <c r="AA680" s="46">
        <v>1.0018313507615844</v>
      </c>
      <c r="AB680" s="46">
        <v>0.83865147925632411</v>
      </c>
      <c r="AC680" s="46">
        <v>1.1011182997444737</v>
      </c>
      <c r="AD680" s="46">
        <v>1.0536726183614842</v>
      </c>
      <c r="AE680" s="46">
        <v>1.1615729974041329</v>
      </c>
      <c r="AH680" s="46">
        <v>1.0093586255149547</v>
      </c>
      <c r="AI680" s="46">
        <v>1.1807208772092177</v>
      </c>
      <c r="AJ680" s="46">
        <v>1.0517465016047765</v>
      </c>
      <c r="AK680" s="46">
        <v>0.84912083892683654</v>
      </c>
      <c r="AL680" s="46">
        <v>0.83711842179702989</v>
      </c>
      <c r="AM680" s="46">
        <v>1.09910545213764</v>
      </c>
      <c r="AN680" s="46">
        <v>0.99817199695318759</v>
      </c>
      <c r="AO680" s="46">
        <v>1.1594496384257831</v>
      </c>
    </row>
    <row r="681" spans="1:41" x14ac:dyDescent="0.25">
      <c r="A681" s="46">
        <v>35</v>
      </c>
      <c r="B681" s="46">
        <v>40</v>
      </c>
      <c r="C681" s="46">
        <v>713.89603667490599</v>
      </c>
      <c r="D681" s="46">
        <v>815.16283151377797</v>
      </c>
      <c r="E681" s="46">
        <v>815.61565999348898</v>
      </c>
      <c r="F681" s="46">
        <v>877.29845022575103</v>
      </c>
      <c r="G681" s="46">
        <v>704.12512312555305</v>
      </c>
      <c r="H681" s="46">
        <v>914.85519012124803</v>
      </c>
      <c r="I681" s="46">
        <v>705.65071791056698</v>
      </c>
      <c r="J681" s="46">
        <v>768.80478634290796</v>
      </c>
      <c r="K681" s="46">
        <v>847.12893699329004</v>
      </c>
      <c r="M681" s="46">
        <v>1.535542113702369</v>
      </c>
      <c r="N681" s="46">
        <v>1.7533601435082371</v>
      </c>
      <c r="O681" s="46">
        <v>1.7543341469557401</v>
      </c>
      <c r="P681" s="46">
        <v>1.8870096588320435</v>
      </c>
      <c r="Q681" s="46">
        <v>1.5145255391962849</v>
      </c>
      <c r="R681" s="46">
        <v>1.9677916674162477</v>
      </c>
      <c r="S681" s="46">
        <v>1.5178069904447673</v>
      </c>
      <c r="T681" s="46">
        <v>1.6536471222672973</v>
      </c>
      <c r="U681" s="46">
        <v>1.8221170754047442</v>
      </c>
      <c r="X681" s="46">
        <v>1.0769142099790174</v>
      </c>
      <c r="Y681" s="46">
        <v>1.2814963847990304</v>
      </c>
      <c r="Z681" s="46">
        <v>1.1424852052581209</v>
      </c>
      <c r="AA681" s="46">
        <v>1.228888248647408</v>
      </c>
      <c r="AB681" s="46">
        <v>0.98845025278086285</v>
      </c>
      <c r="AC681" s="46">
        <v>0.98631325424516625</v>
      </c>
      <c r="AD681" s="46">
        <v>1.141850899341786</v>
      </c>
      <c r="AE681" s="46">
        <v>1.1866278750319714</v>
      </c>
      <c r="AH681" s="46">
        <v>0.87633209216894781</v>
      </c>
      <c r="AI681" s="46">
        <v>1.0428095363508652</v>
      </c>
      <c r="AJ681" s="46">
        <v>0.92917391031981877</v>
      </c>
      <c r="AK681" s="46">
        <v>0.99944480163645388</v>
      </c>
      <c r="AL681" s="46">
        <v>0.80434510938550641</v>
      </c>
      <c r="AM681" s="46">
        <v>0.80260614041249456</v>
      </c>
      <c r="AN681" s="46">
        <v>0.81374364276057087</v>
      </c>
      <c r="AO681" s="46">
        <v>0.96561088962975183</v>
      </c>
    </row>
    <row r="682" spans="1:41" x14ac:dyDescent="0.25">
      <c r="A682" s="46">
        <v>40</v>
      </c>
      <c r="B682" s="46">
        <v>45</v>
      </c>
      <c r="C682" s="46">
        <v>745.39006917047595</v>
      </c>
      <c r="D682" s="46">
        <v>812.90941438852599</v>
      </c>
      <c r="E682" s="46">
        <v>920.92853239451699</v>
      </c>
      <c r="F682" s="46">
        <v>796.54599355094399</v>
      </c>
      <c r="G682" s="46">
        <v>819.72499697567798</v>
      </c>
      <c r="H682" s="46">
        <v>899.24332277147801</v>
      </c>
      <c r="I682" s="46">
        <v>612.91209153259501</v>
      </c>
      <c r="J682" s="46">
        <v>839.96898209625601</v>
      </c>
      <c r="K682" s="46">
        <v>883.61911501439499</v>
      </c>
      <c r="M682" s="46">
        <v>1.6032836485237496</v>
      </c>
      <c r="N682" s="46">
        <v>1.7485131956085413</v>
      </c>
      <c r="O682" s="46">
        <v>1.9808550160726854</v>
      </c>
      <c r="P682" s="46">
        <v>1.7133165835957136</v>
      </c>
      <c r="Q682" s="46">
        <v>1.7631730530028111</v>
      </c>
      <c r="R682" s="46">
        <v>1.9342115961487789</v>
      </c>
      <c r="S682" s="46">
        <v>1.3183324744724461</v>
      </c>
      <c r="T682" s="46">
        <v>1.8067164964523612</v>
      </c>
      <c r="U682" s="46">
        <v>1.9006049814994228</v>
      </c>
      <c r="X682" s="46">
        <v>1.1268851261072399</v>
      </c>
      <c r="Y682" s="46">
        <v>1.2064063635462987</v>
      </c>
      <c r="Z682" s="46">
        <v>1.2354987951736369</v>
      </c>
      <c r="AA682" s="46">
        <v>1.0686297369609419</v>
      </c>
      <c r="AB682" s="46">
        <v>0.82227026745162834</v>
      </c>
      <c r="AC682" s="46">
        <v>1.0997262116571089</v>
      </c>
      <c r="AD682" s="46">
        <v>1.0905825661095678</v>
      </c>
      <c r="AE682" s="46">
        <v>1.1854452474766002</v>
      </c>
      <c r="AH682" s="46">
        <v>1.0545141007510885</v>
      </c>
      <c r="AI682" s="46">
        <v>1.1289283105457812</v>
      </c>
      <c r="AJ682" s="46">
        <v>1.0205429704876614</v>
      </c>
      <c r="AK682" s="46">
        <v>0.88270629673604617</v>
      </c>
      <c r="AL682" s="46">
        <v>0.76946227398656242</v>
      </c>
      <c r="AM682" s="46">
        <v>1.0290993911367299</v>
      </c>
      <c r="AN682" s="46">
        <v>0.93577781472176058</v>
      </c>
      <c r="AO682" s="46">
        <v>1.1093133631559495</v>
      </c>
    </row>
    <row r="683" spans="1:41" x14ac:dyDescent="0.25">
      <c r="A683" s="46">
        <v>45</v>
      </c>
      <c r="B683" s="46">
        <v>50</v>
      </c>
      <c r="C683" s="46">
        <v>764.90204600208597</v>
      </c>
      <c r="D683" s="46">
        <v>722.58590906747304</v>
      </c>
      <c r="E683" s="46">
        <v>834.02682711986699</v>
      </c>
      <c r="F683" s="46">
        <v>801.86728965671296</v>
      </c>
      <c r="G683" s="46">
        <v>846.37291250057399</v>
      </c>
      <c r="H683" s="46">
        <v>883.64436417316301</v>
      </c>
      <c r="I683" s="46">
        <v>586.52868942724399</v>
      </c>
      <c r="J683" s="46">
        <v>751.01980827252805</v>
      </c>
      <c r="K683" s="46">
        <v>870.46954687212894</v>
      </c>
      <c r="M683" s="46">
        <v>1.6452525916293492</v>
      </c>
      <c r="N683" s="46">
        <v>1.5542334417613353</v>
      </c>
      <c r="O683" s="46">
        <v>1.7939353228029176</v>
      </c>
      <c r="P683" s="46">
        <v>1.7247623317860901</v>
      </c>
      <c r="Q683" s="46">
        <v>1.8204909178300879</v>
      </c>
      <c r="R683" s="46">
        <v>1.9006592907330255</v>
      </c>
      <c r="S683" s="46">
        <v>1.2615835601288312</v>
      </c>
      <c r="T683" s="46">
        <v>1.6153928367476011</v>
      </c>
      <c r="U683" s="46">
        <v>1.8723211493696144</v>
      </c>
      <c r="X683" s="46">
        <v>0.98185096012997186</v>
      </c>
      <c r="Y683" s="46">
        <v>1.1552385940026015</v>
      </c>
      <c r="Z683" s="46">
        <v>1.0903707624774643</v>
      </c>
      <c r="AA683" s="46">
        <v>1.0483267679147066</v>
      </c>
      <c r="AB683" s="46">
        <v>0.7668023539652612</v>
      </c>
      <c r="AC683" s="46">
        <v>1.1065115029098325</v>
      </c>
      <c r="AD683" s="46">
        <v>0.94467770460833944</v>
      </c>
      <c r="AE683" s="46">
        <v>1.1380144051409102</v>
      </c>
      <c r="AH683" s="46">
        <v>0.93658865744984665</v>
      </c>
      <c r="AI683" s="46">
        <v>1.1019833026877297</v>
      </c>
      <c r="AJ683" s="46">
        <v>0.90112905014097655</v>
      </c>
      <c r="AK683" s="46">
        <v>0.86638209416208911</v>
      </c>
      <c r="AL683" s="46">
        <v>0.73145356718359533</v>
      </c>
      <c r="AM683" s="46">
        <v>1.0555024795473504</v>
      </c>
      <c r="AN683" s="46">
        <v>0.95390104555773547</v>
      </c>
      <c r="AO683" s="46">
        <v>1.0855531309236786</v>
      </c>
    </row>
    <row r="684" spans="1:41" x14ac:dyDescent="0.25">
      <c r="A684" s="46">
        <v>50</v>
      </c>
      <c r="B684" s="46">
        <v>55</v>
      </c>
      <c r="C684" s="46">
        <v>747.48736430413896</v>
      </c>
      <c r="D684" s="46">
        <v>739.780524067849</v>
      </c>
      <c r="E684" s="46">
        <v>967.75434864666397</v>
      </c>
      <c r="F684" s="46">
        <v>841.00932176714502</v>
      </c>
      <c r="G684" s="46">
        <v>794.56916091254095</v>
      </c>
      <c r="H684" s="46">
        <v>969.88622020138803</v>
      </c>
      <c r="I684" s="46">
        <v>574.55523383393097</v>
      </c>
      <c r="J684" s="46">
        <v>795.723506882788</v>
      </c>
      <c r="K684" s="46">
        <v>830.79767059195899</v>
      </c>
      <c r="M684" s="46">
        <v>1.6077947885737807</v>
      </c>
      <c r="N684" s="46">
        <v>1.5912178962274959</v>
      </c>
      <c r="O684" s="46">
        <v>2.0815741812869386</v>
      </c>
      <c r="P684" s="46">
        <v>1.8089541967548393</v>
      </c>
      <c r="Q684" s="46">
        <v>1.7090645502294164</v>
      </c>
      <c r="R684" s="46">
        <v>2.0861596928812185</v>
      </c>
      <c r="S684" s="46">
        <v>1.2358294665836254</v>
      </c>
      <c r="T684" s="46">
        <v>1.711547470374698</v>
      </c>
      <c r="U684" s="46">
        <v>1.7869896254105708</v>
      </c>
      <c r="X684" s="46">
        <v>1.064531047455971</v>
      </c>
      <c r="Y684" s="46">
        <v>1.297528582445387</v>
      </c>
      <c r="Z684" s="46">
        <v>1.294676532154599</v>
      </c>
      <c r="AA684" s="46">
        <v>1.1251151015108714</v>
      </c>
      <c r="AB684" s="46">
        <v>0.76864875751953843</v>
      </c>
      <c r="AC684" s="46">
        <v>1.0629867458057061</v>
      </c>
      <c r="AD684" s="46">
        <v>0.98968967155255594</v>
      </c>
      <c r="AE684" s="46">
        <v>1.1114537987747477</v>
      </c>
      <c r="AH684" s="46">
        <v>0.9461530167237604</v>
      </c>
      <c r="AI684" s="46">
        <v>1.1532407490602414</v>
      </c>
      <c r="AJ684" s="46">
        <v>0.87963415496204955</v>
      </c>
      <c r="AK684" s="46">
        <v>0.76443006957538318</v>
      </c>
      <c r="AL684" s="46">
        <v>0.68317344286584647</v>
      </c>
      <c r="AM684" s="46">
        <v>0.94478044457697197</v>
      </c>
      <c r="AN684" s="46">
        <v>0.88879795378903059</v>
      </c>
      <c r="AO684" s="46">
        <v>0.98785786208204074</v>
      </c>
    </row>
    <row r="685" spans="1:41" x14ac:dyDescent="0.25">
      <c r="A685" s="46">
        <v>55</v>
      </c>
      <c r="B685" s="46">
        <v>60</v>
      </c>
      <c r="C685" s="46">
        <v>726.24617204673802</v>
      </c>
      <c r="D685" s="46">
        <v>820.83443725775396</v>
      </c>
      <c r="E685" s="46">
        <v>844.18653879584997</v>
      </c>
      <c r="F685" s="46">
        <v>812.74796053877799</v>
      </c>
      <c r="G685" s="46">
        <v>740.84830199435498</v>
      </c>
      <c r="H685" s="46">
        <v>915.44354368125596</v>
      </c>
      <c r="I685" s="46">
        <v>687.91304612608201</v>
      </c>
      <c r="J685" s="46">
        <v>818.617863945522</v>
      </c>
      <c r="K685" s="46">
        <v>830.56303316010406</v>
      </c>
      <c r="M685" s="46">
        <v>1.5621064199866599</v>
      </c>
      <c r="N685" s="46">
        <v>1.7655593840485755</v>
      </c>
      <c r="O685" s="46">
        <v>1.8157881757956424</v>
      </c>
      <c r="P685" s="46">
        <v>1.7481659192924237</v>
      </c>
      <c r="Q685" s="46">
        <v>1.5935146143629104</v>
      </c>
      <c r="R685" s="46">
        <v>1.9690571761496298</v>
      </c>
      <c r="S685" s="46">
        <v>1.479654457548006</v>
      </c>
      <c r="T685" s="46">
        <v>1.7607916846999505</v>
      </c>
      <c r="U685" s="46">
        <v>1.7864849361567372</v>
      </c>
      <c r="X685" s="46">
        <v>1.1271906076123721</v>
      </c>
      <c r="Y685" s="46">
        <v>1.2605141051570898</v>
      </c>
      <c r="Z685" s="46">
        <v>1.1623972301523151</v>
      </c>
      <c r="AA685" s="46">
        <v>1.1191080818343688</v>
      </c>
      <c r="AB685" s="46">
        <v>0.94721744857859425</v>
      </c>
      <c r="AC685" s="46">
        <v>1.0201063090032745</v>
      </c>
      <c r="AD685" s="46">
        <v>1.1302427039917378</v>
      </c>
      <c r="AE685" s="46">
        <v>1.1436384316069794</v>
      </c>
      <c r="AH685" s="46">
        <v>1.0072222923855174</v>
      </c>
      <c r="AI685" s="46">
        <v>1.1263560022647121</v>
      </c>
      <c r="AJ685" s="46">
        <v>1.0099495503053806</v>
      </c>
      <c r="AK685" s="46">
        <v>0.97233774709153087</v>
      </c>
      <c r="AL685" s="46">
        <v>0.84640390321011472</v>
      </c>
      <c r="AM685" s="46">
        <v>0.91153511047045865</v>
      </c>
      <c r="AN685" s="46">
        <v>0.89356874124335284</v>
      </c>
      <c r="AO685" s="46">
        <v>1.0219195537685708</v>
      </c>
    </row>
    <row r="686" spans="1:41" x14ac:dyDescent="0.25">
      <c r="A686" s="46">
        <v>60</v>
      </c>
      <c r="B686" s="46">
        <v>70</v>
      </c>
      <c r="C686" s="46">
        <v>737.223840026262</v>
      </c>
      <c r="D686" s="46">
        <v>800.20525116061503</v>
      </c>
      <c r="E686" s="46">
        <v>906.112806346703</v>
      </c>
      <c r="F686" s="46">
        <v>713.29249531534299</v>
      </c>
      <c r="G686" s="46">
        <v>719.38811468649305</v>
      </c>
      <c r="H686" s="46">
        <v>915.76552366942303</v>
      </c>
      <c r="I686" s="46">
        <v>564.29460898701598</v>
      </c>
      <c r="J686" s="46">
        <v>786.21976344454799</v>
      </c>
      <c r="K686" s="46">
        <v>873.27122127241</v>
      </c>
      <c r="M686" s="46">
        <v>1.5857186416923776</v>
      </c>
      <c r="N686" s="46">
        <v>1.7211873993390072</v>
      </c>
      <c r="O686" s="46">
        <v>1.9489873909245501</v>
      </c>
      <c r="P686" s="46">
        <v>1.5342439370388781</v>
      </c>
      <c r="Q686" s="46">
        <v>1.5473552022268697</v>
      </c>
      <c r="R686" s="46">
        <v>1.969749733337512</v>
      </c>
      <c r="S686" s="46">
        <v>1.2137595561822125</v>
      </c>
      <c r="T686" s="46">
        <v>1.6911055607162395</v>
      </c>
      <c r="U686" s="46">
        <v>1.8783473616043134</v>
      </c>
      <c r="X686" s="46">
        <v>1.0664600366376387</v>
      </c>
      <c r="Y686" s="46">
        <v>1.2421811042312481</v>
      </c>
      <c r="Z686" s="46">
        <v>1.2290877711095516</v>
      </c>
      <c r="AA686" s="46">
        <v>0.96753856371483249</v>
      </c>
      <c r="AB686" s="46">
        <v>0.76543185169773431</v>
      </c>
      <c r="AC686" s="46">
        <v>0.97580690643545442</v>
      </c>
      <c r="AD686" s="46">
        <v>1.0854305133866933</v>
      </c>
      <c r="AE686" s="46">
        <v>1.1845401272445308</v>
      </c>
      <c r="AH686" s="46">
        <v>1.1022403412459347</v>
      </c>
      <c r="AI686" s="46">
        <v>1.2838569446389139</v>
      </c>
      <c r="AJ686" s="46">
        <v>1.1218472876359766</v>
      </c>
      <c r="AK686" s="46">
        <v>0.88311879663958215</v>
      </c>
      <c r="AL686" s="46">
        <v>0.79111249970118391</v>
      </c>
      <c r="AM686" s="46">
        <v>1.0085457500410897</v>
      </c>
      <c r="AN686" s="46">
        <v>1.033550534834015</v>
      </c>
      <c r="AO686" s="46">
        <v>1.2242820820459372</v>
      </c>
    </row>
    <row r="687" spans="1:41" x14ac:dyDescent="0.25">
      <c r="A687" s="46">
        <v>70</v>
      </c>
      <c r="B687" s="46">
        <v>80</v>
      </c>
      <c r="C687" s="46">
        <v>721.67846140213101</v>
      </c>
      <c r="D687" s="46">
        <v>771.26912189744201</v>
      </c>
      <c r="E687" s="46">
        <v>846.65379307090802</v>
      </c>
      <c r="F687" s="46">
        <v>728.04616481607604</v>
      </c>
      <c r="G687" s="46">
        <v>801.97975746460804</v>
      </c>
      <c r="H687" s="46">
        <v>871.17656234770402</v>
      </c>
      <c r="I687" s="46">
        <v>585.23589514926903</v>
      </c>
      <c r="J687" s="46">
        <v>726.59898271985401</v>
      </c>
      <c r="K687" s="46">
        <v>883.670809121611</v>
      </c>
      <c r="M687" s="46">
        <v>1.5522815831789516</v>
      </c>
      <c r="N687" s="46">
        <v>1.6589477414497573</v>
      </c>
      <c r="O687" s="46">
        <v>1.8210950729486364</v>
      </c>
      <c r="P687" s="46">
        <v>1.5659780827494227</v>
      </c>
      <c r="Q687" s="46">
        <v>1.725004242437763</v>
      </c>
      <c r="R687" s="46">
        <v>1.8738418918615345</v>
      </c>
      <c r="S687" s="46">
        <v>1.2588028470330841</v>
      </c>
      <c r="T687" s="46">
        <v>1.5628652918936345</v>
      </c>
      <c r="U687" s="46">
        <v>1.9007161720293915</v>
      </c>
      <c r="X687" s="46">
        <v>1.0068181629089541</v>
      </c>
      <c r="Y687" s="46">
        <v>1.2071533362033791</v>
      </c>
      <c r="Z687" s="46">
        <v>1.1731731489200405</v>
      </c>
      <c r="AA687" s="46">
        <v>1.0088234632935744</v>
      </c>
      <c r="AB687" s="46">
        <v>0.81093717832762924</v>
      </c>
      <c r="AC687" s="46">
        <v>1.1112701852102689</v>
      </c>
      <c r="AD687" s="46">
        <v>1.0687157274985906</v>
      </c>
      <c r="AE687" s="46">
        <v>1.2244660972765478</v>
      </c>
      <c r="AH687" s="46">
        <v>0.99801223855552124</v>
      </c>
      <c r="AI687" s="46">
        <v>1.1965952221831793</v>
      </c>
      <c r="AJ687" s="46">
        <v>1.0593684290504919</v>
      </c>
      <c r="AK687" s="46">
        <v>0.91096163297156285</v>
      </c>
      <c r="AL687" s="46">
        <v>0.803844486011564</v>
      </c>
      <c r="AM687" s="46">
        <v>1.1015506931036572</v>
      </c>
      <c r="AN687" s="46">
        <v>0.99125370928153478</v>
      </c>
      <c r="AO687" s="46">
        <v>1.2137565608148624</v>
      </c>
    </row>
    <row r="688" spans="1:41" x14ac:dyDescent="0.25">
      <c r="A688" s="46">
        <v>80</v>
      </c>
      <c r="B688" s="46">
        <v>90</v>
      </c>
      <c r="C688" s="46">
        <v>691.90176715233201</v>
      </c>
      <c r="D688" s="46">
        <v>783.35758134829996</v>
      </c>
      <c r="E688" s="46">
        <v>923.47050205961102</v>
      </c>
      <c r="F688" s="46">
        <v>687.29982149463603</v>
      </c>
      <c r="G688" s="46">
        <v>838.84132206918105</v>
      </c>
      <c r="H688" s="46">
        <v>899.22886241413903</v>
      </c>
      <c r="I688" s="46">
        <v>608.05991073144605</v>
      </c>
      <c r="J688" s="46">
        <v>761.31088418195498</v>
      </c>
      <c r="K688" s="46">
        <v>848.36027422483505</v>
      </c>
      <c r="M688" s="46">
        <v>1.4882339268277971</v>
      </c>
      <c r="N688" s="46">
        <v>1.6849492005179896</v>
      </c>
      <c r="O688" s="46">
        <v>1.9863226209786971</v>
      </c>
      <c r="P688" s="46">
        <v>1.4783354528213082</v>
      </c>
      <c r="Q688" s="46">
        <v>1.8042909759668051</v>
      </c>
      <c r="R688" s="46">
        <v>1.9341804928976998</v>
      </c>
      <c r="S688" s="46">
        <v>1.3078957615889211</v>
      </c>
      <c r="T688" s="46">
        <v>1.6375282453259079</v>
      </c>
      <c r="U688" s="46">
        <v>1.8247655985482731</v>
      </c>
      <c r="X688" s="46">
        <v>1.1003164326567496</v>
      </c>
      <c r="Y688" s="46">
        <v>1.2996481655410499</v>
      </c>
      <c r="Z688" s="46">
        <v>1.3346844102745237</v>
      </c>
      <c r="AA688" s="46">
        <v>0.99334884534745982</v>
      </c>
      <c r="AB688" s="46">
        <v>0.87882404641636513</v>
      </c>
      <c r="AC688" s="46">
        <v>1.2123705443355202</v>
      </c>
      <c r="AD688" s="46">
        <v>1.1321803448665462</v>
      </c>
      <c r="AE688" s="46">
        <v>1.2261282085120857</v>
      </c>
      <c r="AH688" s="46">
        <v>1.1076838089763661</v>
      </c>
      <c r="AI688" s="46">
        <v>1.3083502050948181</v>
      </c>
      <c r="AJ688" s="46">
        <v>1.1397610720235194</v>
      </c>
      <c r="AK688" s="46">
        <v>0.84827569435210115</v>
      </c>
      <c r="AL688" s="46">
        <v>0.88470837866526586</v>
      </c>
      <c r="AM688" s="46">
        <v>1.2204882001060255</v>
      </c>
      <c r="AN688" s="46">
        <v>1.0066956887136802</v>
      </c>
      <c r="AO688" s="46">
        <v>1.2343379813193447</v>
      </c>
    </row>
    <row r="689" spans="1:41" x14ac:dyDescent="0.25">
      <c r="A689" s="46">
        <v>90</v>
      </c>
      <c r="B689" s="46">
        <v>100</v>
      </c>
      <c r="C689" s="46">
        <v>680.016220677918</v>
      </c>
      <c r="D689" s="46">
        <v>764.00949730251102</v>
      </c>
      <c r="E689" s="46">
        <v>867.16884010260799</v>
      </c>
      <c r="F689" s="46">
        <v>736.35779803541004</v>
      </c>
      <c r="G689" s="46">
        <v>785.34321976235594</v>
      </c>
      <c r="H689" s="46">
        <v>848.94488393178403</v>
      </c>
      <c r="I689" s="46">
        <v>662.818257311146</v>
      </c>
      <c r="J689" s="46">
        <v>733.78545404467104</v>
      </c>
      <c r="K689" s="46">
        <v>793.95303134435301</v>
      </c>
      <c r="M689" s="46">
        <v>1.4626689198544631</v>
      </c>
      <c r="N689" s="46">
        <v>1.6433327797151225</v>
      </c>
      <c r="O689" s="46">
        <v>1.8652215522445361</v>
      </c>
      <c r="P689" s="46">
        <v>1.5838558439166932</v>
      </c>
      <c r="Q689" s="46">
        <v>1.6892201745124236</v>
      </c>
      <c r="R689" s="46">
        <v>1.8260230545068192</v>
      </c>
      <c r="S689" s="46">
        <v>1.4256772632785424</v>
      </c>
      <c r="T689" s="46">
        <v>1.5783229058896011</v>
      </c>
      <c r="U689" s="46">
        <v>1.7077392971801677</v>
      </c>
      <c r="X689" s="46">
        <v>1.0790705158667389</v>
      </c>
      <c r="Y689" s="46">
        <v>1.2484185790236866</v>
      </c>
      <c r="Z689" s="46">
        <v>1.275217875300261</v>
      </c>
      <c r="AA689" s="46">
        <v>1.0828532844427214</v>
      </c>
      <c r="AB689" s="46">
        <v>0.97470948068028862</v>
      </c>
      <c r="AC689" s="46">
        <v>1.154888951000957</v>
      </c>
      <c r="AD689" s="46">
        <v>1.1235165780911209</v>
      </c>
      <c r="AE689" s="46">
        <v>1.167550136602403</v>
      </c>
      <c r="AH689" s="46">
        <v>0.99650666564868062</v>
      </c>
      <c r="AI689" s="46">
        <v>1.1528972548355629</v>
      </c>
      <c r="AJ689" s="46">
        <v>1.0375519880971931</v>
      </c>
      <c r="AK689" s="46">
        <v>0.88103891880168272</v>
      </c>
      <c r="AL689" s="46">
        <v>0.90013069608216778</v>
      </c>
      <c r="AM689" s="46">
        <v>1.0665239396630797</v>
      </c>
      <c r="AN689" s="46">
        <v>0.92348614015114605</v>
      </c>
      <c r="AO689" s="46">
        <v>1.0782163690838966</v>
      </c>
    </row>
    <row r="690" spans="1:41" x14ac:dyDescent="0.25">
      <c r="A690" s="46">
        <v>100</v>
      </c>
      <c r="B690" s="46">
        <v>110</v>
      </c>
      <c r="C690" s="46">
        <v>663.79274158411295</v>
      </c>
      <c r="D690" s="46">
        <v>705.67010994668306</v>
      </c>
      <c r="E690" s="46">
        <v>826.77622747543001</v>
      </c>
      <c r="F690" s="46">
        <v>675.93144805361101</v>
      </c>
      <c r="G690" s="46">
        <v>737.62905317124398</v>
      </c>
      <c r="H690" s="46">
        <v>815.95994997560604</v>
      </c>
      <c r="I690" s="46">
        <v>549.14484362457301</v>
      </c>
      <c r="J690" s="46">
        <v>729.72225979965503</v>
      </c>
      <c r="K690" s="46">
        <v>771.35666004863299</v>
      </c>
      <c r="M690" s="46">
        <v>1.4277733130720822</v>
      </c>
      <c r="N690" s="46">
        <v>1.5178487014035023</v>
      </c>
      <c r="O690" s="46">
        <v>1.7783397731266861</v>
      </c>
      <c r="P690" s="46">
        <v>1.4538828500805834</v>
      </c>
      <c r="Q690" s="46">
        <v>1.5865902277737958</v>
      </c>
      <c r="R690" s="46">
        <v>1.7550746914323967</v>
      </c>
      <c r="S690" s="46">
        <v>1.1811734350502161</v>
      </c>
      <c r="T690" s="46">
        <v>1.5695832497508231</v>
      </c>
      <c r="U690" s="46">
        <v>1.6591360300951676</v>
      </c>
      <c r="X690" s="46">
        <v>1.0993224452231944</v>
      </c>
      <c r="Y690" s="46">
        <v>1.2292390363117749</v>
      </c>
      <c r="Z690" s="46">
        <v>1.2455336970126609</v>
      </c>
      <c r="AA690" s="46">
        <v>1.0182868924425561</v>
      </c>
      <c r="AB690" s="46">
        <v>0.827283592035162</v>
      </c>
      <c r="AC690" s="46">
        <v>1.1112339845882073</v>
      </c>
      <c r="AD690" s="46">
        <v>1.0630880178994297</v>
      </c>
      <c r="AE690" s="46">
        <v>1.1620444330376729</v>
      </c>
      <c r="AH690" s="46">
        <v>1.0795802768179201</v>
      </c>
      <c r="AI690" s="46">
        <v>1.2071637624277081</v>
      </c>
      <c r="AJ690" s="46">
        <v>1.0439965650047893</v>
      </c>
      <c r="AK690" s="46">
        <v>0.85352007773790772</v>
      </c>
      <c r="AL690" s="46">
        <v>0.81242682997790927</v>
      </c>
      <c r="AM690" s="46">
        <v>1.0912779029519861</v>
      </c>
      <c r="AN690" s="46">
        <v>0.98204151248702476</v>
      </c>
      <c r="AO690" s="46">
        <v>1.1411758725974432</v>
      </c>
    </row>
    <row r="691" spans="1:41" x14ac:dyDescent="0.25">
      <c r="A691" s="46">
        <v>110</v>
      </c>
      <c r="B691" s="46">
        <v>120</v>
      </c>
      <c r="C691" s="46">
        <v>652.24458339483499</v>
      </c>
      <c r="D691" s="46">
        <v>676.75912051941202</v>
      </c>
      <c r="E691" s="46">
        <v>804.47540481026294</v>
      </c>
      <c r="F691" s="46">
        <v>685.42979979423399</v>
      </c>
      <c r="G691" s="46">
        <v>816.793156614606</v>
      </c>
      <c r="H691" s="46">
        <v>831.49179257057301</v>
      </c>
      <c r="I691" s="46">
        <v>506.74224284623301</v>
      </c>
      <c r="J691" s="46">
        <v>695.18207106609998</v>
      </c>
      <c r="K691" s="46">
        <v>755.76912929221601</v>
      </c>
      <c r="M691" s="46">
        <v>1.4029340054917709</v>
      </c>
      <c r="N691" s="46">
        <v>1.4556631176017605</v>
      </c>
      <c r="O691" s="46">
        <v>1.7303722111661672</v>
      </c>
      <c r="P691" s="46">
        <v>1.4743131625619603</v>
      </c>
      <c r="Q691" s="46">
        <v>1.7568668625860007</v>
      </c>
      <c r="R691" s="46">
        <v>1.7884826348621607</v>
      </c>
      <c r="S691" s="46">
        <v>1.0899683072995208</v>
      </c>
      <c r="T691" s="46">
        <v>1.4952896387894354</v>
      </c>
      <c r="U691" s="46">
        <v>1.6256083051947856</v>
      </c>
      <c r="X691" s="46">
        <v>1.0658303476401165</v>
      </c>
      <c r="Y691" s="46">
        <v>1.2748159413494602</v>
      </c>
      <c r="Z691" s="46">
        <v>1.2333953018407442</v>
      </c>
      <c r="AA691" s="46">
        <v>1.0508784852250899</v>
      </c>
      <c r="AB691" s="46">
        <v>0.7769205843131971</v>
      </c>
      <c r="AC691" s="46">
        <v>1.252280474853958</v>
      </c>
      <c r="AD691" s="46">
        <v>1.0375848841809963</v>
      </c>
      <c r="AE691" s="46">
        <v>1.1587204379046758</v>
      </c>
      <c r="AH691" s="46">
        <v>1.0142279651027628</v>
      </c>
      <c r="AI691" s="46">
        <v>1.2130954808503902</v>
      </c>
      <c r="AJ691" s="46">
        <v>0.98735001122299482</v>
      </c>
      <c r="AK691" s="46">
        <v>0.84124277320700303</v>
      </c>
      <c r="AL691" s="46">
        <v>0.73930582387628463</v>
      </c>
      <c r="AM691" s="46">
        <v>1.1916510733262653</v>
      </c>
      <c r="AN691" s="46">
        <v>0.95158480648293786</v>
      </c>
      <c r="AO691" s="46">
        <v>1.1026207636713459</v>
      </c>
    </row>
    <row r="692" spans="1:41" x14ac:dyDescent="0.25">
      <c r="A692" s="46">
        <v>120</v>
      </c>
      <c r="B692" s="46">
        <v>150</v>
      </c>
      <c r="C692" s="46">
        <v>629.35279772291199</v>
      </c>
      <c r="D692" s="46">
        <v>711.83111577952104</v>
      </c>
      <c r="E692" s="46">
        <v>779.76816076400405</v>
      </c>
      <c r="F692" s="46">
        <v>677.67207647071996</v>
      </c>
      <c r="G692" s="46">
        <v>696.43801141213896</v>
      </c>
      <c r="H692" s="46">
        <v>788.12335442725202</v>
      </c>
      <c r="I692" s="46">
        <v>468.09016172240598</v>
      </c>
      <c r="J692" s="46">
        <v>659.06864033330305</v>
      </c>
      <c r="K692" s="46">
        <v>741.13269692038205</v>
      </c>
      <c r="M692" s="46">
        <v>1.3536953220543204</v>
      </c>
      <c r="N692" s="46">
        <v>1.5311006084502936</v>
      </c>
      <c r="O692" s="46">
        <v>1.6772285994951175</v>
      </c>
      <c r="P692" s="46">
        <v>1.4576268241348826</v>
      </c>
      <c r="Q692" s="46">
        <v>1.4979910815690081</v>
      </c>
      <c r="R692" s="46">
        <v>1.6952000562324505</v>
      </c>
      <c r="S692" s="46">
        <v>1.0068302937810278</v>
      </c>
      <c r="T692" s="46">
        <v>1.417612090642834</v>
      </c>
      <c r="U692" s="46">
        <v>1.5941263286229752</v>
      </c>
      <c r="X692" s="46">
        <v>1.0472165099097155</v>
      </c>
      <c r="Y692" s="46">
        <v>1.25227592103951</v>
      </c>
      <c r="Z692" s="46">
        <v>1.2390000705253337</v>
      </c>
      <c r="AA692" s="46">
        <v>1.0767761403820464</v>
      </c>
      <c r="AB692" s="46">
        <v>0.7437643296669576</v>
      </c>
      <c r="AC692" s="46">
        <v>1.1065939707139634</v>
      </c>
      <c r="AD692" s="46">
        <v>1.1310525961829794</v>
      </c>
      <c r="AE692" s="46">
        <v>1.1776108719972418</v>
      </c>
      <c r="AH692" s="46">
        <v>0.97254802612747071</v>
      </c>
      <c r="AI692" s="46">
        <v>1.1629863200676003</v>
      </c>
      <c r="AJ692" s="46">
        <v>1.0504064436101597</v>
      </c>
      <c r="AK692" s="46">
        <v>0.91287532833102669</v>
      </c>
      <c r="AL692" s="46">
        <v>0.69073255041021397</v>
      </c>
      <c r="AM692" s="46">
        <v>1.0276917636021703</v>
      </c>
      <c r="AN692" s="46">
        <v>0.92869814114305516</v>
      </c>
      <c r="AO692" s="46">
        <v>1.0936450278136907</v>
      </c>
    </row>
    <row r="693" spans="1:41" x14ac:dyDescent="0.25">
      <c r="A693" s="46">
        <v>150</v>
      </c>
      <c r="B693" s="46">
        <v>180</v>
      </c>
      <c r="C693" s="46">
        <v>594.68622232991004</v>
      </c>
      <c r="D693" s="46">
        <v>643.11012023546596</v>
      </c>
      <c r="E693" s="46">
        <v>737.63828576054095</v>
      </c>
      <c r="F693" s="46">
        <v>625.59938351170797</v>
      </c>
      <c r="G693" s="46">
        <v>618.44150721548601</v>
      </c>
      <c r="H693" s="46">
        <v>741.12731131952899</v>
      </c>
      <c r="I693" s="46">
        <v>526.58537286959904</v>
      </c>
      <c r="J693" s="46">
        <v>636.832748693045</v>
      </c>
      <c r="K693" s="46">
        <v>715.295915081511</v>
      </c>
      <c r="M693" s="46">
        <v>1.279129861932522</v>
      </c>
      <c r="N693" s="46">
        <v>1.383286392748879</v>
      </c>
      <c r="O693" s="46">
        <v>1.5866100864492274</v>
      </c>
      <c r="P693" s="46">
        <v>1.3456219818263548</v>
      </c>
      <c r="Q693" s="46">
        <v>1.3302258738038</v>
      </c>
      <c r="R693" s="46">
        <v>1.5941147445596207</v>
      </c>
      <c r="S693" s="46">
        <v>1.1326495385337907</v>
      </c>
      <c r="T693" s="46">
        <v>1.3697841909273922</v>
      </c>
      <c r="U693" s="46">
        <v>1.5385531575196407</v>
      </c>
      <c r="X693" s="46">
        <v>1.0708718728979627</v>
      </c>
      <c r="Y693" s="46">
        <v>1.2462493387115647</v>
      </c>
      <c r="Z693" s="46">
        <v>1.2403823362017059</v>
      </c>
      <c r="AA693" s="46">
        <v>1.0519823059977476</v>
      </c>
      <c r="AB693" s="46">
        <v>0.88548440017073216</v>
      </c>
      <c r="AC693" s="46">
        <v>1.0399459143218512</v>
      </c>
      <c r="AD693" s="46">
        <v>1.0814276438351587</v>
      </c>
      <c r="AE693" s="46">
        <v>1.2028123205529573</v>
      </c>
      <c r="AH693" s="46">
        <v>1.0179561640842423</v>
      </c>
      <c r="AI693" s="46">
        <v>1.1846675857628286</v>
      </c>
      <c r="AJ693" s="46">
        <v>1.0279903356449365</v>
      </c>
      <c r="AK693" s="46">
        <v>0.87185024509999254</v>
      </c>
      <c r="AL693" s="46">
        <v>0.84172936666543907</v>
      </c>
      <c r="AM693" s="46">
        <v>0.98855837060445573</v>
      </c>
      <c r="AN693" s="46">
        <v>0.95058633049113384</v>
      </c>
      <c r="AO693" s="46">
        <v>1.1433769500639612</v>
      </c>
    </row>
    <row r="694" spans="1:41" x14ac:dyDescent="0.25">
      <c r="A694" s="46">
        <v>180</v>
      </c>
      <c r="B694" s="46">
        <v>210</v>
      </c>
      <c r="C694" s="46">
        <v>571.33414005720397</v>
      </c>
      <c r="D694" s="46">
        <v>593.67926522011999</v>
      </c>
      <c r="E694" s="46">
        <v>701.83693632950997</v>
      </c>
      <c r="F694" s="46">
        <v>618.00939606338</v>
      </c>
      <c r="G694" s="46">
        <v>667.32911281137206</v>
      </c>
      <c r="H694" s="46">
        <v>695.70301680359603</v>
      </c>
      <c r="I694" s="46">
        <v>519.43147699601695</v>
      </c>
      <c r="J694" s="46">
        <v>591.32511783332598</v>
      </c>
      <c r="K694" s="46">
        <v>672.24168832052897</v>
      </c>
      <c r="M694" s="46">
        <v>1.2289011116240065</v>
      </c>
      <c r="N694" s="46">
        <v>1.2769639652622218</v>
      </c>
      <c r="O694" s="46">
        <v>1.5096038040852353</v>
      </c>
      <c r="P694" s="46">
        <v>1.3292964319274314</v>
      </c>
      <c r="Q694" s="46">
        <v>1.4353798085142395</v>
      </c>
      <c r="R694" s="46">
        <v>1.4964101578535347</v>
      </c>
      <c r="S694" s="46">
        <v>1.1172619921312472</v>
      </c>
      <c r="T694" s="46">
        <v>1.2719003533795707</v>
      </c>
      <c r="U694" s="46">
        <v>1.4459464263318538</v>
      </c>
      <c r="X694" s="46">
        <v>1.0349899933760662</v>
      </c>
      <c r="Y694" s="46">
        <v>1.2176815072418739</v>
      </c>
      <c r="Z694" s="46">
        <v>1.2284176406108684</v>
      </c>
      <c r="AA694" s="46">
        <v>1.081695198542665</v>
      </c>
      <c r="AB694" s="46">
        <v>0.90915532711559943</v>
      </c>
      <c r="AC694" s="46">
        <v>1.168018968277577</v>
      </c>
      <c r="AD694" s="46">
        <v>1.0391104322256652</v>
      </c>
      <c r="AE694" s="46">
        <v>1.1766173963509721</v>
      </c>
      <c r="AH694" s="46">
        <v>0.95682221273652379</v>
      </c>
      <c r="AI694" s="46">
        <v>1.1257159215298536</v>
      </c>
      <c r="AJ694" s="46">
        <v>0.96063145479949175</v>
      </c>
      <c r="AK694" s="46">
        <v>0.8458934468809286</v>
      </c>
      <c r="AL694" s="46">
        <v>0.8404912292672434</v>
      </c>
      <c r="AM694" s="46">
        <v>1.0798041535648983</v>
      </c>
      <c r="AN694" s="46">
        <v>0.92447484406630409</v>
      </c>
      <c r="AO694" s="46">
        <v>1.0877531840172656</v>
      </c>
    </row>
    <row r="695" spans="1:41" x14ac:dyDescent="0.25">
      <c r="A695" s="46">
        <v>210</v>
      </c>
      <c r="B695" s="46">
        <v>240</v>
      </c>
      <c r="C695" s="46">
        <v>524.84041897647603</v>
      </c>
      <c r="D695" s="46">
        <v>602.490768081949</v>
      </c>
      <c r="E695" s="46">
        <v>635.83486036368299</v>
      </c>
      <c r="F695" s="46">
        <v>589.36648834072196</v>
      </c>
      <c r="G695" s="46">
        <v>698.02193530070804</v>
      </c>
      <c r="H695" s="46">
        <v>644.68788067059597</v>
      </c>
      <c r="I695" s="46">
        <v>483.63535262465302</v>
      </c>
      <c r="J695" s="46">
        <v>576.21247540079605</v>
      </c>
      <c r="K695" s="46">
        <v>620.81034880101902</v>
      </c>
      <c r="M695" s="46">
        <v>1.1288962606729984</v>
      </c>
      <c r="N695" s="46">
        <v>1.2959169122380416</v>
      </c>
      <c r="O695" s="46">
        <v>1.3676378005907202</v>
      </c>
      <c r="P695" s="46">
        <v>1.267687473749308</v>
      </c>
      <c r="Q695" s="46">
        <v>1.5013979947760421</v>
      </c>
      <c r="R695" s="46">
        <v>1.386680048784231</v>
      </c>
      <c r="S695" s="46">
        <v>1.0402669485173719</v>
      </c>
      <c r="T695" s="46">
        <v>1.2393940811602131</v>
      </c>
      <c r="U695" s="46">
        <v>1.3353210919145735</v>
      </c>
      <c r="X695" s="46">
        <v>1.0978812884200189</v>
      </c>
      <c r="Y695" s="46">
        <v>1.2283502896515515</v>
      </c>
      <c r="Z695" s="46">
        <v>1.2114822665595462</v>
      </c>
      <c r="AA695" s="46">
        <v>1.1229441693726299</v>
      </c>
      <c r="AB695" s="46">
        <v>0.92149029521739279</v>
      </c>
      <c r="AC695" s="46">
        <v>1.3299698538118769</v>
      </c>
      <c r="AD695" s="46">
        <v>1.1479503984409276</v>
      </c>
      <c r="AE695" s="46">
        <v>1.1828554477791553</v>
      </c>
      <c r="AH695" s="46">
        <v>0.97768109792438462</v>
      </c>
      <c r="AI695" s="46">
        <v>1.0938658600790547</v>
      </c>
      <c r="AJ695" s="46">
        <v>1.0222684526535883</v>
      </c>
      <c r="AK695" s="46">
        <v>0.94755856534405503</v>
      </c>
      <c r="AL695" s="46">
        <v>0.82060205694127608</v>
      </c>
      <c r="AM695" s="46">
        <v>1.1843597305063784</v>
      </c>
      <c r="AN695" s="46">
        <v>0.89051622268868735</v>
      </c>
      <c r="AO695" s="46">
        <v>1.0533519653430292</v>
      </c>
    </row>
    <row r="696" spans="1:41" x14ac:dyDescent="0.25">
      <c r="A696" s="46">
        <v>240</v>
      </c>
      <c r="B696" s="46">
        <v>270</v>
      </c>
      <c r="C696" s="46">
        <v>516.59737490313501</v>
      </c>
      <c r="D696" s="46">
        <v>563.15342508635899</v>
      </c>
      <c r="E696" s="46">
        <v>646.77342728851499</v>
      </c>
      <c r="F696" s="46">
        <v>519.02236466890099</v>
      </c>
      <c r="G696" s="46">
        <v>524.10006053286099</v>
      </c>
      <c r="H696" s="46">
        <v>648.43953434342905</v>
      </c>
      <c r="I696" s="46">
        <v>459.40841947519601</v>
      </c>
      <c r="J696" s="46">
        <v>530.35144025599004</v>
      </c>
      <c r="K696" s="46">
        <v>602.37841393687802</v>
      </c>
      <c r="M696" s="46">
        <v>1.1111660301219584</v>
      </c>
      <c r="N696" s="46">
        <v>1.2113049467588297</v>
      </c>
      <c r="O696" s="46">
        <v>1.391165918571126</v>
      </c>
      <c r="P696" s="46">
        <v>1.1163820191726532</v>
      </c>
      <c r="Q696" s="46">
        <v>1.1273037997108937</v>
      </c>
      <c r="R696" s="46">
        <v>1.3947496022131776</v>
      </c>
      <c r="S696" s="46">
        <v>0.98815645311510658</v>
      </c>
      <c r="T696" s="46">
        <v>1.1407500948861966</v>
      </c>
      <c r="U696" s="46">
        <v>1.2956752460674195</v>
      </c>
      <c r="X696" s="46">
        <v>1.0266243423235242</v>
      </c>
      <c r="Y696" s="46">
        <v>1.2552126004608815</v>
      </c>
      <c r="Z696" s="46">
        <v>1.2519874445931685</v>
      </c>
      <c r="AA696" s="46">
        <v>1.0046941581269566</v>
      </c>
      <c r="AB696" s="46">
        <v>0.88929685243045953</v>
      </c>
      <c r="AC696" s="46">
        <v>1.0145232747865449</v>
      </c>
      <c r="AD696" s="46">
        <v>1.0901205705738508</v>
      </c>
      <c r="AE696" s="46">
        <v>1.1660500869750401</v>
      </c>
      <c r="AH696" s="46">
        <v>1.0218277214206679</v>
      </c>
      <c r="AI696" s="46">
        <v>1.2493479635643194</v>
      </c>
      <c r="AJ696" s="46">
        <v>1.085027280945033</v>
      </c>
      <c r="AK696" s="46">
        <v>0.87071206287382852</v>
      </c>
      <c r="AL696" s="46">
        <v>0.88514185659083422</v>
      </c>
      <c r="AM696" s="46">
        <v>1.0097831928055725</v>
      </c>
      <c r="AN696" s="46">
        <v>0.99532777404050221</v>
      </c>
      <c r="AO696" s="46">
        <v>1.1606020374886008</v>
      </c>
    </row>
    <row r="697" spans="1:41" x14ac:dyDescent="0.25">
      <c r="A697" s="46">
        <v>270</v>
      </c>
      <c r="B697" s="46">
        <v>300</v>
      </c>
      <c r="C697" s="46">
        <v>474.071737870584</v>
      </c>
      <c r="D697" s="46">
        <v>541.289638306043</v>
      </c>
      <c r="E697" s="46">
        <v>569.34590817715195</v>
      </c>
      <c r="F697" s="46">
        <v>524.95776314924603</v>
      </c>
      <c r="G697" s="46">
        <v>583.85006562967601</v>
      </c>
      <c r="H697" s="46">
        <v>601.43685114792197</v>
      </c>
      <c r="I697" s="46">
        <v>436.13018891573199</v>
      </c>
      <c r="J697" s="46">
        <v>533.17364575927695</v>
      </c>
      <c r="K697" s="46">
        <v>562.83532869373903</v>
      </c>
      <c r="M697" s="46">
        <v>1.0196962597060182</v>
      </c>
      <c r="N697" s="46">
        <v>1.1642774194418897</v>
      </c>
      <c r="O697" s="46">
        <v>1.2246245592595397</v>
      </c>
      <c r="P697" s="46">
        <v>1.1291486600558625</v>
      </c>
      <c r="Q697" s="46">
        <v>1.2558220214220348</v>
      </c>
      <c r="R697" s="46">
        <v>1.2936500081604112</v>
      </c>
      <c r="S697" s="46">
        <v>0.93808655284921127</v>
      </c>
      <c r="T697" s="46">
        <v>1.1468204681355065</v>
      </c>
      <c r="U697" s="46">
        <v>1.2106207429224283</v>
      </c>
      <c r="X697" s="46">
        <v>1.1246687013112497</v>
      </c>
      <c r="Y697" s="46">
        <v>1.2686621097672504</v>
      </c>
      <c r="Z697" s="46">
        <v>1.2009699433560763</v>
      </c>
      <c r="AA697" s="46">
        <v>1.1073382385274215</v>
      </c>
      <c r="AB697" s="46">
        <v>0.91996665077467743</v>
      </c>
      <c r="AC697" s="46">
        <v>1.231564801251789</v>
      </c>
      <c r="AD697" s="46">
        <v>1.1417884574545312</v>
      </c>
      <c r="AE697" s="46">
        <v>1.1872366220814168</v>
      </c>
      <c r="AH697" s="46">
        <v>1.0156505593149885</v>
      </c>
      <c r="AI697" s="46">
        <v>1.1456861739502133</v>
      </c>
      <c r="AJ697" s="46">
        <v>1.0311108365343933</v>
      </c>
      <c r="AK697" s="46">
        <v>0.95072192586588455</v>
      </c>
      <c r="AL697" s="46">
        <v>0.83079100745051704</v>
      </c>
      <c r="AM697" s="46">
        <v>1.1121848396471601</v>
      </c>
      <c r="AN697" s="46">
        <v>0.90306643914856233</v>
      </c>
      <c r="AO697" s="46">
        <v>1.0721535487298326</v>
      </c>
    </row>
    <row r="698" spans="1:41" x14ac:dyDescent="0.25">
      <c r="A698" s="46">
        <v>300</v>
      </c>
      <c r="B698" s="46">
        <v>360</v>
      </c>
      <c r="C698" s="46">
        <v>449.88603802387098</v>
      </c>
      <c r="D698" s="46">
        <v>474.54864676339201</v>
      </c>
      <c r="E698" s="46">
        <v>549.61403722018997</v>
      </c>
      <c r="F698" s="46">
        <v>483.76957140933501</v>
      </c>
      <c r="G698" s="46">
        <v>548.36289720548405</v>
      </c>
      <c r="H698" s="46">
        <v>556.75208643334497</v>
      </c>
      <c r="I698" s="46">
        <v>415.11693475836398</v>
      </c>
      <c r="J698" s="46">
        <v>486.112145801552</v>
      </c>
      <c r="K698" s="46">
        <v>525.14370358502094</v>
      </c>
      <c r="M698" s="46">
        <v>0.96767445435047905</v>
      </c>
      <c r="N698" s="46">
        <v>1.0207220584941958</v>
      </c>
      <c r="O698" s="46">
        <v>1.1821826387557095</v>
      </c>
      <c r="P698" s="46">
        <v>1.0405556440496924</v>
      </c>
      <c r="Q698" s="46">
        <v>1.17949152116432</v>
      </c>
      <c r="R698" s="46">
        <v>1.1975361000629487</v>
      </c>
      <c r="S698" s="46">
        <v>0.89288846370606678</v>
      </c>
      <c r="T698" s="46">
        <v>1.045594363203372</v>
      </c>
      <c r="U698" s="46">
        <v>1.1295486053631685</v>
      </c>
      <c r="X698" s="46">
        <v>1.0805228540472263</v>
      </c>
      <c r="Y698" s="46">
        <v>1.2375402643720268</v>
      </c>
      <c r="Z698" s="46">
        <v>1.2216739146526423</v>
      </c>
      <c r="AA698" s="46">
        <v>1.0753158144989292</v>
      </c>
      <c r="AB698" s="46">
        <v>0.92271575393130523</v>
      </c>
      <c r="AC698" s="46">
        <v>1.2188928992199306</v>
      </c>
      <c r="AD698" s="46">
        <v>1.0548196802191323</v>
      </c>
      <c r="AE698" s="46">
        <v>1.1672816206782501</v>
      </c>
      <c r="AH698" s="46">
        <v>1.0048423351336309</v>
      </c>
      <c r="AI698" s="46">
        <v>1.1508621445772098</v>
      </c>
      <c r="AJ698" s="46">
        <v>0.9809394282094257</v>
      </c>
      <c r="AK698" s="46">
        <v>0.86342162795466459</v>
      </c>
      <c r="AL698" s="46">
        <v>0.85808814628218621</v>
      </c>
      <c r="AM698" s="46">
        <v>1.1335208529299878</v>
      </c>
      <c r="AN698" s="46">
        <v>0.92995935381641859</v>
      </c>
      <c r="AO698" s="46">
        <v>1.0855244616877273</v>
      </c>
    </row>
    <row r="699" spans="1:41" x14ac:dyDescent="0.25">
      <c r="A699" s="46">
        <v>360</v>
      </c>
      <c r="B699" s="46">
        <v>420</v>
      </c>
      <c r="C699" s="46">
        <v>410.50755314150501</v>
      </c>
      <c r="D699" s="46">
        <v>450.448300701638</v>
      </c>
      <c r="E699" s="46">
        <v>498.03062459742699</v>
      </c>
      <c r="F699" s="46">
        <v>434.27237645734101</v>
      </c>
      <c r="G699" s="46">
        <v>460.37960646591</v>
      </c>
      <c r="H699" s="46">
        <v>498.48991226267401</v>
      </c>
      <c r="I699" s="46">
        <v>392.86828194823801</v>
      </c>
      <c r="J699" s="46">
        <v>456.88732536196301</v>
      </c>
      <c r="K699" s="46">
        <v>482.87856831125703</v>
      </c>
      <c r="M699" s="46">
        <v>0.88297399545410804</v>
      </c>
      <c r="N699" s="46">
        <v>0.96888384335997091</v>
      </c>
      <c r="O699" s="46">
        <v>1.07123020537386</v>
      </c>
      <c r="P699" s="46">
        <v>0.93409052384405322</v>
      </c>
      <c r="Q699" s="46">
        <v>0.990245410677425</v>
      </c>
      <c r="R699" s="46">
        <v>1.0722181020927934</v>
      </c>
      <c r="S699" s="46">
        <v>0.84503311557692662</v>
      </c>
      <c r="T699" s="46">
        <v>0.98273375010990804</v>
      </c>
      <c r="U699" s="46">
        <v>1.0386391566197992</v>
      </c>
      <c r="X699" s="46">
        <v>1.1129815319243848</v>
      </c>
      <c r="Y699" s="46">
        <v>1.2143257985093414</v>
      </c>
      <c r="Z699" s="46">
        <v>1.2132069697284038</v>
      </c>
      <c r="AA699" s="46">
        <v>1.0578913180378049</v>
      </c>
      <c r="AB699" s="46">
        <v>0.95703058065977509</v>
      </c>
      <c r="AC699" s="46">
        <v>1.1214887593242742</v>
      </c>
      <c r="AD699" s="46">
        <v>1.0972960113753745</v>
      </c>
      <c r="AE699" s="46">
        <v>1.1762964277171417</v>
      </c>
      <c r="AH699" s="46">
        <v>1.0520754948521196</v>
      </c>
      <c r="AI699" s="46">
        <v>1.1478738673852564</v>
      </c>
      <c r="AJ699" s="46">
        <v>1.0372483379584378</v>
      </c>
      <c r="AK699" s="46">
        <v>0.90445904017599077</v>
      </c>
      <c r="AL699" s="46">
        <v>0.90465869635350804</v>
      </c>
      <c r="AM699" s="46">
        <v>1.0601171785816625</v>
      </c>
      <c r="AN699" s="46">
        <v>0.94527668669671783</v>
      </c>
      <c r="AO699" s="46">
        <v>1.1119255897656448</v>
      </c>
    </row>
    <row r="700" spans="1:41" x14ac:dyDescent="0.25">
      <c r="A700" s="46">
        <v>420</v>
      </c>
      <c r="B700" s="46">
        <v>480</v>
      </c>
      <c r="C700" s="46">
        <v>370.06058327185599</v>
      </c>
      <c r="D700" s="46">
        <v>406.56525984580401</v>
      </c>
      <c r="E700" s="46">
        <v>455.37680321226702</v>
      </c>
      <c r="F700" s="46">
        <v>407.09110400679702</v>
      </c>
      <c r="G700" s="46">
        <v>425.09467114122702</v>
      </c>
      <c r="H700" s="46">
        <v>457.586810585568</v>
      </c>
      <c r="I700" s="46">
        <v>347.65418146246498</v>
      </c>
      <c r="J700" s="46">
        <v>434.58376159300099</v>
      </c>
      <c r="K700" s="46">
        <v>429.68851049297501</v>
      </c>
      <c r="M700" s="46">
        <v>0.79597529758239038</v>
      </c>
      <c r="N700" s="46">
        <v>0.87449438908409527</v>
      </c>
      <c r="O700" s="46">
        <v>0.97948471908104595</v>
      </c>
      <c r="P700" s="46">
        <v>0.87562544432599043</v>
      </c>
      <c r="Q700" s="46">
        <v>0.91434990014528261</v>
      </c>
      <c r="R700" s="46">
        <v>0.98423829553890463</v>
      </c>
      <c r="S700" s="46">
        <v>0.74778064202006422</v>
      </c>
      <c r="T700" s="46">
        <v>0.93476029222043178</v>
      </c>
      <c r="U700" s="46">
        <v>0.92423093803568412</v>
      </c>
      <c r="X700" s="46">
        <v>1.1743584192368433</v>
      </c>
      <c r="Y700" s="46">
        <v>1.236518643893</v>
      </c>
      <c r="Z700" s="46">
        <v>1.2305466288414066</v>
      </c>
      <c r="AA700" s="46">
        <v>1.1000661037918147</v>
      </c>
      <c r="AB700" s="46">
        <v>0.93945207130333386</v>
      </c>
      <c r="AC700" s="46">
        <v>1.1487164274097832</v>
      </c>
      <c r="AD700" s="46">
        <v>1.0986451360239324</v>
      </c>
      <c r="AE700" s="46">
        <v>1.1611301768319238</v>
      </c>
      <c r="AH700" s="46">
        <v>1.0675344101494906</v>
      </c>
      <c r="AI700" s="46">
        <v>1.1240403096058023</v>
      </c>
      <c r="AJ700" s="46">
        <v>0.99870828874466333</v>
      </c>
      <c r="AK700" s="46">
        <v>0.89281065038416052</v>
      </c>
      <c r="AL700" s="46">
        <v>0.85399601720763796</v>
      </c>
      <c r="AM700" s="46">
        <v>1.0442249092579763</v>
      </c>
      <c r="AN700" s="46">
        <v>0.9090362811408359</v>
      </c>
      <c r="AO700" s="46">
        <v>1.0555094578676931</v>
      </c>
    </row>
    <row r="701" spans="1:41" x14ac:dyDescent="0.25">
      <c r="A701" s="46">
        <v>480</v>
      </c>
      <c r="B701" s="46">
        <v>540</v>
      </c>
      <c r="C701" s="46">
        <v>350.18419063503597</v>
      </c>
      <c r="D701" s="46">
        <v>406.10238335177002</v>
      </c>
      <c r="E701" s="46">
        <v>439.89542822005899</v>
      </c>
      <c r="F701" s="46">
        <v>364.74794205630099</v>
      </c>
      <c r="G701" s="46">
        <v>373.08231987959698</v>
      </c>
      <c r="H701" s="46">
        <v>403.67355202334102</v>
      </c>
      <c r="I701" s="46">
        <v>374.93384063985599</v>
      </c>
      <c r="J701" s="46">
        <v>407.73991155362501</v>
      </c>
      <c r="K701" s="46">
        <v>396.61187703373599</v>
      </c>
      <c r="M701" s="46">
        <v>0.75322252071521822</v>
      </c>
      <c r="N701" s="46">
        <v>0.87349877303705492</v>
      </c>
      <c r="O701" s="46">
        <v>0.94618532805307809</v>
      </c>
      <c r="P701" s="46">
        <v>0.78454816547577166</v>
      </c>
      <c r="Q701" s="46">
        <v>0.80247484874857145</v>
      </c>
      <c r="R701" s="46">
        <v>0.8682745210447711</v>
      </c>
      <c r="S701" s="46">
        <v>0.80645734473638231</v>
      </c>
      <c r="T701" s="46">
        <v>0.87702098549817931</v>
      </c>
      <c r="U701" s="46">
        <v>0.85308533552929644</v>
      </c>
      <c r="X701" s="46">
        <v>1.1643584218185736</v>
      </c>
      <c r="Y701" s="46">
        <v>1.1527463626821806</v>
      </c>
      <c r="Z701" s="46">
        <v>1.2561830030714338</v>
      </c>
      <c r="AA701" s="46">
        <v>1.0415888318511883</v>
      </c>
      <c r="AB701" s="46">
        <v>1.0706760918016833</v>
      </c>
      <c r="AC701" s="46">
        <v>1.0653888149634532</v>
      </c>
      <c r="AD701" s="46">
        <v>1.1596822307007353</v>
      </c>
      <c r="AE701" s="46">
        <v>1.1325807607548086</v>
      </c>
      <c r="AH701" s="46">
        <v>1.1178676136044874</v>
      </c>
      <c r="AI701" s="46">
        <v>1.1067192038085074</v>
      </c>
      <c r="AJ701" s="46">
        <v>1.1133781346711087</v>
      </c>
      <c r="AK701" s="46">
        <v>0.9231793678669834</v>
      </c>
      <c r="AL701" s="46">
        <v>1.027925856212186</v>
      </c>
      <c r="AM701" s="46">
        <v>1.0228496911492089</v>
      </c>
      <c r="AN701" s="46">
        <v>0.96007173792630474</v>
      </c>
      <c r="AO701" s="46">
        <v>1.0873587793197654</v>
      </c>
    </row>
    <row r="702" spans="1:41" x14ac:dyDescent="0.25">
      <c r="A702" s="46">
        <v>540</v>
      </c>
      <c r="B702" s="46">
        <v>600</v>
      </c>
      <c r="C702" s="46">
        <v>329.06786393574498</v>
      </c>
      <c r="D702" s="46">
        <v>343.9505743702</v>
      </c>
      <c r="E702" s="46">
        <v>399.74119524150802</v>
      </c>
      <c r="F702" s="46">
        <v>336.44227938096401</v>
      </c>
      <c r="G702" s="46">
        <v>415.89309257623398</v>
      </c>
      <c r="H702" s="46">
        <v>371.89370945940101</v>
      </c>
      <c r="I702" s="46">
        <v>317.65015198835903</v>
      </c>
      <c r="J702" s="46">
        <v>386.91397316445898</v>
      </c>
      <c r="K702" s="46">
        <v>374.07753269474603</v>
      </c>
      <c r="M702" s="46">
        <v>0.707802729502363</v>
      </c>
      <c r="N702" s="46">
        <v>0.7398144335378487</v>
      </c>
      <c r="O702" s="46">
        <v>0.8598162874443549</v>
      </c>
      <c r="P702" s="46">
        <v>0.72366459859581422</v>
      </c>
      <c r="Q702" s="46">
        <v>0.89455792670206524</v>
      </c>
      <c r="R702" s="46">
        <v>0.79991822808781343</v>
      </c>
      <c r="S702" s="46">
        <v>0.68324400296986409</v>
      </c>
      <c r="T702" s="46">
        <v>0.83222579990941548</v>
      </c>
      <c r="U702" s="46">
        <v>0.80461548423504292</v>
      </c>
      <c r="X702" s="46">
        <v>1.175787779872693</v>
      </c>
      <c r="Y702" s="46">
        <v>1.1301428982199804</v>
      </c>
      <c r="Z702" s="46">
        <v>1.2147682561903492</v>
      </c>
      <c r="AA702" s="46">
        <v>1.022410014022697</v>
      </c>
      <c r="AB702" s="46">
        <v>0.96530286546116395</v>
      </c>
      <c r="AC702" s="46">
        <v>1.263852044383899</v>
      </c>
      <c r="AD702" s="46">
        <v>1.0452268728293719</v>
      </c>
      <c r="AE702" s="46">
        <v>1.1367792899029174</v>
      </c>
      <c r="AH702" s="46">
        <v>1.1500159072645693</v>
      </c>
      <c r="AI702" s="46">
        <v>1.1053715072423886</v>
      </c>
      <c r="AJ702" s="46">
        <v>1.0223167403426552</v>
      </c>
      <c r="AK702" s="46">
        <v>0.86043314640713597</v>
      </c>
      <c r="AL702" s="46">
        <v>0.94414457235522986</v>
      </c>
      <c r="AM702" s="46">
        <v>1.2361499076199796</v>
      </c>
      <c r="AN702" s="46">
        <v>0.97808118688653645</v>
      </c>
      <c r="AO702" s="46">
        <v>1.1118624370962795</v>
      </c>
    </row>
    <row r="703" spans="1:41" x14ac:dyDescent="0.25">
      <c r="A703" s="46">
        <v>600</v>
      </c>
      <c r="B703" s="46">
        <v>900</v>
      </c>
      <c r="C703" s="46">
        <v>280.72739468219203</v>
      </c>
      <c r="D703" s="46">
        <v>293.72248705277502</v>
      </c>
      <c r="E703" s="46">
        <v>302.52985775345599</v>
      </c>
      <c r="F703" s="46">
        <v>290.00959573176698</v>
      </c>
      <c r="G703" s="46">
        <v>335.09917750694899</v>
      </c>
      <c r="H703" s="46">
        <v>308.77972626326499</v>
      </c>
      <c r="I703" s="46">
        <v>299.064058759278</v>
      </c>
      <c r="J703" s="46">
        <v>330.418906175453</v>
      </c>
      <c r="K703" s="46">
        <v>313.199172980036</v>
      </c>
      <c r="M703" s="46">
        <v>0.60382564807647554</v>
      </c>
      <c r="N703" s="46">
        <v>0.63177721326434799</v>
      </c>
      <c r="O703" s="46">
        <v>0.65072127224088294</v>
      </c>
      <c r="P703" s="46">
        <v>0.62379103503374367</v>
      </c>
      <c r="Q703" s="46">
        <v>0.72077567726190606</v>
      </c>
      <c r="R703" s="46">
        <v>0.66416431689849642</v>
      </c>
      <c r="S703" s="46">
        <v>0.64326657290122125</v>
      </c>
      <c r="T703" s="46">
        <v>0.71070873002608792</v>
      </c>
      <c r="U703" s="46">
        <v>0.6736702480204475</v>
      </c>
      <c r="X703" s="46">
        <v>1.1770098409865417</v>
      </c>
      <c r="Y703" s="46">
        <v>1.0999273035423944</v>
      </c>
      <c r="Z703" s="46">
        <v>1.0776641805690046</v>
      </c>
      <c r="AA703" s="46">
        <v>1.0330648209808067</v>
      </c>
      <c r="AB703" s="46">
        <v>1.0653183993597941</v>
      </c>
      <c r="AC703" s="46">
        <v>1.1936817847303809</v>
      </c>
      <c r="AD703" s="46">
        <v>1.0462907882050292</v>
      </c>
      <c r="AE703" s="46">
        <v>1.1156701444638306</v>
      </c>
      <c r="AH703" s="46">
        <v>1.1393378392936386</v>
      </c>
      <c r="AI703" s="46">
        <v>1.0647224464560776</v>
      </c>
      <c r="AJ703" s="46">
        <v>1.0128026498972886</v>
      </c>
      <c r="AK703" s="46">
        <v>0.97088759844703176</v>
      </c>
      <c r="AL703" s="46">
        <v>1.0312212532301366</v>
      </c>
      <c r="AM703" s="46">
        <v>1.1554761719570337</v>
      </c>
      <c r="AN703" s="46">
        <v>0.96799346922934182</v>
      </c>
      <c r="AO703" s="46">
        <v>1.0799614136551443</v>
      </c>
    </row>
    <row r="704" spans="1:41" x14ac:dyDescent="0.25">
      <c r="A704" s="46">
        <v>900</v>
      </c>
      <c r="B704" s="46">
        <v>1200</v>
      </c>
      <c r="C704" s="46">
        <v>227.03234700054301</v>
      </c>
      <c r="D704" s="46">
        <v>225.37987034009799</v>
      </c>
      <c r="E704" s="46">
        <v>228.15513225582399</v>
      </c>
      <c r="F704" s="46">
        <v>227.80798274393101</v>
      </c>
      <c r="G704" s="46">
        <v>257.123088462059</v>
      </c>
      <c r="H704" s="46">
        <v>229.092813661793</v>
      </c>
      <c r="I704" s="46">
        <v>262.29977787972803</v>
      </c>
      <c r="J704" s="46">
        <v>260.94889810903601</v>
      </c>
      <c r="K704" s="46">
        <v>255.40107118748199</v>
      </c>
      <c r="M704" s="46">
        <v>0.48833123043485549</v>
      </c>
      <c r="N704" s="46">
        <v>0.48477686484985771</v>
      </c>
      <c r="O704" s="46">
        <v>0.49074626561582979</v>
      </c>
      <c r="P704" s="46">
        <v>0.48999957048393672</v>
      </c>
      <c r="Q704" s="46">
        <v>0.55305438110802396</v>
      </c>
      <c r="R704" s="46">
        <v>0.49276315493042439</v>
      </c>
      <c r="S704" s="46">
        <v>0.56418909008807672</v>
      </c>
      <c r="T704" s="46">
        <v>0.56128343902422195</v>
      </c>
      <c r="U704" s="46">
        <v>0.54935043836315045</v>
      </c>
      <c r="X704" s="46">
        <v>1.1493908315558745</v>
      </c>
      <c r="Y704" s="46">
        <v>1.0090756523837772</v>
      </c>
      <c r="Z704" s="46">
        <v>1.0049454858310489</v>
      </c>
      <c r="AA704" s="46">
        <v>1.0034164107169545</v>
      </c>
      <c r="AB704" s="46">
        <v>1.1553409958762426</v>
      </c>
      <c r="AC704" s="46">
        <v>1.1325394458501723</v>
      </c>
      <c r="AD704" s="46">
        <v>0.99272140431847333</v>
      </c>
      <c r="AE704" s="46">
        <v>1.12495454749834</v>
      </c>
      <c r="AH704" s="46">
        <v>1.1454774102554486</v>
      </c>
      <c r="AI704" s="46">
        <v>1.0056399732019321</v>
      </c>
      <c r="AJ704" s="46">
        <v>0.98934140773037638</v>
      </c>
      <c r="AK704" s="46">
        <v>0.98783607500613146</v>
      </c>
      <c r="AL704" s="46">
        <v>1.1514073155837026</v>
      </c>
      <c r="AM704" s="46">
        <v>1.1286833997870909</v>
      </c>
      <c r="AN704" s="46">
        <v>0.99659522140512591</v>
      </c>
      <c r="AO704" s="46">
        <v>1.1211243263348114</v>
      </c>
    </row>
    <row r="705" spans="1:41" x14ac:dyDescent="0.25">
      <c r="A705" s="46">
        <v>1200</v>
      </c>
      <c r="B705" s="46">
        <v>1500</v>
      </c>
      <c r="C705" s="46">
        <v>201.23322536174899</v>
      </c>
      <c r="D705" s="46">
        <v>183.654554518705</v>
      </c>
      <c r="E705" s="46">
        <v>188.19622102128699</v>
      </c>
      <c r="F705" s="46">
        <v>174.90336072582201</v>
      </c>
      <c r="G705" s="46">
        <v>230.93783265426401</v>
      </c>
      <c r="H705" s="46">
        <v>188.89882612006099</v>
      </c>
      <c r="I705" s="46">
        <v>235.437788255307</v>
      </c>
      <c r="J705" s="46">
        <v>219.691369826716</v>
      </c>
      <c r="K705" s="46">
        <v>218.70791499620299</v>
      </c>
      <c r="M705" s="46">
        <v>0.43283906387596133</v>
      </c>
      <c r="N705" s="46">
        <v>0.39502853125537196</v>
      </c>
      <c r="O705" s="46">
        <v>0.40479734887423452</v>
      </c>
      <c r="P705" s="46">
        <v>0.37620530500980887</v>
      </c>
      <c r="Q705" s="46">
        <v>0.49673166605525931</v>
      </c>
      <c r="R705" s="46">
        <v>0.40630860494380816</v>
      </c>
      <c r="S705" s="46">
        <v>0.50641076634467441</v>
      </c>
      <c r="T705" s="46">
        <v>0.47254128480265639</v>
      </c>
      <c r="U705" s="46">
        <v>0.47042593994626736</v>
      </c>
      <c r="X705" s="46">
        <v>1.0917251335200016</v>
      </c>
      <c r="Y705" s="46">
        <v>0.93870595067233586</v>
      </c>
      <c r="Z705" s="46">
        <v>0.93521445418853721</v>
      </c>
      <c r="AA705" s="46">
        <v>0.86915746846180686</v>
      </c>
      <c r="AB705" s="46">
        <v>1.1699747287361211</v>
      </c>
      <c r="AC705" s="46">
        <v>1.1476128369910894</v>
      </c>
      <c r="AD705" s="46">
        <v>0.91264528602847017</v>
      </c>
      <c r="AE705" s="46">
        <v>1.0868379940889008</v>
      </c>
      <c r="AH705" s="46">
        <v>1.2560728902808422</v>
      </c>
      <c r="AI705" s="46">
        <v>1.0800182760134509</v>
      </c>
      <c r="AJ705" s="46">
        <v>1.0500344519200024</v>
      </c>
      <c r="AK705" s="46">
        <v>0.97586738735806877</v>
      </c>
      <c r="AL705" s="46">
        <v>1.3461021405093443</v>
      </c>
      <c r="AM705" s="46">
        <v>1.3203739007410011</v>
      </c>
      <c r="AN705" s="46">
        <v>1.1505395009373296</v>
      </c>
      <c r="AO705" s="46">
        <v>1.2504500433187722</v>
      </c>
    </row>
    <row r="706" spans="1:41" x14ac:dyDescent="0.25">
      <c r="A706" s="46">
        <v>1500</v>
      </c>
      <c r="B706" s="46">
        <v>1800</v>
      </c>
      <c r="C706" s="46">
        <v>178.26785011260799</v>
      </c>
      <c r="D706" s="46">
        <v>164.632064046918</v>
      </c>
      <c r="E706" s="46">
        <v>164.16101476790999</v>
      </c>
      <c r="F706" s="46">
        <v>167.09298543160699</v>
      </c>
      <c r="G706" s="46">
        <v>229.66939825371901</v>
      </c>
      <c r="H706" s="46">
        <v>169.206760943083</v>
      </c>
      <c r="I706" s="46">
        <v>185.44597450179</v>
      </c>
      <c r="J706" s="46">
        <v>205.585175782557</v>
      </c>
      <c r="K706" s="46">
        <v>190.90668507932199</v>
      </c>
      <c r="M706" s="46">
        <v>0.38344209423275721</v>
      </c>
      <c r="N706" s="46">
        <v>0.35411244021923061</v>
      </c>
      <c r="O706" s="46">
        <v>0.35309924506421209</v>
      </c>
      <c r="P706" s="46">
        <v>0.35940571575316033</v>
      </c>
      <c r="Q706" s="46">
        <v>0.49400334940907431</v>
      </c>
      <c r="R706" s="46">
        <v>0.36395230398175171</v>
      </c>
      <c r="S706" s="46">
        <v>0.3988817545344468</v>
      </c>
      <c r="T706" s="46">
        <v>0.44219981502821709</v>
      </c>
      <c r="U706" s="46">
        <v>0.41062737382881298</v>
      </c>
      <c r="X706" s="46">
        <v>1.1532375335916893</v>
      </c>
      <c r="Y706" s="46">
        <v>0.94917149018288327</v>
      </c>
      <c r="Z706" s="46">
        <v>0.92086719318269106</v>
      </c>
      <c r="AA706" s="46">
        <v>0.9373141894405409</v>
      </c>
      <c r="AB706" s="46">
        <v>1.0402659502801417</v>
      </c>
      <c r="AC706" s="46">
        <v>1.2883388569988461</v>
      </c>
      <c r="AD706" s="46">
        <v>0.92350956127492112</v>
      </c>
      <c r="AE706" s="46">
        <v>1.0708980052136732</v>
      </c>
      <c r="AH706" s="46">
        <v>1.2303638914076696</v>
      </c>
      <c r="AI706" s="46">
        <v>1.0126502947207272</v>
      </c>
      <c r="AJ706" s="46">
        <v>0.98527214425948317</v>
      </c>
      <c r="AK706" s="46">
        <v>1.0028694344980382</v>
      </c>
      <c r="AL706" s="46">
        <v>1.1098369810245272</v>
      </c>
      <c r="AM706" s="46">
        <v>1.3745005372935013</v>
      </c>
      <c r="AN706" s="46">
        <v>1.0668781197016495</v>
      </c>
      <c r="AO706" s="46">
        <v>1.142517650194611</v>
      </c>
    </row>
    <row r="707" spans="1:41" x14ac:dyDescent="0.25">
      <c r="A707" s="46">
        <v>1800</v>
      </c>
      <c r="B707" s="46">
        <v>2100</v>
      </c>
      <c r="C707" s="46">
        <v>166.85016918555701</v>
      </c>
      <c r="D707" s="46">
        <v>154.978423269046</v>
      </c>
      <c r="E707" s="46">
        <v>144.25118868996901</v>
      </c>
      <c r="F707" s="46">
        <v>147.20502515638901</v>
      </c>
      <c r="G707" s="46">
        <v>200.97677069382999</v>
      </c>
      <c r="H707" s="46">
        <v>153.72690020896701</v>
      </c>
      <c r="I707" s="46">
        <v>184.647741651742</v>
      </c>
      <c r="J707" s="46">
        <v>191.857167813199</v>
      </c>
      <c r="K707" s="46">
        <v>169.77762570569899</v>
      </c>
      <c r="M707" s="46">
        <v>0.35888343442290183</v>
      </c>
      <c r="N707" s="46">
        <v>0.33334811151666444</v>
      </c>
      <c r="O707" s="46">
        <v>0.31027455512537427</v>
      </c>
      <c r="P707" s="46">
        <v>0.31662805767779589</v>
      </c>
      <c r="Q707" s="46">
        <v>0.43228744722225448</v>
      </c>
      <c r="R707" s="46">
        <v>0.33065617002057224</v>
      </c>
      <c r="S707" s="46">
        <v>0.3971648096365617</v>
      </c>
      <c r="T707" s="46">
        <v>0.41267179793433545</v>
      </c>
      <c r="U707" s="46">
        <v>0.36518019549423081</v>
      </c>
      <c r="X707" s="46">
        <v>1.1498769749512885</v>
      </c>
      <c r="Y707" s="46">
        <v>0.92134698429945627</v>
      </c>
      <c r="Z707" s="46">
        <v>0.86455524375012605</v>
      </c>
      <c r="AA707" s="46">
        <v>0.88225877069791714</v>
      </c>
      <c r="AB707" s="46">
        <v>1.1066679917261097</v>
      </c>
      <c r="AC707" s="46">
        <v>1.2045344135690998</v>
      </c>
      <c r="AD707" s="46">
        <v>0.92884786407793074</v>
      </c>
      <c r="AE707" s="46">
        <v>1.0175454213467792</v>
      </c>
      <c r="AH707" s="46">
        <v>1.3033330051699801</v>
      </c>
      <c r="AI707" s="46">
        <v>1.0443047039029356</v>
      </c>
      <c r="AJ707" s="46">
        <v>1.0528066083640732</v>
      </c>
      <c r="AK707" s="46">
        <v>1.0743649648678628</v>
      </c>
      <c r="AL707" s="46">
        <v>1.254357597205491</v>
      </c>
      <c r="AM707" s="46">
        <v>1.36528471416186</v>
      </c>
      <c r="AN707" s="46">
        <v>1.1334543029920154</v>
      </c>
      <c r="AO707" s="46">
        <v>1.1533412363153301</v>
      </c>
    </row>
    <row r="708" spans="1:41" x14ac:dyDescent="0.25">
      <c r="A708" s="46">
        <v>2100</v>
      </c>
      <c r="B708" s="46">
        <v>2400</v>
      </c>
      <c r="C708" s="46">
        <v>154.429977317967</v>
      </c>
      <c r="D708" s="46">
        <v>136.69015730389799</v>
      </c>
      <c r="E708" s="46">
        <v>134.98563907488</v>
      </c>
      <c r="F708" s="46">
        <v>136.827783634659</v>
      </c>
      <c r="G708" s="46">
        <v>172.89689951747599</v>
      </c>
      <c r="H708" s="46">
        <v>140.34011316783199</v>
      </c>
      <c r="I708" s="46">
        <v>196.538884810186</v>
      </c>
      <c r="J708" s="46">
        <v>174.67001268798799</v>
      </c>
      <c r="K708" s="46">
        <v>162.922529438022</v>
      </c>
      <c r="M708" s="46">
        <v>0.33216844135223283</v>
      </c>
      <c r="N708" s="46">
        <v>0.29401128775886198</v>
      </c>
      <c r="O708" s="46">
        <v>0.29034498427800598</v>
      </c>
      <c r="P708" s="46">
        <v>0.29430731269243937</v>
      </c>
      <c r="Q708" s="46">
        <v>0.3718895425925306</v>
      </c>
      <c r="R708" s="46">
        <v>0.30186209607589681</v>
      </c>
      <c r="S708" s="46">
        <v>0.42274185469889408</v>
      </c>
      <c r="T708" s="46">
        <v>0.3757033891553479</v>
      </c>
      <c r="U708" s="46">
        <v>0.35043534684437699</v>
      </c>
      <c r="X708" s="46">
        <v>1.1310628656530028</v>
      </c>
      <c r="Y708" s="46">
        <v>0.90876211733733292</v>
      </c>
      <c r="Z708" s="46">
        <v>0.87408961277607611</v>
      </c>
      <c r="AA708" s="46">
        <v>0.88601828486275314</v>
      </c>
      <c r="AB708" s="46">
        <v>1.2726731443178156</v>
      </c>
      <c r="AC708" s="46">
        <v>1.1195812012682362</v>
      </c>
      <c r="AD708" s="46">
        <v>0.88512709564449898</v>
      </c>
      <c r="AE708" s="46">
        <v>1.0549928988370507</v>
      </c>
      <c r="AH708" s="46">
        <v>1.2765683112603119</v>
      </c>
      <c r="AI708" s="46">
        <v>1.0256697100535603</v>
      </c>
      <c r="AJ708" s="46">
        <v>0.99899416385250761</v>
      </c>
      <c r="AK708" s="46">
        <v>1.0126274042238852</v>
      </c>
      <c r="AL708" s="46">
        <v>1.4363960271033869</v>
      </c>
      <c r="AM708" s="46">
        <v>1.2636095895488915</v>
      </c>
      <c r="AN708" s="46">
        <v>1.1286448791007773</v>
      </c>
      <c r="AO708" s="46">
        <v>1.1907123327601215</v>
      </c>
    </row>
    <row r="709" spans="1:41" x14ac:dyDescent="0.25">
      <c r="A709" s="46">
        <v>2400</v>
      </c>
      <c r="B709" s="46">
        <v>2700</v>
      </c>
      <c r="C709" s="46">
        <v>152.54339484974</v>
      </c>
      <c r="D709" s="46">
        <v>134.07001788453201</v>
      </c>
      <c r="E709" s="46">
        <v>129.591454140412</v>
      </c>
      <c r="F709" s="46">
        <v>132.09125460552599</v>
      </c>
      <c r="G709" s="46">
        <v>177.44220556889599</v>
      </c>
      <c r="H709" s="46">
        <v>130.405023023073</v>
      </c>
      <c r="I709" s="46">
        <v>192.06975070163901</v>
      </c>
      <c r="J709" s="46">
        <v>162.756843081564</v>
      </c>
      <c r="K709" s="46">
        <v>159.285206822085</v>
      </c>
      <c r="M709" s="46">
        <v>0.32811053000084328</v>
      </c>
      <c r="N709" s="46">
        <v>0.28837554499588558</v>
      </c>
      <c r="O709" s="46">
        <v>0.27874245714456797</v>
      </c>
      <c r="P709" s="46">
        <v>0.28411935895216728</v>
      </c>
      <c r="Q709" s="46">
        <v>0.38166618863490098</v>
      </c>
      <c r="R709" s="46">
        <v>0.28049238881184885</v>
      </c>
      <c r="S709" s="46">
        <v>0.41312904935622669</v>
      </c>
      <c r="T709" s="46">
        <v>0.35007896669245442</v>
      </c>
      <c r="U709" s="46">
        <v>0.34261171178974403</v>
      </c>
      <c r="X709" s="46">
        <v>1.0669543787319311</v>
      </c>
      <c r="Y709" s="46">
        <v>0.85487164587838116</v>
      </c>
      <c r="Z709" s="46">
        <v>0.84953828560104894</v>
      </c>
      <c r="AA709" s="46">
        <v>0.86592575663888949</v>
      </c>
      <c r="AB709" s="46">
        <v>1.2591154857333136</v>
      </c>
      <c r="AC709" s="46">
        <v>1.1632244434030206</v>
      </c>
      <c r="AD709" s="46">
        <v>0.87889756234017968</v>
      </c>
      <c r="AE709" s="46">
        <v>1.0441960268354189</v>
      </c>
      <c r="AH709" s="46">
        <v>1.2321545704718828</v>
      </c>
      <c r="AI709" s="46">
        <v>0.98723434350374895</v>
      </c>
      <c r="AJ709" s="46">
        <v>1.014980274696575</v>
      </c>
      <c r="AK709" s="46">
        <v>1.0345590978496737</v>
      </c>
      <c r="AL709" s="46">
        <v>1.45406863819434</v>
      </c>
      <c r="AM709" s="46">
        <v>1.3433304581654928</v>
      </c>
      <c r="AN709" s="46">
        <v>1.1548334165292908</v>
      </c>
      <c r="AO709" s="46">
        <v>1.2058724651966577</v>
      </c>
    </row>
    <row r="710" spans="1:41" x14ac:dyDescent="0.25">
      <c r="A710" s="46">
        <v>2700</v>
      </c>
      <c r="B710" s="46">
        <v>3000</v>
      </c>
      <c r="C710" s="46">
        <v>147.10536917238599</v>
      </c>
      <c r="D710" s="46">
        <v>116.68851595102601</v>
      </c>
      <c r="E710" s="46">
        <v>121.16326030974599</v>
      </c>
      <c r="F710" s="46">
        <v>143.56731523350101</v>
      </c>
      <c r="G710" s="46">
        <v>174.09796712408399</v>
      </c>
      <c r="H710" s="46">
        <v>121.570218805878</v>
      </c>
      <c r="I710" s="46">
        <v>174.98390333973299</v>
      </c>
      <c r="J710" s="46">
        <v>167.46028860145</v>
      </c>
      <c r="K710" s="46">
        <v>148.59893518955499</v>
      </c>
      <c r="M710" s="46">
        <v>0.31641370439320304</v>
      </c>
      <c r="N710" s="46">
        <v>0.25098910937059332</v>
      </c>
      <c r="O710" s="46">
        <v>0.26061398198211566</v>
      </c>
      <c r="P710" s="46">
        <v>0.30880358955209425</v>
      </c>
      <c r="Q710" s="46">
        <v>0.37447295781912354</v>
      </c>
      <c r="R710" s="46">
        <v>0.26148932219586762</v>
      </c>
      <c r="S710" s="46">
        <v>0.37637854672744603</v>
      </c>
      <c r="T710" s="46">
        <v>0.36019576004086545</v>
      </c>
      <c r="U710" s="46">
        <v>0.31962626392727722</v>
      </c>
      <c r="X710" s="46">
        <v>1.138369656686093</v>
      </c>
      <c r="Y710" s="46">
        <v>0.82641591866993969</v>
      </c>
      <c r="Z710" s="46">
        <v>0.82364947650388176</v>
      </c>
      <c r="AA710" s="46">
        <v>0.97594884565539619</v>
      </c>
      <c r="AB710" s="46">
        <v>1.1895140491757132</v>
      </c>
      <c r="AC710" s="46">
        <v>1.1834915890803865</v>
      </c>
      <c r="AD710" s="46">
        <v>0.79323084267770072</v>
      </c>
      <c r="AE710" s="46">
        <v>1.0101530353757433</v>
      </c>
      <c r="AH710" s="46">
        <v>1.1664234880278213</v>
      </c>
      <c r="AI710" s="46">
        <v>0.84678200332821962</v>
      </c>
      <c r="AJ710" s="46">
        <v>0.81277911870986275</v>
      </c>
      <c r="AK710" s="46">
        <v>0.96306847185128075</v>
      </c>
      <c r="AL710" s="46">
        <v>1.2188282761653331</v>
      </c>
      <c r="AM710" s="46">
        <v>1.212657399359508</v>
      </c>
      <c r="AN710" s="46">
        <v>1.024643867813023</v>
      </c>
      <c r="AO710" s="46">
        <v>1.0350471132504668</v>
      </c>
    </row>
    <row r="711" spans="1:41" x14ac:dyDescent="0.25">
      <c r="A711" s="46">
        <v>3000</v>
      </c>
      <c r="B711" s="46">
        <v>3300</v>
      </c>
      <c r="C711" s="46">
        <v>137.984998320101</v>
      </c>
      <c r="D711" s="46">
        <v>126.59002355907199</v>
      </c>
      <c r="E711" s="46">
        <v>114.694298326208</v>
      </c>
      <c r="F711" s="46">
        <v>118.09868158665201</v>
      </c>
      <c r="G711" s="46">
        <v>179.90582164062599</v>
      </c>
      <c r="H711" s="46">
        <v>114.034781559284</v>
      </c>
      <c r="I711" s="46">
        <v>147.68449820588799</v>
      </c>
      <c r="J711" s="46">
        <v>139.60214547228401</v>
      </c>
      <c r="K711" s="46">
        <v>146.43702171251999</v>
      </c>
      <c r="M711" s="46">
        <v>0.29679640325017309</v>
      </c>
      <c r="N711" s="46">
        <v>0.27228658286843643</v>
      </c>
      <c r="O711" s="46">
        <v>0.24669968207378651</v>
      </c>
      <c r="P711" s="46">
        <v>0.2540222803220461</v>
      </c>
      <c r="Q711" s="46">
        <v>0.38696526025848826</v>
      </c>
      <c r="R711" s="46">
        <v>0.24528110609314158</v>
      </c>
      <c r="S711" s="46">
        <v>0.31765937179367221</v>
      </c>
      <c r="T711" s="46">
        <v>0.30027477745126374</v>
      </c>
      <c r="U711" s="46">
        <v>0.3149761341890171</v>
      </c>
      <c r="X711" s="46">
        <v>1.011719731651056</v>
      </c>
      <c r="Y711" s="46">
        <v>0.82642883608798767</v>
      </c>
      <c r="Z711" s="46">
        <v>0.83120846267749582</v>
      </c>
      <c r="AA711" s="46">
        <v>0.85588058864691774</v>
      </c>
      <c r="AB711" s="46">
        <v>1.0702938725504483</v>
      </c>
      <c r="AC711" s="46">
        <v>1.3038071082428542</v>
      </c>
      <c r="AD711" s="46">
        <v>0.91741874189399442</v>
      </c>
      <c r="AE711" s="46">
        <v>1.0612532050245911</v>
      </c>
      <c r="AH711" s="46">
        <v>1.1820804736914388</v>
      </c>
      <c r="AI711" s="46">
        <v>0.96558894669466555</v>
      </c>
      <c r="AJ711" s="46">
        <v>1.0719003959937492</v>
      </c>
      <c r="AK711" s="46">
        <v>1.1037167967934269</v>
      </c>
      <c r="AL711" s="46">
        <v>1.2505177553360587</v>
      </c>
      <c r="AM711" s="46">
        <v>1.5233516515476466</v>
      </c>
      <c r="AN711" s="46">
        <v>1.1683872882091229</v>
      </c>
      <c r="AO711" s="46">
        <v>1.239954754321922</v>
      </c>
    </row>
    <row r="712" spans="1:41" x14ac:dyDescent="0.25">
      <c r="A712" s="46">
        <v>3300</v>
      </c>
      <c r="B712" s="46">
        <v>3600</v>
      </c>
      <c r="C712" s="46">
        <v>134.68402365502601</v>
      </c>
      <c r="D712" s="46">
        <v>117.687319636493</v>
      </c>
      <c r="E712" s="46">
        <v>115.302617229164</v>
      </c>
      <c r="F712" s="46">
        <v>124.972562435189</v>
      </c>
      <c r="G712" s="46">
        <v>152.014668529294</v>
      </c>
      <c r="H712" s="46">
        <v>132.49794320835201</v>
      </c>
      <c r="I712" s="46">
        <v>159.16074621142499</v>
      </c>
      <c r="J712" s="46">
        <v>147.278682434464</v>
      </c>
      <c r="K712" s="46">
        <v>140.78386781125201</v>
      </c>
      <c r="M712" s="46">
        <v>0.28969622989986848</v>
      </c>
      <c r="N712" s="46">
        <v>0.25313746857636676</v>
      </c>
      <c r="O712" s="46">
        <v>0.2480081349101419</v>
      </c>
      <c r="P712" s="46">
        <v>0.26880753333544438</v>
      </c>
      <c r="Q712" s="46">
        <v>0.32697327542880616</v>
      </c>
      <c r="R712" s="46">
        <v>0.28499411864366353</v>
      </c>
      <c r="S712" s="46">
        <v>0.34234400543006777</v>
      </c>
      <c r="T712" s="46">
        <v>0.31678648950351612</v>
      </c>
      <c r="U712" s="46">
        <v>0.30281658231495229</v>
      </c>
      <c r="X712" s="46">
        <v>1.0935126412000982</v>
      </c>
      <c r="Y712" s="46">
        <v>0.98376882136909327</v>
      </c>
      <c r="Z712" s="46">
        <v>0.85609721257285332</v>
      </c>
      <c r="AA712" s="46">
        <v>0.92789448253557127</v>
      </c>
      <c r="AB712" s="46">
        <v>1.1817344172839135</v>
      </c>
      <c r="AC712" s="46">
        <v>1.1286763225804568</v>
      </c>
      <c r="AD712" s="46">
        <v>0.8738031166779836</v>
      </c>
      <c r="AE712" s="46">
        <v>1.0452900350812944</v>
      </c>
      <c r="AH712" s="46">
        <v>1.1784881382330861</v>
      </c>
      <c r="AI712" s="46">
        <v>1.0602162636864045</v>
      </c>
      <c r="AJ712" s="46">
        <v>0.94170526188519066</v>
      </c>
      <c r="AK712" s="46">
        <v>1.0206821186251949</v>
      </c>
      <c r="AL712" s="46">
        <v>1.2735655179829255</v>
      </c>
      <c r="AM712" s="46">
        <v>1.2163843452288103</v>
      </c>
      <c r="AN712" s="46">
        <v>1.0777087468689248</v>
      </c>
      <c r="AO712" s="46">
        <v>1.1265182138220362</v>
      </c>
    </row>
    <row r="713" spans="1:41" x14ac:dyDescent="0.25">
      <c r="A713" s="46"/>
      <c r="X713" s="49">
        <v>1.0985827081455781</v>
      </c>
      <c r="Y713" s="49">
        <v>0.88693238727369839</v>
      </c>
      <c r="Z713" s="49">
        <v>0.84985638231358041</v>
      </c>
      <c r="AA713" s="49">
        <v>0.89898778817290736</v>
      </c>
      <c r="AB713" s="49">
        <v>1.1799998267978857</v>
      </c>
      <c r="AC713" s="49">
        <v>1.1838858463573425</v>
      </c>
      <c r="AD713" s="49">
        <v>0.8795542038853813</v>
      </c>
      <c r="AE713" s="49">
        <v>1.0389051037501462</v>
      </c>
      <c r="AH713" s="49">
        <v>1.2231746644757535</v>
      </c>
      <c r="AI713" s="49">
        <v>0.98829932852825575</v>
      </c>
      <c r="AJ713" s="49">
        <v>0.98219430391699314</v>
      </c>
      <c r="AK713" s="49">
        <v>1.0348364757018873</v>
      </c>
      <c r="AL713" s="49">
        <v>1.3146223019979226</v>
      </c>
      <c r="AM713" s="49">
        <v>1.320769693002035</v>
      </c>
      <c r="AN713" s="49">
        <v>1.114612083585526</v>
      </c>
      <c r="AO713" s="49">
        <v>1.158574352611089</v>
      </c>
    </row>
    <row r="714" spans="1:41" x14ac:dyDescent="0.25">
      <c r="A714" s="46"/>
    </row>
    <row r="715" spans="1:41" x14ac:dyDescent="0.25">
      <c r="A715" s="46"/>
    </row>
    <row r="716" spans="1:41" x14ac:dyDescent="0.25">
      <c r="A716" s="51" t="s">
        <v>152</v>
      </c>
    </row>
    <row r="717" spans="1:41" x14ac:dyDescent="0.25">
      <c r="A717" s="46"/>
      <c r="D717" s="46" t="s">
        <v>119</v>
      </c>
      <c r="E717" s="46" t="s">
        <v>120</v>
      </c>
    </row>
    <row r="718" spans="1:41" x14ac:dyDescent="0.25">
      <c r="A718" s="46" t="s">
        <v>156</v>
      </c>
      <c r="D718" s="46">
        <v>14.86152259458472</v>
      </c>
      <c r="E718" s="46">
        <v>25.71</v>
      </c>
    </row>
    <row r="719" spans="1:41" x14ac:dyDescent="0.25">
      <c r="A719" s="46"/>
    </row>
    <row r="720" spans="1:41" x14ac:dyDescent="0.25">
      <c r="A720" s="46" t="s">
        <v>99</v>
      </c>
      <c r="B720" s="46" t="s">
        <v>100</v>
      </c>
      <c r="C720" s="46" t="s">
        <v>122</v>
      </c>
      <c r="D720" s="46" t="s">
        <v>123</v>
      </c>
      <c r="E720" s="46" t="s">
        <v>124</v>
      </c>
      <c r="F720" s="46" t="s">
        <v>125</v>
      </c>
      <c r="G720" s="46" t="s">
        <v>126</v>
      </c>
      <c r="H720" s="46" t="s">
        <v>127</v>
      </c>
      <c r="I720" s="46" t="s">
        <v>128</v>
      </c>
      <c r="J720" s="46" t="s">
        <v>129</v>
      </c>
      <c r="K720" s="46" t="s">
        <v>130</v>
      </c>
      <c r="M720" s="46" t="s">
        <v>122</v>
      </c>
      <c r="N720" s="46" t="s">
        <v>123</v>
      </c>
      <c r="O720" s="46" t="s">
        <v>124</v>
      </c>
      <c r="P720" s="46" t="s">
        <v>125</v>
      </c>
      <c r="Q720" s="46" t="s">
        <v>126</v>
      </c>
      <c r="R720" s="46" t="s">
        <v>127</v>
      </c>
      <c r="S720" s="46" t="s">
        <v>128</v>
      </c>
      <c r="T720" s="46" t="s">
        <v>129</v>
      </c>
      <c r="U720" s="46" t="s">
        <v>130</v>
      </c>
      <c r="X720" s="46" t="s">
        <v>131</v>
      </c>
      <c r="Y720" s="46" t="s">
        <v>132</v>
      </c>
      <c r="Z720" s="46" t="s">
        <v>133</v>
      </c>
      <c r="AA720" s="46" t="s">
        <v>134</v>
      </c>
      <c r="AB720" s="46" t="s">
        <v>135</v>
      </c>
      <c r="AC720" s="46" t="s">
        <v>136</v>
      </c>
      <c r="AD720" s="46" t="s">
        <v>137</v>
      </c>
      <c r="AE720" s="46" t="s">
        <v>138</v>
      </c>
      <c r="AH720" s="46" t="s">
        <v>129</v>
      </c>
      <c r="AI720" s="46" t="s">
        <v>127</v>
      </c>
      <c r="AJ720" s="46" t="s">
        <v>123</v>
      </c>
      <c r="AK720" s="46" t="s">
        <v>124</v>
      </c>
      <c r="AL720" s="46" t="s">
        <v>128</v>
      </c>
      <c r="AM720" s="46" t="s">
        <v>126</v>
      </c>
      <c r="AN720" s="46" t="s">
        <v>122</v>
      </c>
      <c r="AO720" s="46" t="s">
        <v>130</v>
      </c>
    </row>
    <row r="721" spans="1:41" x14ac:dyDescent="0.25">
      <c r="A721" s="46">
        <v>0</v>
      </c>
      <c r="B721" s="46">
        <v>2</v>
      </c>
      <c r="C721" s="46">
        <v>-4.1429938821799702E-11</v>
      </c>
      <c r="D721" s="46">
        <v>-7.6068713922204296E-12</v>
      </c>
      <c r="E721" s="46">
        <v>-5.9601711895904605E-11</v>
      </c>
      <c r="F721" s="46">
        <v>5.5706297132475601E-11</v>
      </c>
      <c r="G721" s="46">
        <v>1.9570724050667801E-10</v>
      </c>
      <c r="H721" s="46">
        <v>-5.5413706878663997E-11</v>
      </c>
      <c r="I721" s="46">
        <v>6.5363572480171794E-11</v>
      </c>
      <c r="J721" s="46">
        <v>-8.4401756799672896E-11</v>
      </c>
      <c r="K721" s="46">
        <v>-1.7403097787687499E-10</v>
      </c>
      <c r="M721" s="46">
        <v>-7.1672584039040348E-14</v>
      </c>
      <c r="N721" s="46">
        <v>-1.3159665320244543E-14</v>
      </c>
      <c r="O721" s="46">
        <v>-1.0310922067985636E-13</v>
      </c>
      <c r="P721" s="46">
        <v>9.637026691987938E-14</v>
      </c>
      <c r="Q721" s="46">
        <v>3.3856780968459662E-13</v>
      </c>
      <c r="R721" s="46">
        <v>-9.5864094327022884E-14</v>
      </c>
      <c r="S721" s="46">
        <v>1.1307707119306611E-13</v>
      </c>
      <c r="T721" s="46">
        <v>-1.460125739815037E-13</v>
      </c>
      <c r="U721" s="46">
        <v>-3.0106850847468529E-13</v>
      </c>
      <c r="X721" s="46">
        <v>2.0372165443619283</v>
      </c>
      <c r="Y721" s="46">
        <v>1.337528088492042</v>
      </c>
      <c r="Z721" s="46">
        <v>1.4386145283068397</v>
      </c>
      <c r="AA721" s="46">
        <v>-1.3445903787616489</v>
      </c>
      <c r="AB721" s="46">
        <v>-1.5776893314111928</v>
      </c>
      <c r="AC721" s="46">
        <v>-4.7238119599563664</v>
      </c>
      <c r="AD721" s="46">
        <v>0.18360807687743502</v>
      </c>
      <c r="AE721" s="46">
        <v>4.2006090963692895</v>
      </c>
      <c r="AH721" s="46">
        <v>-1.5151205724364767</v>
      </c>
      <c r="AI721" s="46">
        <v>-0.99474762694932328</v>
      </c>
      <c r="AJ721" s="46">
        <v>-0.13655316874015996</v>
      </c>
      <c r="AK721" s="46">
        <v>0.12762840445767662</v>
      </c>
      <c r="AL721" s="46">
        <v>1.1733605686396664</v>
      </c>
      <c r="AM721" s="46">
        <v>3.513197799546163</v>
      </c>
      <c r="AN721" s="46">
        <v>-0.74372092482246355</v>
      </c>
      <c r="AO721" s="46">
        <v>-3.1240808819694208</v>
      </c>
    </row>
    <row r="722" spans="1:41" x14ac:dyDescent="0.25">
      <c r="A722" s="46">
        <v>2</v>
      </c>
      <c r="B722" s="46">
        <v>4</v>
      </c>
      <c r="C722" s="46">
        <v>7.4103801119428996E-13</v>
      </c>
      <c r="D722" s="46">
        <v>-6.7098488155344497E-12</v>
      </c>
      <c r="E722" s="46">
        <v>-5.2442080794322902E-12</v>
      </c>
      <c r="F722" s="46">
        <v>2.9138719317768099E-12</v>
      </c>
      <c r="G722" s="46">
        <v>-4.3240497807811501E-13</v>
      </c>
      <c r="H722" s="46">
        <v>5.1405224450322698E-11</v>
      </c>
      <c r="I722" s="46">
        <v>9.7356772565541906E-12</v>
      </c>
      <c r="J722" s="46">
        <v>-2.0452079951196001E-11</v>
      </c>
      <c r="K722" s="46">
        <v>-5.56440816428891E-12</v>
      </c>
      <c r="M722" s="46">
        <v>1.2819741144657308E-15</v>
      </c>
      <c r="N722" s="46">
        <v>-1.160784246361476E-14</v>
      </c>
      <c r="O722" s="46">
        <v>-9.0723267999022777E-15</v>
      </c>
      <c r="P722" s="46">
        <v>5.0409133309987865E-15</v>
      </c>
      <c r="Q722" s="46">
        <v>-7.4804798200416065E-16</v>
      </c>
      <c r="R722" s="46">
        <v>8.8929536809329019E-14</v>
      </c>
      <c r="S722" s="46">
        <v>1.6842437285478056E-14</v>
      </c>
      <c r="T722" s="46">
        <v>-3.5381500932942763E-14</v>
      </c>
      <c r="U722" s="46">
        <v>-9.6262635940140348E-15</v>
      </c>
      <c r="X722" s="46">
        <v>-27.599231945247336</v>
      </c>
      <c r="Y722" s="46">
        <v>69.369214093991943</v>
      </c>
      <c r="Z722" s="46">
        <v>-7.0768408640475675</v>
      </c>
      <c r="AA722" s="46">
        <v>3.9321490770502905</v>
      </c>
      <c r="AB722" s="46">
        <v>13.137891861800366</v>
      </c>
      <c r="AC722" s="46">
        <v>-0.58351254800173047</v>
      </c>
      <c r="AD722" s="46">
        <v>-9.0546621282227591</v>
      </c>
      <c r="AE722" s="46">
        <v>-7.5089375716652667</v>
      </c>
      <c r="AH722" s="46">
        <v>-7.0188671396840725</v>
      </c>
      <c r="AI722" s="46">
        <v>17.64155242710925</v>
      </c>
      <c r="AJ722" s="46">
        <v>-2.3027260540729886</v>
      </c>
      <c r="AK722" s="46">
        <v>1.2794779905569311</v>
      </c>
      <c r="AL722" s="46">
        <v>3.3411479586261725</v>
      </c>
      <c r="AM722" s="46">
        <v>-0.14839532697459518</v>
      </c>
      <c r="AN722" s="46">
        <v>0.25431385748735447</v>
      </c>
      <c r="AO722" s="46">
        <v>-1.9096268794819222</v>
      </c>
    </row>
    <row r="723" spans="1:41" x14ac:dyDescent="0.25">
      <c r="A723" s="46">
        <v>4</v>
      </c>
      <c r="B723" s="46">
        <v>6</v>
      </c>
      <c r="C723" s="46">
        <v>0</v>
      </c>
      <c r="D723" s="46">
        <v>0</v>
      </c>
      <c r="E723" s="46">
        <v>0</v>
      </c>
      <c r="F723" s="46">
        <v>0</v>
      </c>
      <c r="G723" s="46">
        <v>0</v>
      </c>
      <c r="H723" s="46">
        <v>0</v>
      </c>
      <c r="I723" s="46">
        <v>0</v>
      </c>
      <c r="J723" s="46">
        <v>9.4401994608195395E-21</v>
      </c>
      <c r="K723" s="46">
        <v>0</v>
      </c>
      <c r="M723" s="46">
        <v>0</v>
      </c>
      <c r="N723" s="46">
        <v>0</v>
      </c>
      <c r="O723" s="46">
        <v>0</v>
      </c>
      <c r="P723" s="46">
        <v>0</v>
      </c>
      <c r="Q723" s="46">
        <v>0</v>
      </c>
      <c r="R723" s="46">
        <v>0</v>
      </c>
      <c r="S723" s="46">
        <v>0</v>
      </c>
      <c r="T723" s="46">
        <v>1.6331269329436592E-23</v>
      </c>
      <c r="U723" s="46">
        <v>0</v>
      </c>
      <c r="X723" s="46" t="e">
        <v>#DIV/0!</v>
      </c>
      <c r="Y723" s="46" t="e">
        <v>#DIV/0!</v>
      </c>
      <c r="Z723" s="46" t="e">
        <v>#DIV/0!</v>
      </c>
      <c r="AA723" s="46" t="e">
        <v>#DIV/0!</v>
      </c>
      <c r="AB723" s="46" t="e">
        <v>#DIV/0!</v>
      </c>
      <c r="AC723" s="46" t="e">
        <v>#DIV/0!</v>
      </c>
      <c r="AD723" s="46" t="e">
        <v>#DIV/0!</v>
      </c>
      <c r="AE723" s="46" t="e">
        <v>#DIV/0!</v>
      </c>
      <c r="AH723" s="46" t="e">
        <v>#DIV/0!</v>
      </c>
      <c r="AI723" s="46" t="e">
        <v>#DIV/0!</v>
      </c>
      <c r="AJ723" s="46" t="e">
        <v>#DIV/0!</v>
      </c>
      <c r="AK723" s="46" t="e">
        <v>#DIV/0!</v>
      </c>
      <c r="AL723" s="46" t="e">
        <v>#DIV/0!</v>
      </c>
      <c r="AM723" s="46" t="e">
        <v>#DIV/0!</v>
      </c>
      <c r="AN723" s="46" t="e">
        <v>#DIV/0!</v>
      </c>
      <c r="AO723" s="46" t="e">
        <v>#DIV/0!</v>
      </c>
    </row>
    <row r="724" spans="1:41" x14ac:dyDescent="0.25">
      <c r="A724" s="46">
        <v>6</v>
      </c>
      <c r="B724" s="46">
        <v>8</v>
      </c>
      <c r="C724" s="46">
        <v>70.517651816274693</v>
      </c>
      <c r="D724" s="46">
        <v>227.173481264858</v>
      </c>
      <c r="E724" s="46">
        <v>220.85781233550799</v>
      </c>
      <c r="F724" s="46">
        <v>207.651694087924</v>
      </c>
      <c r="G724" s="46">
        <v>215.03086569266301</v>
      </c>
      <c r="H724" s="46">
        <v>174.81612776578899</v>
      </c>
      <c r="I724" s="46">
        <v>359.72810140187403</v>
      </c>
      <c r="J724" s="46">
        <v>196.86221368967401</v>
      </c>
      <c r="K724" s="46">
        <v>96.581259345556802</v>
      </c>
      <c r="M724" s="46">
        <v>0.12199347789956941</v>
      </c>
      <c r="N724" s="46">
        <v>0.39300348710217103</v>
      </c>
      <c r="O724" s="46">
        <v>0.38207756432809703</v>
      </c>
      <c r="P724" s="46">
        <v>0.35923136549587892</v>
      </c>
      <c r="Q724" s="46">
        <v>0.37199711683463949</v>
      </c>
      <c r="R724" s="46">
        <v>0.30242679484914697</v>
      </c>
      <c r="S724" s="46">
        <v>0.62231910816541869</v>
      </c>
      <c r="T724" s="46">
        <v>0.34056587955569095</v>
      </c>
      <c r="U724" s="46">
        <v>0.1670827576360894</v>
      </c>
      <c r="X724" s="46">
        <v>2.7916728452980109</v>
      </c>
      <c r="Y724" s="46">
        <v>2.4790406836185004</v>
      </c>
      <c r="Z724" s="46">
        <v>3.1319507477493236</v>
      </c>
      <c r="AA724" s="46">
        <v>2.944676811260472</v>
      </c>
      <c r="AB724" s="46">
        <v>5.1012490083915809</v>
      </c>
      <c r="AC724" s="46">
        <v>3.0493197115085486</v>
      </c>
      <c r="AD724" s="46">
        <v>3.2215122797442453</v>
      </c>
      <c r="AE724" s="46">
        <v>1.3696040191069849</v>
      </c>
      <c r="AH724" s="46">
        <v>0.94804048940876207</v>
      </c>
      <c r="AI724" s="46">
        <v>0.84187190734773509</v>
      </c>
      <c r="AJ724" s="46">
        <v>1.0940121739082374</v>
      </c>
      <c r="AK724" s="46">
        <v>1.0285960857013099</v>
      </c>
      <c r="AL724" s="46">
        <v>1.7323629502851912</v>
      </c>
      <c r="AM724" s="46">
        <v>1.0355362937786317</v>
      </c>
      <c r="AN724" s="46">
        <v>0.33959584161358236</v>
      </c>
      <c r="AO724" s="46">
        <v>0.46511182954598151</v>
      </c>
    </row>
    <row r="725" spans="1:41" x14ac:dyDescent="0.25">
      <c r="A725" s="46">
        <v>8</v>
      </c>
      <c r="B725" s="46">
        <v>10</v>
      </c>
      <c r="C725" s="46">
        <v>312.95933609691599</v>
      </c>
      <c r="D725" s="46">
        <v>287.886882689576</v>
      </c>
      <c r="E725" s="46">
        <v>402.66283067202698</v>
      </c>
      <c r="F725" s="46">
        <v>345.31750868957198</v>
      </c>
      <c r="G725" s="46">
        <v>421.51547787694</v>
      </c>
      <c r="H725" s="46">
        <v>348.709128820964</v>
      </c>
      <c r="I725" s="46">
        <v>234.86719301364499</v>
      </c>
      <c r="J725" s="46">
        <v>388.60136500678198</v>
      </c>
      <c r="K725" s="46">
        <v>378.91247219238301</v>
      </c>
      <c r="M725" s="46">
        <v>0.54141051025172882</v>
      </c>
      <c r="N725" s="46">
        <v>0.49803589819565341</v>
      </c>
      <c r="O725" s="46">
        <v>0.69659493572684617</v>
      </c>
      <c r="P725" s="46">
        <v>0.59738920369060478</v>
      </c>
      <c r="Q725" s="46">
        <v>0.72920946472638015</v>
      </c>
      <c r="R725" s="46">
        <v>0.60325660745244158</v>
      </c>
      <c r="S725" s="46">
        <v>0.40631338370276499</v>
      </c>
      <c r="T725" s="46">
        <v>0.67226901084582613</v>
      </c>
      <c r="U725" s="46">
        <v>0.65550750927875479</v>
      </c>
      <c r="X725" s="46">
        <v>1.2416992247403076</v>
      </c>
      <c r="Y725" s="46">
        <v>1.1142314307344299</v>
      </c>
      <c r="Z725" s="46">
        <v>1.286629872410427</v>
      </c>
      <c r="AA725" s="46">
        <v>1.1033941757297039</v>
      </c>
      <c r="AB725" s="46">
        <v>0.75047191735130814</v>
      </c>
      <c r="AC725" s="46">
        <v>1.3468697982743891</v>
      </c>
      <c r="AD725" s="46">
        <v>0.91988590684006422</v>
      </c>
      <c r="AE725" s="46">
        <v>1.2107402735384221</v>
      </c>
      <c r="AH725" s="46">
        <v>1.1253450961159361</v>
      </c>
      <c r="AI725" s="46">
        <v>1.0098217438908983</v>
      </c>
      <c r="AJ725" s="46">
        <v>0.83368747730766224</v>
      </c>
      <c r="AK725" s="46">
        <v>0.71495767863426862</v>
      </c>
      <c r="AL725" s="46">
        <v>0.6801485215879457</v>
      </c>
      <c r="AM725" s="46">
        <v>1.2206606015331452</v>
      </c>
      <c r="AN725" s="46">
        <v>0.90629443402551357</v>
      </c>
      <c r="AO725" s="46">
        <v>1.0972871709583996</v>
      </c>
    </row>
    <row r="726" spans="1:41" x14ac:dyDescent="0.25">
      <c r="A726" s="46">
        <v>10</v>
      </c>
      <c r="B726" s="46">
        <v>12</v>
      </c>
      <c r="C726" s="46">
        <v>489.712136372499</v>
      </c>
      <c r="D726" s="46">
        <v>551.20086657127194</v>
      </c>
      <c r="E726" s="46">
        <v>597.80343549795998</v>
      </c>
      <c r="F726" s="46">
        <v>437.18192262686102</v>
      </c>
      <c r="G726" s="46">
        <v>428.27812216456601</v>
      </c>
      <c r="H726" s="46">
        <v>600.07211975963696</v>
      </c>
      <c r="I726" s="46">
        <v>532.86494081996796</v>
      </c>
      <c r="J726" s="46">
        <v>598.325331035413</v>
      </c>
      <c r="K726" s="46">
        <v>464.79150619192001</v>
      </c>
      <c r="M726" s="46">
        <v>0.84718769197475829</v>
      </c>
      <c r="N726" s="46">
        <v>0.95356139920086003</v>
      </c>
      <c r="O726" s="46">
        <v>1.0341824822345551</v>
      </c>
      <c r="P726" s="46">
        <v>0.75631195654422634</v>
      </c>
      <c r="Q726" s="46">
        <v>0.74090864181461602</v>
      </c>
      <c r="R726" s="46">
        <v>1.0381072397414992</v>
      </c>
      <c r="S726" s="46">
        <v>0.92184078322320773</v>
      </c>
      <c r="T726" s="46">
        <v>1.0350853462703578</v>
      </c>
      <c r="U726" s="46">
        <v>0.80407572966639085</v>
      </c>
      <c r="X726" s="46">
        <v>1.2217898773501041</v>
      </c>
      <c r="Y726" s="46">
        <v>1.2253568478098587</v>
      </c>
      <c r="Z726" s="46">
        <v>1.2207241583313375</v>
      </c>
      <c r="AA726" s="46">
        <v>0.89273246496451764</v>
      </c>
      <c r="AB726" s="46">
        <v>1.0881187155522012</v>
      </c>
      <c r="AC726" s="46">
        <v>0.87455076228455308</v>
      </c>
      <c r="AD726" s="46">
        <v>1.1255609686422017</v>
      </c>
      <c r="AE726" s="46">
        <v>0.94911167535038754</v>
      </c>
      <c r="AH726" s="46">
        <v>1.3685957723052731</v>
      </c>
      <c r="AI726" s="46">
        <v>1.3725913371578364</v>
      </c>
      <c r="AJ726" s="46">
        <v>1.2608043426391333</v>
      </c>
      <c r="AK726" s="46">
        <v>0.92204365823379908</v>
      </c>
      <c r="AL726" s="46">
        <v>1.2188631625438302</v>
      </c>
      <c r="AM726" s="46">
        <v>0.97963364905667771</v>
      </c>
      <c r="AN726" s="46">
        <v>1.1201564177905705</v>
      </c>
      <c r="AO726" s="46">
        <v>1.0631535343436971</v>
      </c>
    </row>
    <row r="727" spans="1:41" x14ac:dyDescent="0.25">
      <c r="A727" s="46">
        <v>12</v>
      </c>
      <c r="B727" s="46">
        <v>14</v>
      </c>
      <c r="C727" s="46">
        <v>694.59779184085096</v>
      </c>
      <c r="D727" s="46">
        <v>692.67718348769597</v>
      </c>
      <c r="E727" s="46">
        <v>818.68660157115698</v>
      </c>
      <c r="F727" s="46">
        <v>746.47720099289199</v>
      </c>
      <c r="G727" s="46">
        <v>865.89615585728097</v>
      </c>
      <c r="H727" s="46">
        <v>875.26939426397996</v>
      </c>
      <c r="I727" s="46">
        <v>565.00750972013498</v>
      </c>
      <c r="J727" s="46">
        <v>682.21966207996502</v>
      </c>
      <c r="K727" s="46">
        <v>754.08206833617805</v>
      </c>
      <c r="M727" s="46">
        <v>1.2016338914517051</v>
      </c>
      <c r="N727" s="46">
        <v>1.198311295099592</v>
      </c>
      <c r="O727" s="46">
        <v>1.4163039077882995</v>
      </c>
      <c r="P727" s="46">
        <v>1.2913837539445963</v>
      </c>
      <c r="Q727" s="46">
        <v>1.4979750577644479</v>
      </c>
      <c r="R727" s="46">
        <v>1.5141904864261142</v>
      </c>
      <c r="S727" s="46">
        <v>0.97744648857162297</v>
      </c>
      <c r="T727" s="46">
        <v>1.1802200885168472</v>
      </c>
      <c r="U727" s="46">
        <v>1.3045399523187204</v>
      </c>
      <c r="X727" s="46">
        <v>0.98217942828743965</v>
      </c>
      <c r="Y727" s="46">
        <v>1.2601096700067327</v>
      </c>
      <c r="Z727" s="46">
        <v>1.1786484368190127</v>
      </c>
      <c r="AA727" s="46">
        <v>1.0746898561461709</v>
      </c>
      <c r="AB727" s="46">
        <v>0.81343119191716606</v>
      </c>
      <c r="AC727" s="46">
        <v>1.2466151865563064</v>
      </c>
      <c r="AD727" s="46">
        <v>0.99723493455390222</v>
      </c>
      <c r="AE727" s="46">
        <v>1.0856384474498249</v>
      </c>
      <c r="AH727" s="46">
        <v>0.91391895314758742</v>
      </c>
      <c r="AI727" s="46">
        <v>1.1725333246611966</v>
      </c>
      <c r="AJ727" s="46">
        <v>0.92792811698249267</v>
      </c>
      <c r="AK727" s="46">
        <v>0.84608344897591592</v>
      </c>
      <c r="AL727" s="46">
        <v>0.75689854823243963</v>
      </c>
      <c r="AM727" s="46">
        <v>1.1599766941382126</v>
      </c>
      <c r="AN727" s="46">
        <v>0.93050101318160017</v>
      </c>
      <c r="AO727" s="46">
        <v>1.0101876753009613</v>
      </c>
    </row>
    <row r="728" spans="1:41" x14ac:dyDescent="0.25">
      <c r="A728" s="46">
        <v>14</v>
      </c>
      <c r="B728" s="46">
        <v>16</v>
      </c>
      <c r="C728" s="46">
        <v>722.41083241813305</v>
      </c>
      <c r="D728" s="46">
        <v>721.84576172443599</v>
      </c>
      <c r="E728" s="46">
        <v>978.35921714403901</v>
      </c>
      <c r="F728" s="46">
        <v>889.21628267725305</v>
      </c>
      <c r="G728" s="46">
        <v>965.72962571773201</v>
      </c>
      <c r="H728" s="46">
        <v>1063.9500979315501</v>
      </c>
      <c r="I728" s="46">
        <v>706.36038604382998</v>
      </c>
      <c r="J728" s="46">
        <v>856.19134109106699</v>
      </c>
      <c r="K728" s="46">
        <v>869.81988180685801</v>
      </c>
      <c r="M728" s="46">
        <v>1.2497496392622616</v>
      </c>
      <c r="N728" s="46">
        <v>1.2487720834672553</v>
      </c>
      <c r="O728" s="46">
        <v>1.6925328688689532</v>
      </c>
      <c r="P728" s="46">
        <v>1.5383181960078975</v>
      </c>
      <c r="Q728" s="46">
        <v>1.6706840445978337</v>
      </c>
      <c r="R728" s="46">
        <v>1.8406025926164209</v>
      </c>
      <c r="S728" s="46">
        <v>1.2219828358504967</v>
      </c>
      <c r="T728" s="46">
        <v>1.4811860116857993</v>
      </c>
      <c r="U728" s="46">
        <v>1.5047629890495227</v>
      </c>
      <c r="X728" s="46">
        <v>1.1851861886194717</v>
      </c>
      <c r="Y728" s="46">
        <v>1.4727770545330545</v>
      </c>
      <c r="Z728" s="46">
        <v>1.3542975454412378</v>
      </c>
      <c r="AA728" s="46">
        <v>1.2309010922507493</v>
      </c>
      <c r="AB728" s="46">
        <v>0.97778210728017845</v>
      </c>
      <c r="AC728" s="46">
        <v>1.3368149844668518</v>
      </c>
      <c r="AD728" s="46">
        <v>0.99921779869799898</v>
      </c>
      <c r="AE728" s="46">
        <v>1.2040515490268897</v>
      </c>
      <c r="AH728" s="46">
        <v>0.9628606198182128</v>
      </c>
      <c r="AI728" s="46">
        <v>1.1965031665054628</v>
      </c>
      <c r="AJ728" s="46">
        <v>0.81177748966888263</v>
      </c>
      <c r="AK728" s="46">
        <v>0.73781260407767202</v>
      </c>
      <c r="AL728" s="46">
        <v>0.79436285615139612</v>
      </c>
      <c r="AM728" s="46">
        <v>1.0860458186956636</v>
      </c>
      <c r="AN728" s="46">
        <v>0.81241296014406972</v>
      </c>
      <c r="AO728" s="46">
        <v>0.97818708311098812</v>
      </c>
    </row>
    <row r="729" spans="1:41" x14ac:dyDescent="0.25">
      <c r="A729" s="46">
        <v>16</v>
      </c>
      <c r="B729" s="46">
        <v>18</v>
      </c>
      <c r="C729" s="46">
        <v>828.74390283381501</v>
      </c>
      <c r="D729" s="46">
        <v>971.38608994572803</v>
      </c>
      <c r="E729" s="46">
        <v>1050.31022111175</v>
      </c>
      <c r="F729" s="46">
        <v>884.39857616741995</v>
      </c>
      <c r="G729" s="46">
        <v>993.30616876330396</v>
      </c>
      <c r="H729" s="46">
        <v>1085.00411515357</v>
      </c>
      <c r="I729" s="46">
        <v>702.78846431572003</v>
      </c>
      <c r="J729" s="46">
        <v>920.92856839032902</v>
      </c>
      <c r="K729" s="46">
        <v>909.90301808004904</v>
      </c>
      <c r="M729" s="46">
        <v>1.4337027452100559</v>
      </c>
      <c r="N729" s="46">
        <v>1.6804695624932053</v>
      </c>
      <c r="O729" s="46">
        <v>1.8170060041238771</v>
      </c>
      <c r="P729" s="46">
        <v>1.5299837044657629</v>
      </c>
      <c r="Q729" s="46">
        <v>1.7183906585863626</v>
      </c>
      <c r="R729" s="46">
        <v>1.8770254274459675</v>
      </c>
      <c r="S729" s="46">
        <v>1.2158035155927482</v>
      </c>
      <c r="T729" s="46">
        <v>1.5931795240107411</v>
      </c>
      <c r="U729" s="46">
        <v>1.5741056440180823</v>
      </c>
      <c r="X729" s="46">
        <v>1.1112342006273552</v>
      </c>
      <c r="Y729" s="46">
        <v>1.3092152007918203</v>
      </c>
      <c r="Z729" s="46">
        <v>1.2673519738972545</v>
      </c>
      <c r="AA729" s="46">
        <v>1.0671554543488029</v>
      </c>
      <c r="AB729" s="46">
        <v>0.84801645226299494</v>
      </c>
      <c r="AC729" s="46">
        <v>1.1985682975968608</v>
      </c>
      <c r="AD729" s="46">
        <v>1.172118535803595</v>
      </c>
      <c r="AE729" s="46">
        <v>1.0979302713042205</v>
      </c>
      <c r="AH729" s="46">
        <v>1.0413048971440155</v>
      </c>
      <c r="AI729" s="46">
        <v>1.2268270714042564</v>
      </c>
      <c r="AJ729" s="46">
        <v>1.0983578175298205</v>
      </c>
      <c r="AK729" s="46">
        <v>0.92485636188279585</v>
      </c>
      <c r="AL729" s="46">
        <v>0.79465128422219389</v>
      </c>
      <c r="AM729" s="46">
        <v>1.1231431116362034</v>
      </c>
      <c r="AN729" s="46">
        <v>0.93707059821965466</v>
      </c>
      <c r="AO729" s="46">
        <v>1.0288381761345136</v>
      </c>
    </row>
    <row r="730" spans="1:41" x14ac:dyDescent="0.25">
      <c r="A730" s="46">
        <v>18</v>
      </c>
      <c r="B730" s="46">
        <v>20</v>
      </c>
      <c r="C730" s="46">
        <v>870.32604286764604</v>
      </c>
      <c r="D730" s="46">
        <v>908.27834351344097</v>
      </c>
      <c r="E730" s="46">
        <v>1016.66655979886</v>
      </c>
      <c r="F730" s="46">
        <v>1026.43225639821</v>
      </c>
      <c r="G730" s="46">
        <v>1168.33995758943</v>
      </c>
      <c r="H730" s="46">
        <v>1132.62491686114</v>
      </c>
      <c r="I730" s="46">
        <v>626.26000295327106</v>
      </c>
      <c r="J730" s="46">
        <v>973.95574979576395</v>
      </c>
      <c r="K730" s="46">
        <v>1004.8991286330699</v>
      </c>
      <c r="M730" s="46">
        <v>1.5056386329002815</v>
      </c>
      <c r="N730" s="46">
        <v>1.5712950044727969</v>
      </c>
      <c r="O730" s="46">
        <v>1.7588034527466994</v>
      </c>
      <c r="P730" s="46">
        <v>1.7756978226183824</v>
      </c>
      <c r="Q730" s="46">
        <v>2.0211940007122542</v>
      </c>
      <c r="R730" s="46">
        <v>1.9594080234491353</v>
      </c>
      <c r="S730" s="46">
        <v>1.0834115127473936</v>
      </c>
      <c r="T730" s="46">
        <v>1.6849149989768464</v>
      </c>
      <c r="U730" s="46">
        <v>1.7384461405435268</v>
      </c>
      <c r="X730" s="46">
        <v>1.1190699827695232</v>
      </c>
      <c r="Y730" s="46">
        <v>1.3013800128618958</v>
      </c>
      <c r="Z730" s="46">
        <v>1.1681444765791853</v>
      </c>
      <c r="AA730" s="46">
        <v>1.179365210095527</v>
      </c>
      <c r="AB730" s="46">
        <v>0.71956941664045881</v>
      </c>
      <c r="AC730" s="46">
        <v>1.3424164049369991</v>
      </c>
      <c r="AD730" s="46">
        <v>1.0436069918357787</v>
      </c>
      <c r="AE730" s="46">
        <v>1.154623760679409</v>
      </c>
      <c r="AH730" s="46">
        <v>0.94887484656163468</v>
      </c>
      <c r="AI730" s="46">
        <v>1.1034580312543607</v>
      </c>
      <c r="AJ730" s="46">
        <v>0.88488873751943875</v>
      </c>
      <c r="AK730" s="46">
        <v>0.89338862851271228</v>
      </c>
      <c r="AL730" s="46">
        <v>0.61013281592575952</v>
      </c>
      <c r="AM730" s="46">
        <v>1.1382533531138037</v>
      </c>
      <c r="AN730" s="46">
        <v>0.84791376872902779</v>
      </c>
      <c r="AO730" s="46">
        <v>0.97902138438176067</v>
      </c>
    </row>
    <row r="731" spans="1:41" x14ac:dyDescent="0.25">
      <c r="A731" s="46">
        <v>20</v>
      </c>
      <c r="B731" s="46">
        <v>25</v>
      </c>
      <c r="C731" s="46">
        <v>875.79176214355698</v>
      </c>
      <c r="D731" s="46">
        <v>938.40352751927298</v>
      </c>
      <c r="E731" s="46">
        <v>1135.3426948449901</v>
      </c>
      <c r="F731" s="46">
        <v>975.12459439168902</v>
      </c>
      <c r="G731" s="46">
        <v>1078.0581864690701</v>
      </c>
      <c r="H731" s="46">
        <v>1183.7437990574001</v>
      </c>
      <c r="I731" s="46">
        <v>764.60433348284403</v>
      </c>
      <c r="J731" s="46">
        <v>987.61523292003005</v>
      </c>
      <c r="K731" s="46">
        <v>1026.46541224821</v>
      </c>
      <c r="M731" s="46">
        <v>1.5150941675999947</v>
      </c>
      <c r="N731" s="46">
        <v>1.6234106928795933</v>
      </c>
      <c r="O731" s="46">
        <v>1.964109699977908</v>
      </c>
      <c r="P731" s="46">
        <v>1.6869370659871392</v>
      </c>
      <c r="Q731" s="46">
        <v>1.8650091737046741</v>
      </c>
      <c r="R731" s="46">
        <v>2.0478421965226765</v>
      </c>
      <c r="S731" s="46">
        <v>1.3227431636787301</v>
      </c>
      <c r="T731" s="46">
        <v>1.708545505803438</v>
      </c>
      <c r="U731" s="46">
        <v>1.7757551812704369</v>
      </c>
      <c r="X731" s="46">
        <v>1.1276827159264182</v>
      </c>
      <c r="Y731" s="46">
        <v>1.35162700795462</v>
      </c>
      <c r="Z731" s="46">
        <v>1.2963614684684466</v>
      </c>
      <c r="AA731" s="46">
        <v>1.1134206058355796</v>
      </c>
      <c r="AB731" s="46">
        <v>0.87304353218786335</v>
      </c>
      <c r="AC731" s="46">
        <v>1.2309526454444524</v>
      </c>
      <c r="AD731" s="46">
        <v>1.0714916125980332</v>
      </c>
      <c r="AE731" s="46">
        <v>1.1720427807357647</v>
      </c>
      <c r="AH731" s="46">
        <v>1.0128092744252164</v>
      </c>
      <c r="AI731" s="46">
        <v>1.2139410757000277</v>
      </c>
      <c r="AJ731" s="46">
        <v>0.9623421795700644</v>
      </c>
      <c r="AK731" s="46">
        <v>0.82653768926341176</v>
      </c>
      <c r="AL731" s="46">
        <v>0.78410937215651544</v>
      </c>
      <c r="AM731" s="46">
        <v>1.105559425605088</v>
      </c>
      <c r="AN731" s="46">
        <v>0.8981331895232334</v>
      </c>
      <c r="AO731" s="46">
        <v>1.0526505209198922</v>
      </c>
    </row>
    <row r="732" spans="1:41" x14ac:dyDescent="0.25">
      <c r="A732" s="46">
        <v>25</v>
      </c>
      <c r="B732" s="46">
        <v>30</v>
      </c>
      <c r="C732" s="46">
        <v>870.36915084499196</v>
      </c>
      <c r="D732" s="46">
        <v>1104.5029412500601</v>
      </c>
      <c r="E732" s="46">
        <v>1065.3575544641301</v>
      </c>
      <c r="F732" s="46">
        <v>1125.9806771663</v>
      </c>
      <c r="G732" s="46">
        <v>1204.57004366672</v>
      </c>
      <c r="H732" s="46">
        <v>1202.2667600162499</v>
      </c>
      <c r="I732" s="46">
        <v>765.30222734597498</v>
      </c>
      <c r="J732" s="46">
        <v>997.110531827508</v>
      </c>
      <c r="K732" s="46">
        <v>1112.0906605871901</v>
      </c>
      <c r="M732" s="46">
        <v>1.5057132084419536</v>
      </c>
      <c r="N732" s="46">
        <v>1.9107578270537591</v>
      </c>
      <c r="O732" s="46">
        <v>1.8430374513075363</v>
      </c>
      <c r="P732" s="46">
        <v>1.9479136828479522</v>
      </c>
      <c r="Q732" s="46">
        <v>2.083870991385238</v>
      </c>
      <c r="R732" s="46">
        <v>2.0798863779462917</v>
      </c>
      <c r="S732" s="46">
        <v>1.3239504996772389</v>
      </c>
      <c r="T732" s="46">
        <v>1.7249720955661998</v>
      </c>
      <c r="U732" s="46">
        <v>1.9238843598781077</v>
      </c>
      <c r="X732" s="46">
        <v>1.1456179609071278</v>
      </c>
      <c r="Y732" s="46">
        <v>1.3813297022867106</v>
      </c>
      <c r="Z732" s="46">
        <v>1.2240295435905959</v>
      </c>
      <c r="AA732" s="46">
        <v>1.2936817396080149</v>
      </c>
      <c r="AB732" s="46">
        <v>0.87928464215785507</v>
      </c>
      <c r="AC732" s="46">
        <v>1.3839760318909182</v>
      </c>
      <c r="AD732" s="46">
        <v>1.2690051573838077</v>
      </c>
      <c r="AE732" s="46">
        <v>1.2777229747946885</v>
      </c>
      <c r="AH732" s="46">
        <v>0.88554852853859523</v>
      </c>
      <c r="AI732" s="46">
        <v>1.0677507921733926</v>
      </c>
      <c r="AJ732" s="46">
        <v>0.9809253068442596</v>
      </c>
      <c r="AK732" s="46">
        <v>1.0367438956263091</v>
      </c>
      <c r="AL732" s="46">
        <v>0.67967616395689257</v>
      </c>
      <c r="AM732" s="46">
        <v>1.0697963722594264</v>
      </c>
      <c r="AN732" s="46">
        <v>0.7729876440112694</v>
      </c>
      <c r="AO732" s="46">
        <v>0.98766407198561679</v>
      </c>
    </row>
    <row r="733" spans="1:41" x14ac:dyDescent="0.25">
      <c r="A733" s="46">
        <v>30</v>
      </c>
      <c r="B733" s="46">
        <v>35</v>
      </c>
      <c r="C733" s="46">
        <v>926.41438737635497</v>
      </c>
      <c r="D733" s="46">
        <v>1040.02822707276</v>
      </c>
      <c r="E733" s="46">
        <v>1097.4805335598101</v>
      </c>
      <c r="F733" s="46">
        <v>1059.3222870869399</v>
      </c>
      <c r="G733" s="46">
        <v>1254.6546555304001</v>
      </c>
      <c r="H733" s="46">
        <v>1143.2338994546201</v>
      </c>
      <c r="I733" s="46">
        <v>890.49993519430996</v>
      </c>
      <c r="J733" s="46">
        <v>1024.0422542700201</v>
      </c>
      <c r="K733" s="46">
        <v>1068.0735972334101</v>
      </c>
      <c r="M733" s="46">
        <v>1.6026698306218634</v>
      </c>
      <c r="N733" s="46">
        <v>1.7992184547620937</v>
      </c>
      <c r="O733" s="46">
        <v>1.8986092668663854</v>
      </c>
      <c r="P733" s="46">
        <v>1.8325966150284798</v>
      </c>
      <c r="Q733" s="46">
        <v>2.1705159069933075</v>
      </c>
      <c r="R733" s="46">
        <v>1.9777612534592124</v>
      </c>
      <c r="S733" s="46">
        <v>1.5405388773683364</v>
      </c>
      <c r="T733" s="46">
        <v>1.7715631887459313</v>
      </c>
      <c r="U733" s="46">
        <v>1.8477361259657863</v>
      </c>
      <c r="X733" s="46">
        <v>1.1053825029317079</v>
      </c>
      <c r="Y733" s="46">
        <v>1.2340416071174232</v>
      </c>
      <c r="Z733" s="46">
        <v>1.1846540257950027</v>
      </c>
      <c r="AA733" s="46">
        <v>1.143464848475622</v>
      </c>
      <c r="AB733" s="46">
        <v>0.96123284280616983</v>
      </c>
      <c r="AC733" s="46">
        <v>1.3543125761287402</v>
      </c>
      <c r="AD733" s="46">
        <v>1.1226382504897883</v>
      </c>
      <c r="AE733" s="46">
        <v>1.1529112800787129</v>
      </c>
      <c r="AH733" s="46">
        <v>0.9666956569809011</v>
      </c>
      <c r="AI733" s="46">
        <v>1.0792125431424946</v>
      </c>
      <c r="AJ733" s="46">
        <v>0.98178641169984526</v>
      </c>
      <c r="AK733" s="46">
        <v>0.94765072843643383</v>
      </c>
      <c r="AL733" s="46">
        <v>0.84063173790397705</v>
      </c>
      <c r="AM733" s="46">
        <v>1.1843937117386723</v>
      </c>
      <c r="AN733" s="46">
        <v>0.87453497266061297</v>
      </c>
      <c r="AO733" s="46">
        <v>1.0082612348037494</v>
      </c>
    </row>
    <row r="734" spans="1:41" x14ac:dyDescent="0.25">
      <c r="A734" s="46">
        <v>35</v>
      </c>
      <c r="B734" s="46">
        <v>40</v>
      </c>
      <c r="C734" s="46">
        <v>910.58779207671</v>
      </c>
      <c r="D734" s="46">
        <v>1006.6499417607</v>
      </c>
      <c r="E734" s="46">
        <v>1232.57493657538</v>
      </c>
      <c r="F734" s="46">
        <v>984.95201057600104</v>
      </c>
      <c r="G734" s="46">
        <v>976.49850617932395</v>
      </c>
      <c r="H734" s="46">
        <v>1199.84309424444</v>
      </c>
      <c r="I734" s="46">
        <v>977.07859038202503</v>
      </c>
      <c r="J734" s="46">
        <v>1050.3135378060899</v>
      </c>
      <c r="K734" s="46">
        <v>1122.13571677966</v>
      </c>
      <c r="M734" s="46">
        <v>1.5752902830308149</v>
      </c>
      <c r="N734" s="46">
        <v>1.7414749961150129</v>
      </c>
      <c r="O734" s="46">
        <v>2.1323186381252834</v>
      </c>
      <c r="P734" s="46">
        <v>1.7039382089380459</v>
      </c>
      <c r="Q734" s="46">
        <v>1.6893138932493046</v>
      </c>
      <c r="R734" s="46">
        <v>2.0756935069536557</v>
      </c>
      <c r="S734" s="46">
        <v>1.6903174219763597</v>
      </c>
      <c r="T734" s="46">
        <v>1.8170117419082081</v>
      </c>
      <c r="U734" s="46">
        <v>1.9412620136861036</v>
      </c>
      <c r="X734" s="46">
        <v>1.1534456610830657</v>
      </c>
      <c r="Y734" s="46">
        <v>1.3176577861954935</v>
      </c>
      <c r="Z734" s="46">
        <v>1.3536036253729449</v>
      </c>
      <c r="AA734" s="46">
        <v>1.0816661711768549</v>
      </c>
      <c r="AB734" s="46">
        <v>1.0730196460834098</v>
      </c>
      <c r="AC734" s="46">
        <v>1.0723826023982777</v>
      </c>
      <c r="AD734" s="46">
        <v>1.1054946601742905</v>
      </c>
      <c r="AE734" s="46">
        <v>1.2323201854271386</v>
      </c>
      <c r="AH734" s="46">
        <v>1.06636011351646</v>
      </c>
      <c r="AI734" s="46">
        <v>1.2181741662142203</v>
      </c>
      <c r="AJ734" s="46">
        <v>1.0220294298115193</v>
      </c>
      <c r="AK734" s="46">
        <v>0.81670486060474656</v>
      </c>
      <c r="AL734" s="46">
        <v>0.9920062905507735</v>
      </c>
      <c r="AM734" s="46">
        <v>0.99141734388487268</v>
      </c>
      <c r="AN734" s="46">
        <v>0.92449965307872939</v>
      </c>
      <c r="AO734" s="46">
        <v>1.1392795839093051</v>
      </c>
    </row>
    <row r="735" spans="1:41" x14ac:dyDescent="0.25">
      <c r="A735" s="46">
        <v>40</v>
      </c>
      <c r="B735" s="46">
        <v>45</v>
      </c>
      <c r="C735" s="46">
        <v>896.58847500613604</v>
      </c>
      <c r="D735" s="46">
        <v>1050.9961846393001</v>
      </c>
      <c r="E735" s="46">
        <v>1135.92902543737</v>
      </c>
      <c r="F735" s="46">
        <v>1161.2292922602401</v>
      </c>
      <c r="G735" s="46">
        <v>1019.42502447315</v>
      </c>
      <c r="H735" s="46">
        <v>1115.6981530698099</v>
      </c>
      <c r="I735" s="46">
        <v>741.51468591096602</v>
      </c>
      <c r="J735" s="46">
        <v>1009.47644654178</v>
      </c>
      <c r="K735" s="46">
        <v>1076.3052606127701</v>
      </c>
      <c r="M735" s="46">
        <v>1.5510718734032842</v>
      </c>
      <c r="N735" s="46">
        <v>1.8181927009903029</v>
      </c>
      <c r="O735" s="46">
        <v>1.9651240347766576</v>
      </c>
      <c r="P735" s="46">
        <v>2.008892757387422</v>
      </c>
      <c r="Q735" s="46">
        <v>1.7635755160615201</v>
      </c>
      <c r="R735" s="46">
        <v>1.9301252165021761</v>
      </c>
      <c r="S735" s="46">
        <v>1.2827987478024392</v>
      </c>
      <c r="T735" s="46">
        <v>1.7463647668272038</v>
      </c>
      <c r="U735" s="46">
        <v>1.8619766631742998</v>
      </c>
      <c r="X735" s="46">
        <v>1.1259083455593955</v>
      </c>
      <c r="Y735" s="46">
        <v>1.2443815464638606</v>
      </c>
      <c r="Z735" s="46">
        <v>1.2669458253181272</v>
      </c>
      <c r="AA735" s="46">
        <v>1.2951641969882481</v>
      </c>
      <c r="AB735" s="46">
        <v>0.82704017125124352</v>
      </c>
      <c r="AC735" s="46">
        <v>1.1370043814874748</v>
      </c>
      <c r="AD735" s="46">
        <v>1.172216924416865</v>
      </c>
      <c r="AE735" s="46">
        <v>1.200445121275292</v>
      </c>
      <c r="AH735" s="46">
        <v>0.86931707051319274</v>
      </c>
      <c r="AI735" s="46">
        <v>0.96079056953359532</v>
      </c>
      <c r="AJ735" s="46">
        <v>0.90507205738293073</v>
      </c>
      <c r="AK735" s="46">
        <v>0.92523050393454997</v>
      </c>
      <c r="AL735" s="46">
        <v>0.63856009390502622</v>
      </c>
      <c r="AM735" s="46">
        <v>0.87788435175358048</v>
      </c>
      <c r="AN735" s="46">
        <v>0.77210287492920382</v>
      </c>
      <c r="AO735" s="46">
        <v>0.92686712933138971</v>
      </c>
    </row>
    <row r="736" spans="1:41" x14ac:dyDescent="0.25">
      <c r="A736" s="46">
        <v>45</v>
      </c>
      <c r="B736" s="46">
        <v>50</v>
      </c>
      <c r="C736" s="46">
        <v>914.35742616988398</v>
      </c>
      <c r="D736" s="46">
        <v>993.51978531357599</v>
      </c>
      <c r="E736" s="46">
        <v>1206.73240036984</v>
      </c>
      <c r="F736" s="46">
        <v>1047.1307010528501</v>
      </c>
      <c r="G736" s="46">
        <v>952.71292169130299</v>
      </c>
      <c r="H736" s="46">
        <v>1200.63987704738</v>
      </c>
      <c r="I736" s="46">
        <v>793.02997413557898</v>
      </c>
      <c r="J736" s="46">
        <v>1033.53774434865</v>
      </c>
      <c r="K736" s="46">
        <v>1086.7551204101301</v>
      </c>
      <c r="M736" s="46">
        <v>1.5818116399051652</v>
      </c>
      <c r="N736" s="46">
        <v>1.7187602089788303</v>
      </c>
      <c r="O736" s="46">
        <v>2.0876118053215889</v>
      </c>
      <c r="P736" s="46">
        <v>1.8115055272922431</v>
      </c>
      <c r="Q736" s="46">
        <v>1.6481655268356341</v>
      </c>
      <c r="R736" s="46">
        <v>2.0770719179295978</v>
      </c>
      <c r="S736" s="46">
        <v>1.3719186917264494</v>
      </c>
      <c r="T736" s="46">
        <v>1.7879901092292025</v>
      </c>
      <c r="U736" s="46">
        <v>1.88005461539489</v>
      </c>
      <c r="X736" s="46">
        <v>1.1303432495517598</v>
      </c>
      <c r="Y736" s="46">
        <v>1.3130968729336987</v>
      </c>
      <c r="Z736" s="46">
        <v>1.3197600476923714</v>
      </c>
      <c r="AA736" s="46">
        <v>1.1452093799239262</v>
      </c>
      <c r="AB736" s="46">
        <v>0.8673085069779235</v>
      </c>
      <c r="AC736" s="46">
        <v>1.0419480330378952</v>
      </c>
      <c r="AD736" s="46">
        <v>1.0865770396542762</v>
      </c>
      <c r="AE736" s="46">
        <v>1.188545189557213</v>
      </c>
      <c r="AH736" s="46">
        <v>0.98701885381592491</v>
      </c>
      <c r="AI736" s="46">
        <v>1.1465998235370067</v>
      </c>
      <c r="AJ736" s="46">
        <v>0.94880207820726647</v>
      </c>
      <c r="AK736" s="46">
        <v>0.8233140877041849</v>
      </c>
      <c r="AL736" s="46">
        <v>0.75733618863262964</v>
      </c>
      <c r="AM736" s="46">
        <v>0.90983190611581377</v>
      </c>
      <c r="AN736" s="46">
        <v>0.87320276757288495</v>
      </c>
      <c r="AO736" s="46">
        <v>1.0378409489067975</v>
      </c>
    </row>
    <row r="737" spans="1:41" x14ac:dyDescent="0.25">
      <c r="A737" s="46">
        <v>50</v>
      </c>
      <c r="B737" s="46">
        <v>55</v>
      </c>
      <c r="C737" s="46">
        <v>892.476826067449</v>
      </c>
      <c r="D737" s="46">
        <v>1046.4782612486599</v>
      </c>
      <c r="E737" s="46">
        <v>1183.9117239791101</v>
      </c>
      <c r="F737" s="46">
        <v>1064.53393062342</v>
      </c>
      <c r="G737" s="46">
        <v>1078.51695194481</v>
      </c>
      <c r="H737" s="46">
        <v>1258.8320507303699</v>
      </c>
      <c r="I737" s="46">
        <v>866.57962486609301</v>
      </c>
      <c r="J737" s="46">
        <v>1028.33582632765</v>
      </c>
      <c r="K737" s="46">
        <v>1083.1822173384901</v>
      </c>
      <c r="M737" s="46">
        <v>1.5439588408360718</v>
      </c>
      <c r="N737" s="46">
        <v>1.8103768254880388</v>
      </c>
      <c r="O737" s="46">
        <v>2.0481327017323339</v>
      </c>
      <c r="P737" s="46">
        <v>1.8416126061202489</v>
      </c>
      <c r="Q737" s="46">
        <v>1.8658028245776723</v>
      </c>
      <c r="R737" s="46">
        <v>2.1777426786721636</v>
      </c>
      <c r="S737" s="46">
        <v>1.4991574391863192</v>
      </c>
      <c r="T737" s="46">
        <v>1.7789909429951423</v>
      </c>
      <c r="U737" s="46">
        <v>1.8738735974414984</v>
      </c>
      <c r="X737" s="46">
        <v>1.152226922080253</v>
      </c>
      <c r="Y737" s="46">
        <v>1.4104927029614924</v>
      </c>
      <c r="Z737" s="46">
        <v>1.3265461795751277</v>
      </c>
      <c r="AA737" s="46">
        <v>1.192786075257676</v>
      </c>
      <c r="AB737" s="46">
        <v>0.97098277462792204</v>
      </c>
      <c r="AC737" s="46">
        <v>1.2084537328516596</v>
      </c>
      <c r="AD737" s="46">
        <v>1.1725551080802767</v>
      </c>
      <c r="AE737" s="46">
        <v>1.2136810566962872</v>
      </c>
      <c r="AH737" s="46">
        <v>0.96599628884109745</v>
      </c>
      <c r="AI737" s="46">
        <v>1.1825194242452786</v>
      </c>
      <c r="AJ737" s="46">
        <v>0.98303889725319871</v>
      </c>
      <c r="AK737" s="46">
        <v>0.88391578531840342</v>
      </c>
      <c r="AL737" s="46">
        <v>0.81404603454828384</v>
      </c>
      <c r="AM737" s="46">
        <v>1.0131353458251924</v>
      </c>
      <c r="AN737" s="46">
        <v>0.83837330158634804</v>
      </c>
      <c r="AO737" s="46">
        <v>1.017517794575274</v>
      </c>
    </row>
    <row r="738" spans="1:41" x14ac:dyDescent="0.25">
      <c r="A738" s="46">
        <v>55</v>
      </c>
      <c r="B738" s="46">
        <v>60</v>
      </c>
      <c r="C738" s="46">
        <v>885.31799393334404</v>
      </c>
      <c r="D738" s="46">
        <v>1071.19867585934</v>
      </c>
      <c r="E738" s="46">
        <v>1132.3670171469801</v>
      </c>
      <c r="F738" s="46">
        <v>1056.81028557067</v>
      </c>
      <c r="G738" s="46">
        <v>990.60132545059605</v>
      </c>
      <c r="H738" s="46">
        <v>1182.4751284834299</v>
      </c>
      <c r="I738" s="46">
        <v>825.790440030794</v>
      </c>
      <c r="J738" s="46">
        <v>1019.67156993456</v>
      </c>
      <c r="K738" s="46">
        <v>1123.0794110967099</v>
      </c>
      <c r="M738" s="46">
        <v>1.5315742703456361</v>
      </c>
      <c r="N738" s="46">
        <v>1.8531424207085563</v>
      </c>
      <c r="O738" s="46">
        <v>1.9589618644766038</v>
      </c>
      <c r="P738" s="46">
        <v>1.8282509257781174</v>
      </c>
      <c r="Q738" s="46">
        <v>1.7137113586608583</v>
      </c>
      <c r="R738" s="46">
        <v>2.0456474334861716</v>
      </c>
      <c r="S738" s="46">
        <v>1.4285933408282101</v>
      </c>
      <c r="T738" s="46">
        <v>1.7640020325084393</v>
      </c>
      <c r="U738" s="46">
        <v>1.9428945772903332</v>
      </c>
      <c r="X738" s="46">
        <v>1.1517574215387871</v>
      </c>
      <c r="Y738" s="46">
        <v>1.3356501693022846</v>
      </c>
      <c r="Z738" s="46">
        <v>1.2790511713379187</v>
      </c>
      <c r="AA738" s="46">
        <v>1.1937069988551907</v>
      </c>
      <c r="AB738" s="46">
        <v>0.93276138708298761</v>
      </c>
      <c r="AC738" s="46">
        <v>1.1189214861086161</v>
      </c>
      <c r="AD738" s="46">
        <v>1.2099592273056081</v>
      </c>
      <c r="AE738" s="46">
        <v>1.2685604706925984</v>
      </c>
      <c r="AH738" s="46">
        <v>0.96485772693245953</v>
      </c>
      <c r="AI738" s="46">
        <v>1.1189095570212981</v>
      </c>
      <c r="AJ738" s="46">
        <v>1.0136149226451752</v>
      </c>
      <c r="AK738" s="46">
        <v>0.94598187658118582</v>
      </c>
      <c r="AL738" s="46">
        <v>0.78139894293787371</v>
      </c>
      <c r="AM738" s="46">
        <v>0.93735019329006475</v>
      </c>
      <c r="AN738" s="46">
        <v>0.8377265115803435</v>
      </c>
      <c r="AO738" s="46">
        <v>1.0627067378420292</v>
      </c>
    </row>
    <row r="739" spans="1:41" x14ac:dyDescent="0.25">
      <c r="A739" s="46">
        <v>60</v>
      </c>
      <c r="B739" s="46">
        <v>70</v>
      </c>
      <c r="C739" s="46">
        <v>863.126357065202</v>
      </c>
      <c r="D739" s="46">
        <v>987.35886715717197</v>
      </c>
      <c r="E739" s="46">
        <v>1142.4343879082801</v>
      </c>
      <c r="F739" s="46">
        <v>960.06100424792101</v>
      </c>
      <c r="G739" s="46">
        <v>994.42753373142102</v>
      </c>
      <c r="H739" s="46">
        <v>1129.6829509729801</v>
      </c>
      <c r="I739" s="46">
        <v>745.27262475418104</v>
      </c>
      <c r="J739" s="46">
        <v>981.82572344704204</v>
      </c>
      <c r="K739" s="46">
        <v>1086.1108434754201</v>
      </c>
      <c r="M739" s="46">
        <v>1.4931833867569095</v>
      </c>
      <c r="N739" s="46">
        <v>1.7081020005218539</v>
      </c>
      <c r="O739" s="46">
        <v>1.9763781218368921</v>
      </c>
      <c r="P739" s="46">
        <v>1.660877495029222</v>
      </c>
      <c r="Q739" s="46">
        <v>1.7203305872273751</v>
      </c>
      <c r="R739" s="46">
        <v>1.954318508394187</v>
      </c>
      <c r="S739" s="46">
        <v>1.2892998722359656</v>
      </c>
      <c r="T739" s="46">
        <v>1.6985298235203348</v>
      </c>
      <c r="U739" s="46">
        <v>1.8789400351164585</v>
      </c>
      <c r="X739" s="46">
        <v>1.1375225833508793</v>
      </c>
      <c r="Y739" s="46">
        <v>1.3088268498880309</v>
      </c>
      <c r="Z739" s="46">
        <v>1.3236003958826839</v>
      </c>
      <c r="AA739" s="46">
        <v>1.1123064385524219</v>
      </c>
      <c r="AB739" s="46">
        <v>0.86345715045506588</v>
      </c>
      <c r="AC739" s="46">
        <v>1.1521227750623544</v>
      </c>
      <c r="AD739" s="46">
        <v>1.1439331669981494</v>
      </c>
      <c r="AE739" s="46">
        <v>1.2583451247722395</v>
      </c>
      <c r="AH739" s="46">
        <v>1.0226701419001709</v>
      </c>
      <c r="AI739" s="46">
        <v>1.1766783006231307</v>
      </c>
      <c r="AJ739" s="46">
        <v>1.0284334670281032</v>
      </c>
      <c r="AK739" s="46">
        <v>0.86425870720239706</v>
      </c>
      <c r="AL739" s="46">
        <v>0.77627632145938696</v>
      </c>
      <c r="AM739" s="46">
        <v>1.0357961935037885</v>
      </c>
      <c r="AN739" s="46">
        <v>0.89903282525400108</v>
      </c>
      <c r="AO739" s="46">
        <v>1.1312935726685849</v>
      </c>
    </row>
    <row r="740" spans="1:41" x14ac:dyDescent="0.25">
      <c r="A740" s="46">
        <v>70</v>
      </c>
      <c r="B740" s="46">
        <v>80</v>
      </c>
      <c r="C740" s="46">
        <v>862.25361564106299</v>
      </c>
      <c r="D740" s="46">
        <v>940.01221088385705</v>
      </c>
      <c r="E740" s="46">
        <v>1140.51814782974</v>
      </c>
      <c r="F740" s="46">
        <v>972.59301143358005</v>
      </c>
      <c r="G740" s="46">
        <v>1057.4136457535501</v>
      </c>
      <c r="H740" s="46">
        <v>1190.64605161448</v>
      </c>
      <c r="I740" s="46">
        <v>702.31529606820504</v>
      </c>
      <c r="J740" s="46">
        <v>955.91173365362897</v>
      </c>
      <c r="K740" s="46">
        <v>1067.80917762746</v>
      </c>
      <c r="M740" s="46">
        <v>1.4916735695849603</v>
      </c>
      <c r="N740" s="46">
        <v>1.6261936681124622</v>
      </c>
      <c r="O740" s="46">
        <v>1.9730630824722701</v>
      </c>
      <c r="P740" s="46">
        <v>1.6825575014143479</v>
      </c>
      <c r="Q740" s="46">
        <v>1.8292947212710169</v>
      </c>
      <c r="R740" s="46">
        <v>2.0597828918392644</v>
      </c>
      <c r="S740" s="46">
        <v>1.2149849483452682</v>
      </c>
      <c r="T740" s="46">
        <v>1.6536993780966998</v>
      </c>
      <c r="U740" s="46">
        <v>1.8472786877708973</v>
      </c>
      <c r="X740" s="46">
        <v>1.1086201510943317</v>
      </c>
      <c r="Y740" s="46">
        <v>1.3808536491079435</v>
      </c>
      <c r="Z740" s="46">
        <v>1.3227177330903908</v>
      </c>
      <c r="AA740" s="46">
        <v>1.1279662894895286</v>
      </c>
      <c r="AB740" s="46">
        <v>0.81451127989304173</v>
      </c>
      <c r="AC740" s="46">
        <v>1.2263371548374322</v>
      </c>
      <c r="AD740" s="46">
        <v>1.0901806543136181</v>
      </c>
      <c r="AE740" s="46">
        <v>1.2383933894363224</v>
      </c>
      <c r="AH740" s="46">
        <v>0.9828486555179301</v>
      </c>
      <c r="AI740" s="46">
        <v>1.2241976218392674</v>
      </c>
      <c r="AJ740" s="46">
        <v>0.96650109535364681</v>
      </c>
      <c r="AK740" s="46">
        <v>0.82419750415421267</v>
      </c>
      <c r="AL740" s="46">
        <v>0.72210604827707758</v>
      </c>
      <c r="AM740" s="46">
        <v>1.0872108202740902</v>
      </c>
      <c r="AN740" s="46">
        <v>0.88655131746229665</v>
      </c>
      <c r="AO740" s="46">
        <v>1.0978992909413707</v>
      </c>
    </row>
    <row r="741" spans="1:41" x14ac:dyDescent="0.25">
      <c r="A741" s="46">
        <v>80</v>
      </c>
      <c r="B741" s="46">
        <v>90</v>
      </c>
      <c r="C741" s="46">
        <v>820.69322125460303</v>
      </c>
      <c r="D741" s="46">
        <v>936.77511311406602</v>
      </c>
      <c r="E741" s="46">
        <v>1143.9376426231399</v>
      </c>
      <c r="F741" s="46">
        <v>1015.07499247415</v>
      </c>
      <c r="G741" s="46">
        <v>992.34613771557304</v>
      </c>
      <c r="H741" s="46">
        <v>1124.55523407174</v>
      </c>
      <c r="I741" s="46">
        <v>709.80288729412302</v>
      </c>
      <c r="J741" s="46">
        <v>965.223259373715</v>
      </c>
      <c r="K741" s="46">
        <v>1034.0826751136899</v>
      </c>
      <c r="M741" s="46">
        <v>1.4197753012295204</v>
      </c>
      <c r="N741" s="46">
        <v>1.6205935835227681</v>
      </c>
      <c r="O741" s="46">
        <v>1.9789787085851926</v>
      </c>
      <c r="P741" s="46">
        <v>1.7560500877628715</v>
      </c>
      <c r="Q741" s="46">
        <v>1.7167298329152327</v>
      </c>
      <c r="R741" s="46">
        <v>1.9454477079299788</v>
      </c>
      <c r="S741" s="46">
        <v>1.2279382624618513</v>
      </c>
      <c r="T741" s="46">
        <v>1.6698080456130848</v>
      </c>
      <c r="U741" s="46">
        <v>1.7889328235358968</v>
      </c>
      <c r="X741" s="46">
        <v>1.1761072644150359</v>
      </c>
      <c r="Y741" s="46">
        <v>1.3702504236024025</v>
      </c>
      <c r="Z741" s="46">
        <v>1.3938675414844899</v>
      </c>
      <c r="AA741" s="46">
        <v>1.2368507088707195</v>
      </c>
      <c r="AB741" s="46">
        <v>0.86488211296425632</v>
      </c>
      <c r="AC741" s="46">
        <v>1.2091560061853104</v>
      </c>
      <c r="AD741" s="46">
        <v>1.1414437074087285</v>
      </c>
      <c r="AE741" s="46">
        <v>1.2600112299366577</v>
      </c>
      <c r="AH741" s="46">
        <v>0.95088862057479506</v>
      </c>
      <c r="AI741" s="46">
        <v>1.1078543382600159</v>
      </c>
      <c r="AJ741" s="46">
        <v>0.92286296092347286</v>
      </c>
      <c r="AK741" s="46">
        <v>0.81890400159047672</v>
      </c>
      <c r="AL741" s="46">
        <v>0.69926152506628614</v>
      </c>
      <c r="AM741" s="46">
        <v>0.97760869401069816</v>
      </c>
      <c r="AN741" s="46">
        <v>0.80850501424947963</v>
      </c>
      <c r="AO741" s="46">
        <v>1.0187253974144417</v>
      </c>
    </row>
    <row r="742" spans="1:41" x14ac:dyDescent="0.25">
      <c r="A742" s="46">
        <v>90</v>
      </c>
      <c r="B742" s="46">
        <v>100</v>
      </c>
      <c r="C742" s="46">
        <v>802.75065004963005</v>
      </c>
      <c r="D742" s="46">
        <v>992.90088403832101</v>
      </c>
      <c r="E742" s="46">
        <v>1008.10537905862</v>
      </c>
      <c r="F742" s="46">
        <v>966.58297920959706</v>
      </c>
      <c r="G742" s="46">
        <v>950.86455980145195</v>
      </c>
      <c r="H742" s="46">
        <v>1086.98765211259</v>
      </c>
      <c r="I742" s="46">
        <v>856.97699718778904</v>
      </c>
      <c r="J742" s="46">
        <v>912.25462745173695</v>
      </c>
      <c r="K742" s="46">
        <v>1054.5598201274099</v>
      </c>
      <c r="M742" s="46">
        <v>1.3887351771275696</v>
      </c>
      <c r="N742" s="46">
        <v>1.7176895278500606</v>
      </c>
      <c r="O742" s="46">
        <v>1.7439928601287011</v>
      </c>
      <c r="P742" s="46">
        <v>1.672160321213249</v>
      </c>
      <c r="Q742" s="46">
        <v>1.6449679147547973</v>
      </c>
      <c r="R742" s="46">
        <v>1.8804568884481521</v>
      </c>
      <c r="S742" s="46">
        <v>1.4825451737849833</v>
      </c>
      <c r="T742" s="46">
        <v>1.5781738595431947</v>
      </c>
      <c r="U742" s="46">
        <v>1.8243576862948834</v>
      </c>
      <c r="X742" s="46">
        <v>1.1364109482755782</v>
      </c>
      <c r="Y742" s="46">
        <v>1.3540788189276296</v>
      </c>
      <c r="Z742" s="46">
        <v>1.2558138433102406</v>
      </c>
      <c r="AA742" s="46">
        <v>1.2040886907408148</v>
      </c>
      <c r="AB742" s="46">
        <v>1.0675506735931095</v>
      </c>
      <c r="AC742" s="46">
        <v>1.1845079910463663</v>
      </c>
      <c r="AD742" s="46">
        <v>1.2368733478782421</v>
      </c>
      <c r="AE742" s="46">
        <v>1.3136829226637334</v>
      </c>
      <c r="AH742" s="46">
        <v>0.94379339081442759</v>
      </c>
      <c r="AI742" s="46">
        <v>1.1245673423728724</v>
      </c>
      <c r="AJ742" s="46">
        <v>1.0272277759848873</v>
      </c>
      <c r="AK742" s="46">
        <v>0.98491775231425005</v>
      </c>
      <c r="AL742" s="46">
        <v>0.88660468435784379</v>
      </c>
      <c r="AM742" s="46">
        <v>0.98373815828931876</v>
      </c>
      <c r="AN742" s="46">
        <v>0.83050360632882503</v>
      </c>
      <c r="AO742" s="46">
        <v>1.0910184048448215</v>
      </c>
    </row>
    <row r="743" spans="1:41" x14ac:dyDescent="0.25">
      <c r="A743" s="46">
        <v>100</v>
      </c>
      <c r="B743" s="46">
        <v>110</v>
      </c>
      <c r="C743" s="46">
        <v>813.874306486298</v>
      </c>
      <c r="D743" s="46">
        <v>944.158393423897</v>
      </c>
      <c r="E743" s="46">
        <v>1022.31716887778</v>
      </c>
      <c r="F743" s="46">
        <v>938.39427011174803</v>
      </c>
      <c r="G743" s="46">
        <v>969.16361013916298</v>
      </c>
      <c r="H743" s="46">
        <v>1057.2543267767001</v>
      </c>
      <c r="I743" s="46">
        <v>646.08711549618101</v>
      </c>
      <c r="J743" s="46">
        <v>921.65169348179597</v>
      </c>
      <c r="K743" s="46">
        <v>944.25597196272895</v>
      </c>
      <c r="M743" s="46">
        <v>1.4079787778533084</v>
      </c>
      <c r="N743" s="46">
        <v>1.633366442801327</v>
      </c>
      <c r="O743" s="46">
        <v>1.7685788414051919</v>
      </c>
      <c r="P743" s="46">
        <v>1.6233946778349737</v>
      </c>
      <c r="Q743" s="46">
        <v>1.676624737344024</v>
      </c>
      <c r="R743" s="46">
        <v>1.8290191040945973</v>
      </c>
      <c r="S743" s="46">
        <v>1.117711838318608</v>
      </c>
      <c r="T743" s="46">
        <v>1.5944305092972952</v>
      </c>
      <c r="U743" s="46">
        <v>1.6335352508233454</v>
      </c>
      <c r="X743" s="46">
        <v>1.1324251007023436</v>
      </c>
      <c r="Y743" s="46">
        <v>1.2990388298914797</v>
      </c>
      <c r="Z743" s="46">
        <v>1.2561118599398755</v>
      </c>
      <c r="AA743" s="46">
        <v>1.152996553193864</v>
      </c>
      <c r="AB743" s="46">
        <v>0.79384139583605129</v>
      </c>
      <c r="AC743" s="46">
        <v>1.1908025630189609</v>
      </c>
      <c r="AD743" s="46">
        <v>1.1600788793788914</v>
      </c>
      <c r="AE743" s="46">
        <v>1.1601987732470898</v>
      </c>
      <c r="AH743" s="46">
        <v>0.98215827060841043</v>
      </c>
      <c r="AI743" s="46">
        <v>1.126663237884858</v>
      </c>
      <c r="AJ743" s="46">
        <v>1.0061425389047427</v>
      </c>
      <c r="AK743" s="46">
        <v>0.92354742947369295</v>
      </c>
      <c r="AL743" s="46">
        <v>0.68850283518807309</v>
      </c>
      <c r="AM743" s="46">
        <v>1.0327893519892772</v>
      </c>
      <c r="AN743" s="46">
        <v>0.86730528138175689</v>
      </c>
      <c r="AO743" s="46">
        <v>1.0062465234898363</v>
      </c>
    </row>
    <row r="744" spans="1:41" x14ac:dyDescent="0.25">
      <c r="A744" s="46">
        <v>110</v>
      </c>
      <c r="B744" s="46">
        <v>120</v>
      </c>
      <c r="C744" s="46">
        <v>799.86473235347398</v>
      </c>
      <c r="D744" s="46">
        <v>956.38237261090899</v>
      </c>
      <c r="E744" s="46">
        <v>1013.58524628767</v>
      </c>
      <c r="F744" s="46">
        <v>980.92591322094097</v>
      </c>
      <c r="G744" s="46">
        <v>873.71190686575403</v>
      </c>
      <c r="H744" s="46">
        <v>1052.20482722314</v>
      </c>
      <c r="I744" s="46">
        <v>764.54718262690301</v>
      </c>
      <c r="J744" s="46">
        <v>876.80086979675002</v>
      </c>
      <c r="K744" s="46">
        <v>997.37270307947699</v>
      </c>
      <c r="M744" s="46">
        <v>1.3837426238076824</v>
      </c>
      <c r="N744" s="46">
        <v>1.6545135697459508</v>
      </c>
      <c r="O744" s="46">
        <v>1.7534728703740992</v>
      </c>
      <c r="P744" s="46">
        <v>1.6969731781116408</v>
      </c>
      <c r="Q744" s="46">
        <v>1.511496078719667</v>
      </c>
      <c r="R744" s="46">
        <v>1.8202836173572334</v>
      </c>
      <c r="S744" s="46">
        <v>1.3226442943672652</v>
      </c>
      <c r="T744" s="46">
        <v>1.5168398943651007</v>
      </c>
      <c r="U744" s="46">
        <v>1.7254256441743741</v>
      </c>
      <c r="X744" s="46">
        <v>1.096186435445033</v>
      </c>
      <c r="Y744" s="46">
        <v>1.3154784611232897</v>
      </c>
      <c r="Z744" s="46">
        <v>1.267195821105098</v>
      </c>
      <c r="AA744" s="46">
        <v>1.2263647508682167</v>
      </c>
      <c r="AB744" s="46">
        <v>0.95584559701406668</v>
      </c>
      <c r="AC744" s="46">
        <v>1.0923245788009637</v>
      </c>
      <c r="AD744" s="46">
        <v>1.1956801368112666</v>
      </c>
      <c r="AE744" s="46">
        <v>1.2469267149019903</v>
      </c>
      <c r="AH744" s="46">
        <v>0.89385024697503523</v>
      </c>
      <c r="AI744" s="46">
        <v>1.072664931205813</v>
      </c>
      <c r="AJ744" s="46">
        <v>0.97497921068325999</v>
      </c>
      <c r="AK744" s="46">
        <v>0.94356382565130004</v>
      </c>
      <c r="AL744" s="46">
        <v>0.77941378887265522</v>
      </c>
      <c r="AM744" s="46">
        <v>0.89070121921528</v>
      </c>
      <c r="AN744" s="46">
        <v>0.81541808771985691</v>
      </c>
      <c r="AO744" s="46">
        <v>1.016766597392184</v>
      </c>
    </row>
    <row r="745" spans="1:41" x14ac:dyDescent="0.25">
      <c r="A745" s="46">
        <v>120</v>
      </c>
      <c r="B745" s="46">
        <v>150</v>
      </c>
      <c r="C745" s="46">
        <v>797.85292758179503</v>
      </c>
      <c r="D745" s="46">
        <v>876.52545055128701</v>
      </c>
      <c r="E745" s="46">
        <v>998.16872851216203</v>
      </c>
      <c r="F745" s="46">
        <v>867.67688877237595</v>
      </c>
      <c r="G745" s="46">
        <v>859.75486318501203</v>
      </c>
      <c r="H745" s="46">
        <v>1015.7453077738299</v>
      </c>
      <c r="I745" s="46">
        <v>632.21950317912695</v>
      </c>
      <c r="J745" s="46">
        <v>882.34536020174903</v>
      </c>
      <c r="K745" s="46">
        <v>950.05706577938599</v>
      </c>
      <c r="M745" s="46">
        <v>1.3802622603152694</v>
      </c>
      <c r="N745" s="46">
        <v>1.5163634271151412</v>
      </c>
      <c r="O745" s="46">
        <v>1.7268027449218968</v>
      </c>
      <c r="P745" s="46">
        <v>1.5010556736943241</v>
      </c>
      <c r="Q745" s="46">
        <v>1.4873508008217868</v>
      </c>
      <c r="R745" s="46">
        <v>1.7572097136521498</v>
      </c>
      <c r="S745" s="46">
        <v>1.0937212740677165</v>
      </c>
      <c r="T745" s="46">
        <v>1.5264317008173189</v>
      </c>
      <c r="U745" s="46">
        <v>1.6435709736826301</v>
      </c>
      <c r="X745" s="46">
        <v>1.1058997588390649</v>
      </c>
      <c r="Y745" s="46">
        <v>1.2730984278674553</v>
      </c>
      <c r="Z745" s="46">
        <v>1.2510685791897791</v>
      </c>
      <c r="AA745" s="46">
        <v>1.0875148273281514</v>
      </c>
      <c r="AB745" s="46">
        <v>0.79240105704107033</v>
      </c>
      <c r="AC745" s="46">
        <v>1.0775856470074441</v>
      </c>
      <c r="AD745" s="46">
        <v>1.0986052945972635</v>
      </c>
      <c r="AE745" s="46">
        <v>1.1907671613851252</v>
      </c>
      <c r="AH745" s="46">
        <v>1.0169054536535214</v>
      </c>
      <c r="AI745" s="46">
        <v>1.1706492600153811</v>
      </c>
      <c r="AJ745" s="46">
        <v>1.0101979917794404</v>
      </c>
      <c r="AK745" s="46">
        <v>0.87813355148663841</v>
      </c>
      <c r="AL745" s="46">
        <v>0.72863471571037974</v>
      </c>
      <c r="AM745" s="46">
        <v>0.99086984372884201</v>
      </c>
      <c r="AN745" s="46">
        <v>0.91952769274588997</v>
      </c>
      <c r="AO745" s="46">
        <v>1.0949433805060371</v>
      </c>
    </row>
    <row r="746" spans="1:41" x14ac:dyDescent="0.25">
      <c r="A746" s="46">
        <v>150</v>
      </c>
      <c r="B746" s="46">
        <v>180</v>
      </c>
      <c r="C746" s="46">
        <v>734.70799999201199</v>
      </c>
      <c r="D746" s="46">
        <v>820.15414107423396</v>
      </c>
      <c r="E746" s="46">
        <v>955.00689106826201</v>
      </c>
      <c r="F746" s="46">
        <v>817.40830115441599</v>
      </c>
      <c r="G746" s="46">
        <v>757.29387351388198</v>
      </c>
      <c r="H746" s="46">
        <v>960.21376618745398</v>
      </c>
      <c r="I746" s="46">
        <v>634.35469748556295</v>
      </c>
      <c r="J746" s="46">
        <v>802.78652761604098</v>
      </c>
      <c r="K746" s="46">
        <v>914.35416217589898</v>
      </c>
      <c r="M746" s="46">
        <v>1.2710233799784132</v>
      </c>
      <c r="N746" s="46">
        <v>1.4188427082634176</v>
      </c>
      <c r="O746" s="46">
        <v>1.6521340268534657</v>
      </c>
      <c r="P746" s="46">
        <v>1.4140924854050785</v>
      </c>
      <c r="Q746" s="46">
        <v>1.3100962814628729</v>
      </c>
      <c r="R746" s="46">
        <v>1.6611417687226064</v>
      </c>
      <c r="S746" s="46">
        <v>1.0974150978511874</v>
      </c>
      <c r="T746" s="46">
        <v>1.3887972442695167</v>
      </c>
      <c r="U746" s="46">
        <v>1.5818059932909085</v>
      </c>
      <c r="X746" s="46">
        <v>1.0926606592343751</v>
      </c>
      <c r="Y746" s="46">
        <v>1.3069325040667772</v>
      </c>
      <c r="Z746" s="46">
        <v>1.2998455047156765</v>
      </c>
      <c r="AA746" s="46">
        <v>1.1125621351112323</v>
      </c>
      <c r="AB746" s="46">
        <v>0.8634106304715069</v>
      </c>
      <c r="AC746" s="46">
        <v>1.0307412924891461</v>
      </c>
      <c r="AD746" s="46">
        <v>1.1162994564958473</v>
      </c>
      <c r="AE746" s="46">
        <v>1.2445136873231817</v>
      </c>
      <c r="AH746" s="46">
        <v>0.98211203199462882</v>
      </c>
      <c r="AI746" s="46">
        <v>1.1747051807907449</v>
      </c>
      <c r="AJ746" s="46">
        <v>1.0033592023911919</v>
      </c>
      <c r="AK746" s="46">
        <v>0.85879395085496923</v>
      </c>
      <c r="AL746" s="46">
        <v>0.77605609900177353</v>
      </c>
      <c r="AM746" s="46">
        <v>0.92645728266322336</v>
      </c>
      <c r="AN746" s="46">
        <v>0.8988262034461757</v>
      </c>
      <c r="AO746" s="46">
        <v>1.1186015127134965</v>
      </c>
    </row>
    <row r="747" spans="1:41" x14ac:dyDescent="0.25">
      <c r="A747" s="46">
        <v>180</v>
      </c>
      <c r="B747" s="46">
        <v>210</v>
      </c>
      <c r="C747" s="46">
        <v>714.82455068042498</v>
      </c>
      <c r="D747" s="46">
        <v>801.501037256465</v>
      </c>
      <c r="E747" s="46">
        <v>884.22891516719301</v>
      </c>
      <c r="F747" s="46">
        <v>786.60212624485098</v>
      </c>
      <c r="G747" s="46">
        <v>730.01284403820705</v>
      </c>
      <c r="H747" s="46">
        <v>908.03456881800003</v>
      </c>
      <c r="I747" s="46">
        <v>598.74278877578399</v>
      </c>
      <c r="J747" s="46">
        <v>779.72136970541396</v>
      </c>
      <c r="K747" s="46">
        <v>862.78599273643204</v>
      </c>
      <c r="M747" s="46">
        <v>1.2366255934429222</v>
      </c>
      <c r="N747" s="46">
        <v>1.3865733834952012</v>
      </c>
      <c r="O747" s="46">
        <v>1.5296901958909805</v>
      </c>
      <c r="P747" s="46">
        <v>1.3607987026258148</v>
      </c>
      <c r="Q747" s="46">
        <v>1.2629008973186413</v>
      </c>
      <c r="R747" s="46">
        <v>1.5708732813700732</v>
      </c>
      <c r="S747" s="46">
        <v>1.0358075359677208</v>
      </c>
      <c r="T747" s="46">
        <v>1.3488951947918741</v>
      </c>
      <c r="U747" s="46">
        <v>1.4925945664098028</v>
      </c>
      <c r="X747" s="46">
        <v>1.0907870595144153</v>
      </c>
      <c r="Y747" s="46">
        <v>1.2702901263724964</v>
      </c>
      <c r="Z747" s="46">
        <v>1.2369873339206325</v>
      </c>
      <c r="AA747" s="46">
        <v>1.1004128572474219</v>
      </c>
      <c r="AB747" s="46">
        <v>0.83760803711323928</v>
      </c>
      <c r="AC747" s="46">
        <v>1.0212475821421141</v>
      </c>
      <c r="AD747" s="46">
        <v>1.1212556094968125</v>
      </c>
      <c r="AE747" s="46">
        <v>1.206989871731694</v>
      </c>
      <c r="AH747" s="46">
        <v>0.99125255791986611</v>
      </c>
      <c r="AI747" s="46">
        <v>1.1543759399085962</v>
      </c>
      <c r="AJ747" s="46">
        <v>1.0189408476210708</v>
      </c>
      <c r="AK747" s="46">
        <v>0.90644065525149042</v>
      </c>
      <c r="AL747" s="46">
        <v>0.76117616365228236</v>
      </c>
      <c r="AM747" s="46">
        <v>0.92805856948697207</v>
      </c>
      <c r="AN747" s="46">
        <v>0.90874983276858912</v>
      </c>
      <c r="AO747" s="46">
        <v>1.0968518440895578</v>
      </c>
    </row>
    <row r="748" spans="1:41" x14ac:dyDescent="0.25">
      <c r="A748" s="46">
        <v>210</v>
      </c>
      <c r="B748" s="46">
        <v>240</v>
      </c>
      <c r="C748" s="46">
        <v>676.27435888125103</v>
      </c>
      <c r="D748" s="46">
        <v>747.17334135067301</v>
      </c>
      <c r="E748" s="46">
        <v>870.15013353280096</v>
      </c>
      <c r="F748" s="46">
        <v>748.04097953923304</v>
      </c>
      <c r="G748" s="46">
        <v>711.65860390564205</v>
      </c>
      <c r="H748" s="46">
        <v>858.74829345903902</v>
      </c>
      <c r="I748" s="46">
        <v>648.69455403218899</v>
      </c>
      <c r="J748" s="46">
        <v>761.31685255374202</v>
      </c>
      <c r="K748" s="46">
        <v>795.784692896347</v>
      </c>
      <c r="M748" s="46">
        <v>1.1699348876388003</v>
      </c>
      <c r="N748" s="46">
        <v>1.292588056430068</v>
      </c>
      <c r="O748" s="46">
        <v>1.5053343148891165</v>
      </c>
      <c r="P748" s="46">
        <v>1.2940890451535254</v>
      </c>
      <c r="Q748" s="46">
        <v>1.2311485979963503</v>
      </c>
      <c r="R748" s="46">
        <v>1.4856094645966413</v>
      </c>
      <c r="S748" s="46">
        <v>1.122222630825507</v>
      </c>
      <c r="T748" s="46">
        <v>1.317055917695064</v>
      </c>
      <c r="U748" s="46">
        <v>1.376684274720291</v>
      </c>
      <c r="X748" s="46">
        <v>1.1257514684028171</v>
      </c>
      <c r="Y748" s="46">
        <v>1.2698223467760208</v>
      </c>
      <c r="Z748" s="46">
        <v>1.2866821314536829</v>
      </c>
      <c r="AA748" s="46">
        <v>1.1061205703210517</v>
      </c>
      <c r="AB748" s="46">
        <v>0.95921802374011811</v>
      </c>
      <c r="AC748" s="46">
        <v>1.0523223223824818</v>
      </c>
      <c r="AD748" s="46">
        <v>1.1048376025770206</v>
      </c>
      <c r="AE748" s="46">
        <v>1.1767187125248988</v>
      </c>
      <c r="AH748" s="46">
        <v>1.0177475210284421</v>
      </c>
      <c r="AI748" s="46">
        <v>1.1479963223244771</v>
      </c>
      <c r="AJ748" s="46">
        <v>0.99884011944226048</v>
      </c>
      <c r="AK748" s="46">
        <v>0.85867175393877904</v>
      </c>
      <c r="AL748" s="46">
        <v>0.86719119911286413</v>
      </c>
      <c r="AM748" s="46">
        <v>0.95136312497745612</v>
      </c>
      <c r="AN748" s="46">
        <v>0.90406057606337598</v>
      </c>
      <c r="AO748" s="46">
        <v>1.0638249971098139</v>
      </c>
    </row>
    <row r="749" spans="1:41" x14ac:dyDescent="0.25">
      <c r="A749" s="46">
        <v>240</v>
      </c>
      <c r="B749" s="46">
        <v>270</v>
      </c>
      <c r="C749" s="46">
        <v>658.88818914240005</v>
      </c>
      <c r="D749" s="46">
        <v>703.41715345678801</v>
      </c>
      <c r="E749" s="46">
        <v>820.401379100177</v>
      </c>
      <c r="F749" s="46">
        <v>719.23999025391197</v>
      </c>
      <c r="G749" s="46">
        <v>731.97900251333101</v>
      </c>
      <c r="H749" s="46">
        <v>827.28094997881897</v>
      </c>
      <c r="I749" s="46">
        <v>545.61407317231897</v>
      </c>
      <c r="J749" s="46">
        <v>733.375669204264</v>
      </c>
      <c r="K749" s="46">
        <v>773.06324763157295</v>
      </c>
      <c r="M749" s="46">
        <v>1.1398573218213692</v>
      </c>
      <c r="N749" s="46">
        <v>1.2168911294434817</v>
      </c>
      <c r="O749" s="46">
        <v>1.4192704228267499</v>
      </c>
      <c r="P749" s="46">
        <v>1.2442641749349503</v>
      </c>
      <c r="Q749" s="46">
        <v>1.266302294051292</v>
      </c>
      <c r="R749" s="46">
        <v>1.4311718795021469</v>
      </c>
      <c r="S749" s="46">
        <v>0.94389640980472522</v>
      </c>
      <c r="T749" s="46">
        <v>1.2687184866315175</v>
      </c>
      <c r="U749" s="46">
        <v>1.337376838080508</v>
      </c>
      <c r="X749" s="46">
        <v>1.1130502584343116</v>
      </c>
      <c r="Y749" s="46">
        <v>1.2555710720138975</v>
      </c>
      <c r="Z749" s="46">
        <v>1.2451298909576758</v>
      </c>
      <c r="AA749" s="46">
        <v>1.0915964227406549</v>
      </c>
      <c r="AB749" s="46">
        <v>0.82808294664149751</v>
      </c>
      <c r="AC749" s="46">
        <v>1.1109305259608082</v>
      </c>
      <c r="AD749" s="46">
        <v>1.0675819737675769</v>
      </c>
      <c r="AE749" s="46">
        <v>1.1732844211971407</v>
      </c>
      <c r="AH749" s="46">
        <v>1.0196536331987904</v>
      </c>
      <c r="AI749" s="46">
        <v>1.1502154512943106</v>
      </c>
      <c r="AJ749" s="46">
        <v>0.97800061591189047</v>
      </c>
      <c r="AK749" s="46">
        <v>0.85740610800569561</v>
      </c>
      <c r="AL749" s="46">
        <v>0.75859807653312195</v>
      </c>
      <c r="AM749" s="46">
        <v>1.0177117685779984</v>
      </c>
      <c r="AN749" s="46">
        <v>0.91608948066109885</v>
      </c>
      <c r="AO749" s="46">
        <v>1.0748335160822466</v>
      </c>
    </row>
    <row r="750" spans="1:41" x14ac:dyDescent="0.25">
      <c r="A750" s="46">
        <v>270</v>
      </c>
      <c r="B750" s="46">
        <v>300</v>
      </c>
      <c r="C750" s="46">
        <v>625.51551403312601</v>
      </c>
      <c r="D750" s="46">
        <v>701.64954691821697</v>
      </c>
      <c r="E750" s="46">
        <v>747.107194244168</v>
      </c>
      <c r="F750" s="46">
        <v>674.30635616873894</v>
      </c>
      <c r="G750" s="46">
        <v>674.38881599985496</v>
      </c>
      <c r="H750" s="46">
        <v>789.708173094431</v>
      </c>
      <c r="I750" s="46">
        <v>554.71462124991501</v>
      </c>
      <c r="J750" s="46">
        <v>696.24882904988601</v>
      </c>
      <c r="K750" s="46">
        <v>737.89999844274496</v>
      </c>
      <c r="M750" s="46">
        <v>1.0821235686612403</v>
      </c>
      <c r="N750" s="46">
        <v>1.213833221761585</v>
      </c>
      <c r="O750" s="46">
        <v>1.292473623867898</v>
      </c>
      <c r="P750" s="46">
        <v>1.1665303004293359</v>
      </c>
      <c r="Q750" s="46">
        <v>1.1666729535286064</v>
      </c>
      <c r="R750" s="46">
        <v>1.3661720729513964</v>
      </c>
      <c r="S750" s="46">
        <v>0.95964009216202617</v>
      </c>
      <c r="T750" s="46">
        <v>1.2044901375983659</v>
      </c>
      <c r="U750" s="46">
        <v>1.2765454440634383</v>
      </c>
      <c r="X750" s="46">
        <v>1.1130800330765482</v>
      </c>
      <c r="Y750" s="46">
        <v>1.262491745412744</v>
      </c>
      <c r="Z750" s="46">
        <v>1.1943863541082416</v>
      </c>
      <c r="AA750" s="46">
        <v>1.0780010104322193</v>
      </c>
      <c r="AB750" s="46">
        <v>0.88681193160708471</v>
      </c>
      <c r="AC750" s="46">
        <v>1.0781328374281389</v>
      </c>
      <c r="AD750" s="46">
        <v>1.1217140601265072</v>
      </c>
      <c r="AE750" s="46">
        <v>1.1796669816948253</v>
      </c>
      <c r="AH750" s="46">
        <v>1.0325408068312145</v>
      </c>
      <c r="AI750" s="46">
        <v>1.1711415232408307</v>
      </c>
      <c r="AJ750" s="46">
        <v>1.0405501008545077</v>
      </c>
      <c r="AK750" s="46">
        <v>0.93915512034127913</v>
      </c>
      <c r="AL750" s="46">
        <v>0.82264480554755859</v>
      </c>
      <c r="AM750" s="46">
        <v>1.0001222883788083</v>
      </c>
      <c r="AN750" s="46">
        <v>0.92764291528730081</v>
      </c>
      <c r="AO750" s="46">
        <v>1.0943097179675587</v>
      </c>
    </row>
    <row r="751" spans="1:41" x14ac:dyDescent="0.25">
      <c r="A751" s="46">
        <v>300</v>
      </c>
      <c r="B751" s="46">
        <v>360</v>
      </c>
      <c r="C751" s="46">
        <v>586.89135124634095</v>
      </c>
      <c r="D751" s="46">
        <v>662.42558723591799</v>
      </c>
      <c r="E751" s="46">
        <v>719.98215106937005</v>
      </c>
      <c r="F751" s="46">
        <v>636.13799453911099</v>
      </c>
      <c r="G751" s="46">
        <v>682.90910668590698</v>
      </c>
      <c r="H751" s="46">
        <v>732.24420736703496</v>
      </c>
      <c r="I751" s="46">
        <v>546.79163392614805</v>
      </c>
      <c r="J751" s="46">
        <v>648.84918100906998</v>
      </c>
      <c r="K751" s="46">
        <v>683.43346091379897</v>
      </c>
      <c r="M751" s="46">
        <v>1.0153048952091617</v>
      </c>
      <c r="N751" s="46">
        <v>1.145976917199671</v>
      </c>
      <c r="O751" s="46">
        <v>1.2455480914679966</v>
      </c>
      <c r="P751" s="46">
        <v>1.1005001496656917</v>
      </c>
      <c r="Q751" s="46">
        <v>1.1814128075472126</v>
      </c>
      <c r="R751" s="46">
        <v>1.2667610907018596</v>
      </c>
      <c r="S751" s="46">
        <v>0.94593355551360281</v>
      </c>
      <c r="T751" s="46">
        <v>1.1224901309790283</v>
      </c>
      <c r="U751" s="46">
        <v>1.1823199250456589</v>
      </c>
      <c r="X751" s="46">
        <v>1.1055695055501387</v>
      </c>
      <c r="Y751" s="46">
        <v>1.2476656979388401</v>
      </c>
      <c r="Z751" s="46">
        <v>1.2267724674088198</v>
      </c>
      <c r="AA751" s="46">
        <v>1.0839110053133145</v>
      </c>
      <c r="AB751" s="46">
        <v>0.93167437680750298</v>
      </c>
      <c r="AC751" s="46">
        <v>1.1636039707105237</v>
      </c>
      <c r="AD751" s="46">
        <v>1.1287022475781423</v>
      </c>
      <c r="AE751" s="46">
        <v>1.164497414150742</v>
      </c>
      <c r="AH751" s="46">
        <v>1.0199818067448847</v>
      </c>
      <c r="AI751" s="46">
        <v>1.1510776178328319</v>
      </c>
      <c r="AJ751" s="46">
        <v>1.0413237268053022</v>
      </c>
      <c r="AK751" s="46">
        <v>0.92005834624099381</v>
      </c>
      <c r="AL751" s="46">
        <v>0.85954877498286297</v>
      </c>
      <c r="AM751" s="46">
        <v>1.0735235319196461</v>
      </c>
      <c r="AN751" s="46">
        <v>0.92258496785992194</v>
      </c>
      <c r="AO751" s="46">
        <v>1.0743478094072247</v>
      </c>
    </row>
    <row r="752" spans="1:41" x14ac:dyDescent="0.25">
      <c r="A752" s="46">
        <v>360</v>
      </c>
      <c r="B752" s="46">
        <v>420</v>
      </c>
      <c r="C752" s="46">
        <v>542.49415914668998</v>
      </c>
      <c r="D752" s="46">
        <v>613.07846891035899</v>
      </c>
      <c r="E752" s="46">
        <v>647.02389544547805</v>
      </c>
      <c r="F752" s="46">
        <v>589.85822290281305</v>
      </c>
      <c r="G752" s="46">
        <v>618.85369794959001</v>
      </c>
      <c r="H752" s="46">
        <v>662.53835076347002</v>
      </c>
      <c r="I752" s="46">
        <v>547.57378616001699</v>
      </c>
      <c r="J752" s="46">
        <v>607.300880455629</v>
      </c>
      <c r="K752" s="46">
        <v>624.68153158089899</v>
      </c>
      <c r="M752" s="46">
        <v>0.93849904966962383</v>
      </c>
      <c r="N752" s="46">
        <v>1.0606078438711803</v>
      </c>
      <c r="O752" s="46">
        <v>1.119332440268586</v>
      </c>
      <c r="P752" s="46">
        <v>1.0204374965158198</v>
      </c>
      <c r="Q752" s="46">
        <v>1.0705988214209998</v>
      </c>
      <c r="R752" s="46">
        <v>1.1461719948086382</v>
      </c>
      <c r="S752" s="46">
        <v>0.9472866560323947</v>
      </c>
      <c r="T752" s="46">
        <v>1.0506127846014637</v>
      </c>
      <c r="U752" s="46">
        <v>1.0806808033785922</v>
      </c>
      <c r="X752" s="46">
        <v>1.1194606802972331</v>
      </c>
      <c r="Y752" s="46">
        <v>1.2212819983271381</v>
      </c>
      <c r="Z752" s="46">
        <v>1.1926836161023502</v>
      </c>
      <c r="AA752" s="46">
        <v>1.0873079699708175</v>
      </c>
      <c r="AB752" s="46">
        <v>1.0093634685787529</v>
      </c>
      <c r="AC752" s="46">
        <v>1.1407564256968385</v>
      </c>
      <c r="AD752" s="46">
        <v>1.1301107275969455</v>
      </c>
      <c r="AE752" s="46">
        <v>1.1514990918307484</v>
      </c>
      <c r="AH752" s="46">
        <v>1.0295709322605981</v>
      </c>
      <c r="AI752" s="46">
        <v>1.1232162662800278</v>
      </c>
      <c r="AJ752" s="46">
        <v>1.0393658087756654</v>
      </c>
      <c r="AK752" s="46">
        <v>0.94753605427238896</v>
      </c>
      <c r="AL752" s="46">
        <v>0.92831423704715743</v>
      </c>
      <c r="AM752" s="46">
        <v>1.0491566853202186</v>
      </c>
      <c r="AN752" s="46">
        <v>0.91970263036592959</v>
      </c>
      <c r="AO752" s="46">
        <v>1.0590367436207184</v>
      </c>
    </row>
    <row r="753" spans="1:41" x14ac:dyDescent="0.25">
      <c r="A753" s="46">
        <v>420</v>
      </c>
      <c r="B753" s="46">
        <v>480</v>
      </c>
      <c r="C753" s="46">
        <v>511.46489356182298</v>
      </c>
      <c r="D753" s="46">
        <v>561.097529791601</v>
      </c>
      <c r="E753" s="46">
        <v>595.385683282081</v>
      </c>
      <c r="F753" s="46">
        <v>546.81237896517496</v>
      </c>
      <c r="G753" s="46">
        <v>565.95035026413098</v>
      </c>
      <c r="H753" s="46">
        <v>606.04864595673098</v>
      </c>
      <c r="I753" s="46">
        <v>531.063787413402</v>
      </c>
      <c r="J753" s="46">
        <v>565.19900113804704</v>
      </c>
      <c r="K753" s="46">
        <v>580.53577893836496</v>
      </c>
      <c r="M753" s="46">
        <v>0.88481932653831941</v>
      </c>
      <c r="N753" s="46">
        <v>0.97068233750144683</v>
      </c>
      <c r="O753" s="46">
        <v>1.0299998415209517</v>
      </c>
      <c r="P753" s="46">
        <v>0.94596944382517956</v>
      </c>
      <c r="Q753" s="46">
        <v>0.97907757517340699</v>
      </c>
      <c r="R753" s="46">
        <v>1.0484464554947543</v>
      </c>
      <c r="S753" s="46">
        <v>0.91872484043954672</v>
      </c>
      <c r="T753" s="46">
        <v>0.97777776313135845</v>
      </c>
      <c r="U753" s="46">
        <v>1.0043099407555982</v>
      </c>
      <c r="X753" s="46">
        <v>1.1050592293872248</v>
      </c>
      <c r="Y753" s="46">
        <v>1.1849271642795074</v>
      </c>
      <c r="Z753" s="46">
        <v>1.1640792765576473</v>
      </c>
      <c r="AA753" s="46">
        <v>1.0691102866458602</v>
      </c>
      <c r="AB753" s="46">
        <v>1.0383191380254724</v>
      </c>
      <c r="AC753" s="46">
        <v>1.1065282434594352</v>
      </c>
      <c r="AD753" s="46">
        <v>1.0970401621979138</v>
      </c>
      <c r="AE753" s="46">
        <v>1.1350452127721511</v>
      </c>
      <c r="AH753" s="46">
        <v>1.0336251022840195</v>
      </c>
      <c r="AI753" s="46">
        <v>1.1083301499202685</v>
      </c>
      <c r="AJ753" s="46">
        <v>1.0261244100827787</v>
      </c>
      <c r="AK753" s="46">
        <v>0.94241018141137434</v>
      </c>
      <c r="AL753" s="46">
        <v>0.97119927756285129</v>
      </c>
      <c r="AM753" s="46">
        <v>1.0349991551675806</v>
      </c>
      <c r="AN753" s="46">
        <v>0.93535719606376511</v>
      </c>
      <c r="AO753" s="46">
        <v>1.0616727076241588</v>
      </c>
    </row>
    <row r="754" spans="1:41" x14ac:dyDescent="0.25">
      <c r="A754" s="46">
        <v>480</v>
      </c>
      <c r="B754" s="46">
        <v>540</v>
      </c>
      <c r="C754" s="46">
        <v>468.78646563169099</v>
      </c>
      <c r="D754" s="46">
        <v>533.38777410850696</v>
      </c>
      <c r="E754" s="46">
        <v>559.37045932201602</v>
      </c>
      <c r="F754" s="46">
        <v>515.76427308301095</v>
      </c>
      <c r="G754" s="46">
        <v>563.44256686768495</v>
      </c>
      <c r="H754" s="46">
        <v>572.73131665668302</v>
      </c>
      <c r="I754" s="46">
        <v>443.98737733788499</v>
      </c>
      <c r="J754" s="46">
        <v>534.14299668418903</v>
      </c>
      <c r="K754" s="46">
        <v>539.78730480233003</v>
      </c>
      <c r="M754" s="46">
        <v>0.81098689280884972</v>
      </c>
      <c r="N754" s="46">
        <v>0.92274526954099834</v>
      </c>
      <c r="O754" s="46">
        <v>0.96769455603488241</v>
      </c>
      <c r="P754" s="46">
        <v>0.89225712752985575</v>
      </c>
      <c r="Q754" s="46">
        <v>0.9747391831471337</v>
      </c>
      <c r="R754" s="46">
        <v>0.99080844896799647</v>
      </c>
      <c r="S754" s="46">
        <v>0.76808519441449563</v>
      </c>
      <c r="T754" s="46">
        <v>0.92405178253771258</v>
      </c>
      <c r="U754" s="46">
        <v>0.93381627071810136</v>
      </c>
      <c r="X754" s="46">
        <v>1.1394164205752613</v>
      </c>
      <c r="Y754" s="46">
        <v>1.2217317662636145</v>
      </c>
      <c r="Z754" s="46">
        <v>1.1932308211335898</v>
      </c>
      <c r="AA754" s="46">
        <v>1.1002115267726795</v>
      </c>
      <c r="AB754" s="46">
        <v>0.94709939362180784</v>
      </c>
      <c r="AC754" s="46">
        <v>1.2019173081467798</v>
      </c>
      <c r="AD754" s="46">
        <v>1.1378054044068135</v>
      </c>
      <c r="AE754" s="46">
        <v>1.1514566745756305</v>
      </c>
      <c r="AH754" s="46">
        <v>1.0356339602417945</v>
      </c>
      <c r="AI754" s="46">
        <v>1.1104517054528578</v>
      </c>
      <c r="AJ754" s="46">
        <v>1.0341696816651345</v>
      </c>
      <c r="AK754" s="46">
        <v>0.9535501298280904</v>
      </c>
      <c r="AL754" s="46">
        <v>0.86083391291126976</v>
      </c>
      <c r="AM754" s="46">
        <v>1.0924420249190085</v>
      </c>
      <c r="AN754" s="46">
        <v>0.9089161271863454</v>
      </c>
      <c r="AO754" s="46">
        <v>1.0465775412781502</v>
      </c>
    </row>
    <row r="755" spans="1:41" x14ac:dyDescent="0.25">
      <c r="A755" s="46">
        <v>540</v>
      </c>
      <c r="B755" s="46">
        <v>600</v>
      </c>
      <c r="C755" s="46">
        <v>453.12219822526299</v>
      </c>
      <c r="D755" s="46">
        <v>479.76962035753701</v>
      </c>
      <c r="E755" s="46">
        <v>517.65474685560696</v>
      </c>
      <c r="F755" s="46">
        <v>469.61875255648198</v>
      </c>
      <c r="G755" s="46">
        <v>548.84078369562701</v>
      </c>
      <c r="H755" s="46">
        <v>520.27561433968299</v>
      </c>
      <c r="I755" s="46">
        <v>437.09266235307399</v>
      </c>
      <c r="J755" s="46">
        <v>507.57267268543399</v>
      </c>
      <c r="K755" s="46">
        <v>511.67286776255702</v>
      </c>
      <c r="M755" s="46">
        <v>0.7838881677316486</v>
      </c>
      <c r="N755" s="46">
        <v>0.82998742967876593</v>
      </c>
      <c r="O755" s="46">
        <v>0.89552759193779974</v>
      </c>
      <c r="P755" s="46">
        <v>0.81242672487855794</v>
      </c>
      <c r="Q755" s="46">
        <v>0.94947852476140382</v>
      </c>
      <c r="R755" s="46">
        <v>0.90006161613261193</v>
      </c>
      <c r="S755" s="46">
        <v>0.75615753887776871</v>
      </c>
      <c r="T755" s="46">
        <v>0.87808589810963178</v>
      </c>
      <c r="U755" s="46">
        <v>0.88517911583089293</v>
      </c>
      <c r="X755" s="46">
        <v>1.1201673073476346</v>
      </c>
      <c r="Y755" s="46">
        <v>1.1482015588232906</v>
      </c>
      <c r="Z755" s="46">
        <v>1.1424175396462535</v>
      </c>
      <c r="AA755" s="46">
        <v>1.0364064139780191</v>
      </c>
      <c r="AB755" s="46">
        <v>0.96462425382165862</v>
      </c>
      <c r="AC755" s="46">
        <v>1.2112423223696909</v>
      </c>
      <c r="AD755" s="46">
        <v>1.0588084676421583</v>
      </c>
      <c r="AE755" s="46">
        <v>1.1292160696752853</v>
      </c>
      <c r="AH755" s="46">
        <v>1.0808185787350713</v>
      </c>
      <c r="AI755" s="46">
        <v>1.1078680557525402</v>
      </c>
      <c r="AJ755" s="46">
        <v>1.0216151244936373</v>
      </c>
      <c r="AK755" s="46">
        <v>0.92681391076157271</v>
      </c>
      <c r="AL755" s="46">
        <v>0.93073937097625592</v>
      </c>
      <c r="AM755" s="46">
        <v>1.1686943519778139</v>
      </c>
      <c r="AN755" s="46">
        <v>0.96487245400355914</v>
      </c>
      <c r="AO755" s="46">
        <v>1.0895494802478467</v>
      </c>
    </row>
    <row r="756" spans="1:41" x14ac:dyDescent="0.25">
      <c r="A756" s="46">
        <v>600</v>
      </c>
      <c r="B756" s="46">
        <v>900</v>
      </c>
      <c r="C756" s="46">
        <v>389.12267192289102</v>
      </c>
      <c r="D756" s="46">
        <v>415.80062528811601</v>
      </c>
      <c r="E756" s="46">
        <v>424.94628237027598</v>
      </c>
      <c r="F756" s="46">
        <v>416.04810237518097</v>
      </c>
      <c r="G756" s="46">
        <v>462.57380505320401</v>
      </c>
      <c r="H756" s="46">
        <v>436.26099698040798</v>
      </c>
      <c r="I756" s="46">
        <v>411.46871833414798</v>
      </c>
      <c r="J756" s="46">
        <v>439.69147181354401</v>
      </c>
      <c r="K756" s="46">
        <v>427.49189190338302</v>
      </c>
      <c r="M756" s="46">
        <v>0.67317085658389653</v>
      </c>
      <c r="N756" s="46">
        <v>0.71932293667223557</v>
      </c>
      <c r="O756" s="46">
        <v>0.73514465628984815</v>
      </c>
      <c r="P756" s="46">
        <v>0.71975106480432605</v>
      </c>
      <c r="Q756" s="46">
        <v>0.80023917147300883</v>
      </c>
      <c r="R756" s="46">
        <v>0.75471878207508181</v>
      </c>
      <c r="S756" s="46">
        <v>0.71182886417208002</v>
      </c>
      <c r="T756" s="46">
        <v>0.76065340333603282</v>
      </c>
      <c r="U756" s="46">
        <v>0.73954848642768545</v>
      </c>
      <c r="X756" s="46">
        <v>1.1299559330243132</v>
      </c>
      <c r="Y756" s="46">
        <v>1.1211400117720665</v>
      </c>
      <c r="Z756" s="46">
        <v>1.0920625114706342</v>
      </c>
      <c r="AA756" s="46">
        <v>1.0691952240131244</v>
      </c>
      <c r="AB756" s="46">
        <v>1.0574267397497854</v>
      </c>
      <c r="AC756" s="46">
        <v>1.18876086753657</v>
      </c>
      <c r="AD756" s="46">
        <v>1.0685592366885051</v>
      </c>
      <c r="AE756" s="46">
        <v>1.0986044318386448</v>
      </c>
      <c r="AH756" s="46">
        <v>1.0568284515741935</v>
      </c>
      <c r="AI756" s="46">
        <v>1.0485830712598698</v>
      </c>
      <c r="AJ756" s="46">
        <v>0.99940517193648493</v>
      </c>
      <c r="AK756" s="46">
        <v>0.97847808661568447</v>
      </c>
      <c r="AL756" s="46">
        <v>0.98899313801723954</v>
      </c>
      <c r="AM756" s="46">
        <v>1.1118277007211714</v>
      </c>
      <c r="AN756" s="46">
        <v>0.93528289085186278</v>
      </c>
      <c r="AO756" s="46">
        <v>1.0275059289127157</v>
      </c>
    </row>
    <row r="757" spans="1:41" x14ac:dyDescent="0.25">
      <c r="A757" s="46">
        <v>900</v>
      </c>
      <c r="B757" s="46">
        <v>1200</v>
      </c>
      <c r="C757" s="46">
        <v>313.02143542984498</v>
      </c>
      <c r="D757" s="46">
        <v>324.98595013825701</v>
      </c>
      <c r="E757" s="46">
        <v>330.87315438344899</v>
      </c>
      <c r="F757" s="46">
        <v>319.13493987509599</v>
      </c>
      <c r="G757" s="46">
        <v>382.10571839898398</v>
      </c>
      <c r="H757" s="46">
        <v>330.59721746462998</v>
      </c>
      <c r="I757" s="46">
        <v>353.76061424332602</v>
      </c>
      <c r="J757" s="46">
        <v>364.13507791419198</v>
      </c>
      <c r="K757" s="46">
        <v>343.96609909648799</v>
      </c>
      <c r="M757" s="46">
        <v>0.54151794028384326</v>
      </c>
      <c r="N757" s="46">
        <v>0.5622162012591595</v>
      </c>
      <c r="O757" s="46">
        <v>0.57240089264461935</v>
      </c>
      <c r="P757" s="46">
        <v>0.55209412440542682</v>
      </c>
      <c r="Q757" s="46">
        <v>0.66103173194498599</v>
      </c>
      <c r="R757" s="46">
        <v>0.5719235298348746</v>
      </c>
      <c r="S757" s="46">
        <v>0.61199552968482784</v>
      </c>
      <c r="T757" s="46">
        <v>0.62994304880882079</v>
      </c>
      <c r="U757" s="46">
        <v>0.59505130456774835</v>
      </c>
      <c r="X757" s="46">
        <v>1.1632911893530777</v>
      </c>
      <c r="Y757" s="46">
        <v>1.0561488129739411</v>
      </c>
      <c r="Z757" s="46">
        <v>1.0570303402036663</v>
      </c>
      <c r="AA757" s="46">
        <v>1.019530625552387</v>
      </c>
      <c r="AB757" s="46">
        <v>1.1301482077658276</v>
      </c>
      <c r="AC757" s="46">
        <v>1.2207014445329329</v>
      </c>
      <c r="AD757" s="46">
        <v>1.0382226689746732</v>
      </c>
      <c r="AE757" s="46">
        <v>1.0988579699794341</v>
      </c>
      <c r="AH757" s="46">
        <v>1.141006616375845</v>
      </c>
      <c r="AI757" s="46">
        <v>1.035916711576677</v>
      </c>
      <c r="AJ757" s="46">
        <v>1.0183339695285354</v>
      </c>
      <c r="AK757" s="46">
        <v>0.98220706585832795</v>
      </c>
      <c r="AL757" s="46">
        <v>1.1084985378967966</v>
      </c>
      <c r="AM757" s="46">
        <v>1.1973170927274015</v>
      </c>
      <c r="AN757" s="46">
        <v>0.98084351262934821</v>
      </c>
      <c r="AO757" s="46">
        <v>1.077807711155383</v>
      </c>
    </row>
    <row r="758" spans="1:41" x14ac:dyDescent="0.25">
      <c r="A758" s="46">
        <v>1200</v>
      </c>
      <c r="B758" s="46">
        <v>1500</v>
      </c>
      <c r="C758" s="46">
        <v>273.43940133923098</v>
      </c>
      <c r="D758" s="46">
        <v>272.829062951129</v>
      </c>
      <c r="E758" s="46">
        <v>264.23000658400503</v>
      </c>
      <c r="F758" s="46">
        <v>256.65038278557699</v>
      </c>
      <c r="G758" s="46">
        <v>346.53986339648202</v>
      </c>
      <c r="H758" s="46">
        <v>272.134673277319</v>
      </c>
      <c r="I758" s="46">
        <v>286.94015619965199</v>
      </c>
      <c r="J758" s="46">
        <v>314.68920967303302</v>
      </c>
      <c r="K758" s="46">
        <v>296.75425706554699</v>
      </c>
      <c r="M758" s="46">
        <v>0.4730421774545015</v>
      </c>
      <c r="N758" s="46">
        <v>0.47198630987039408</v>
      </c>
      <c r="O758" s="46">
        <v>0.45711019352419174</v>
      </c>
      <c r="P758" s="46">
        <v>0.44399766574533595</v>
      </c>
      <c r="Q758" s="46">
        <v>0.59950384162993064</v>
      </c>
      <c r="R758" s="46">
        <v>0.47078503601705685</v>
      </c>
      <c r="S758" s="46">
        <v>0.4963980890209182</v>
      </c>
      <c r="T758" s="46">
        <v>0.54440314101071818</v>
      </c>
      <c r="U758" s="46">
        <v>0.513376196859889</v>
      </c>
      <c r="X758" s="46">
        <v>1.1508553929381495</v>
      </c>
      <c r="Y758" s="46">
        <v>0.99522845626664702</v>
      </c>
      <c r="Z758" s="46">
        <v>0.9663201619440327</v>
      </c>
      <c r="AA758" s="46">
        <v>0.93860058765698728</v>
      </c>
      <c r="AB758" s="46">
        <v>1.0493738458843094</v>
      </c>
      <c r="AC758" s="46">
        <v>1.2673369737471085</v>
      </c>
      <c r="AD758" s="46">
        <v>0.9977679208442064</v>
      </c>
      <c r="AE758" s="46">
        <v>1.0852651651961138</v>
      </c>
      <c r="AH758" s="46">
        <v>1.2261396466957368</v>
      </c>
      <c r="AI758" s="46">
        <v>1.0603322322128723</v>
      </c>
      <c r="AJ758" s="46">
        <v>1.0630378181787821</v>
      </c>
      <c r="AK758" s="46">
        <v>1.0325438298181706</v>
      </c>
      <c r="AL758" s="46">
        <v>1.1180195918093803</v>
      </c>
      <c r="AM758" s="46">
        <v>1.3502409762077181</v>
      </c>
      <c r="AN758" s="46">
        <v>1.0654159108255867</v>
      </c>
      <c r="AO758" s="46">
        <v>1.1562587744646984</v>
      </c>
    </row>
    <row r="759" spans="1:41" x14ac:dyDescent="0.25">
      <c r="A759" s="46">
        <v>1500</v>
      </c>
      <c r="B759" s="46">
        <v>1800</v>
      </c>
      <c r="C759" s="46">
        <v>242.258753119029</v>
      </c>
      <c r="D759" s="46">
        <v>225.92581039096899</v>
      </c>
      <c r="E759" s="46">
        <v>229.237432315907</v>
      </c>
      <c r="F759" s="46">
        <v>223.63807050091901</v>
      </c>
      <c r="G759" s="46">
        <v>295.90759179206299</v>
      </c>
      <c r="H759" s="46">
        <v>234.26110872478301</v>
      </c>
      <c r="I759" s="46">
        <v>271.98288196834199</v>
      </c>
      <c r="J759" s="46">
        <v>271.64125670405798</v>
      </c>
      <c r="K759" s="46">
        <v>254.47342063016899</v>
      </c>
      <c r="M759" s="46">
        <v>0.419100566785787</v>
      </c>
      <c r="N759" s="46">
        <v>0.3908450529334288</v>
      </c>
      <c r="O759" s="46">
        <v>0.39657406213475926</v>
      </c>
      <c r="P759" s="46">
        <v>0.38688732974599327</v>
      </c>
      <c r="Q759" s="46">
        <v>0.51191149066691755</v>
      </c>
      <c r="R759" s="46">
        <v>0.40526487558608526</v>
      </c>
      <c r="S759" s="46">
        <v>0.47052244148618277</v>
      </c>
      <c r="T759" s="46">
        <v>0.46993143975746748</v>
      </c>
      <c r="U759" s="46">
        <v>0.44023158480313607</v>
      </c>
      <c r="X759" s="46">
        <v>1.1212856221157568</v>
      </c>
      <c r="Y759" s="46">
        <v>0.9669871808911833</v>
      </c>
      <c r="Z759" s="46">
        <v>0.94625035985088135</v>
      </c>
      <c r="AA759" s="46">
        <v>0.92313721432818119</v>
      </c>
      <c r="AB759" s="46">
        <v>1.1226957889720031</v>
      </c>
      <c r="AC759" s="46">
        <v>1.221452632700849</v>
      </c>
      <c r="AD759" s="46">
        <v>0.93258058783108189</v>
      </c>
      <c r="AE759" s="46">
        <v>1.0504199223098394</v>
      </c>
      <c r="AH759" s="46">
        <v>1.2146467553382942</v>
      </c>
      <c r="AI759" s="46">
        <v>1.0475010278888108</v>
      </c>
      <c r="AJ759" s="46">
        <v>1.0102296531396724</v>
      </c>
      <c r="AK759" s="46">
        <v>0.98555374708448862</v>
      </c>
      <c r="AL759" s="46">
        <v>1.2161743363244779</v>
      </c>
      <c r="AM759" s="46">
        <v>1.3231539296027284</v>
      </c>
      <c r="AN759" s="46">
        <v>1.0832625794722794</v>
      </c>
      <c r="AO759" s="46">
        <v>1.1378805945704278</v>
      </c>
    </row>
    <row r="760" spans="1:41" x14ac:dyDescent="0.25">
      <c r="A760" s="46">
        <v>1800</v>
      </c>
      <c r="B760" s="46">
        <v>2100</v>
      </c>
      <c r="C760" s="46">
        <v>223.10090920040901</v>
      </c>
      <c r="D760" s="46">
        <v>204.77144507177101</v>
      </c>
      <c r="E760" s="46">
        <v>196.399263517772</v>
      </c>
      <c r="F760" s="46">
        <v>207.34188074705301</v>
      </c>
      <c r="G760" s="46">
        <v>269.57295251321301</v>
      </c>
      <c r="H760" s="46">
        <v>198.12419811653501</v>
      </c>
      <c r="I760" s="46">
        <v>241.828856825656</v>
      </c>
      <c r="J760" s="46">
        <v>237.57180132009501</v>
      </c>
      <c r="K760" s="46">
        <v>234.97109957070799</v>
      </c>
      <c r="M760" s="46">
        <v>0.38595805638599823</v>
      </c>
      <c r="N760" s="46">
        <v>0.35424861882682118</v>
      </c>
      <c r="O760" s="46">
        <v>0.3397649892805627</v>
      </c>
      <c r="P760" s="46">
        <v>0.35869539746547702</v>
      </c>
      <c r="Q760" s="46">
        <v>0.46635333392018263</v>
      </c>
      <c r="R760" s="46">
        <v>0.34274907575299168</v>
      </c>
      <c r="S760" s="46">
        <v>0.41835685875504686</v>
      </c>
      <c r="T760" s="46">
        <v>0.41099227707430741</v>
      </c>
      <c r="U760" s="46">
        <v>0.40649313901148842</v>
      </c>
      <c r="X760" s="46">
        <v>1.0648625421184947</v>
      </c>
      <c r="Y760" s="46">
        <v>0.88804747065625944</v>
      </c>
      <c r="Z760" s="46">
        <v>0.88031583654976853</v>
      </c>
      <c r="AA760" s="46">
        <v>0.92936367444742307</v>
      </c>
      <c r="AB760" s="46">
        <v>1.0839438426870054</v>
      </c>
      <c r="AC760" s="46">
        <v>1.2083005554722266</v>
      </c>
      <c r="AD760" s="46">
        <v>0.91784227059257362</v>
      </c>
      <c r="AE760" s="46">
        <v>1.0532054773458415</v>
      </c>
      <c r="AH760" s="46">
        <v>1.1457974648639415</v>
      </c>
      <c r="AI760" s="46">
        <v>0.95554355638471744</v>
      </c>
      <c r="AJ760" s="46">
        <v>0.98760291135577283</v>
      </c>
      <c r="AK760" s="46">
        <v>1.0426283755042769</v>
      </c>
      <c r="AL760" s="46">
        <v>1.1663290404926703</v>
      </c>
      <c r="AM760" s="46">
        <v>1.3001374905153815</v>
      </c>
      <c r="AN760" s="46">
        <v>1.0760050424765908</v>
      </c>
      <c r="AO760" s="46">
        <v>1.1332544043880903</v>
      </c>
    </row>
    <row r="761" spans="1:41" x14ac:dyDescent="0.25">
      <c r="A761" s="46">
        <v>2100</v>
      </c>
      <c r="B761" s="46">
        <v>2400</v>
      </c>
      <c r="C761" s="46">
        <v>206.73391547148</v>
      </c>
      <c r="D761" s="46">
        <v>188.09027289159499</v>
      </c>
      <c r="E761" s="46">
        <v>183.92328490994501</v>
      </c>
      <c r="F761" s="46">
        <v>190.85065556671401</v>
      </c>
      <c r="G761" s="46">
        <v>258.87711971066602</v>
      </c>
      <c r="H761" s="46">
        <v>192.644918338743</v>
      </c>
      <c r="I761" s="46">
        <v>231.62377579684801</v>
      </c>
      <c r="J761" s="46">
        <v>215.43287039818401</v>
      </c>
      <c r="K761" s="46">
        <v>214.909984341566</v>
      </c>
      <c r="M761" s="46">
        <v>0.35764363529672871</v>
      </c>
      <c r="N761" s="46">
        <v>0.32539067819369927</v>
      </c>
      <c r="O761" s="46">
        <v>0.31818191069855323</v>
      </c>
      <c r="P761" s="46">
        <v>0.33016605959393147</v>
      </c>
      <c r="Q761" s="46">
        <v>0.44784985558521817</v>
      </c>
      <c r="R761" s="46">
        <v>0.33327008178111128</v>
      </c>
      <c r="S761" s="46">
        <v>0.40070236665433451</v>
      </c>
      <c r="T761" s="46">
        <v>0.37269257323307814</v>
      </c>
      <c r="U761" s="46">
        <v>0.37178799562805215</v>
      </c>
      <c r="X761" s="46">
        <v>1.0420780253054516</v>
      </c>
      <c r="Y761" s="46">
        <v>0.93184960919157622</v>
      </c>
      <c r="Z761" s="46">
        <v>0.88966188489434461</v>
      </c>
      <c r="AA761" s="46">
        <v>0.92317051670722516</v>
      </c>
      <c r="AB761" s="46">
        <v>1.1203956315953474</v>
      </c>
      <c r="AC761" s="46">
        <v>1.2522237539992775</v>
      </c>
      <c r="AD761" s="46">
        <v>0.90981817116283947</v>
      </c>
      <c r="AE761" s="46">
        <v>1.0395487545013578</v>
      </c>
      <c r="AH761" s="46">
        <v>1.1288034078713289</v>
      </c>
      <c r="AI761" s="46">
        <v>1.0094013969546034</v>
      </c>
      <c r="AJ761" s="46">
        <v>0.98553642550023046</v>
      </c>
      <c r="AK761" s="46">
        <v>1.022656119825667</v>
      </c>
      <c r="AL761" s="46">
        <v>1.2136388796206219</v>
      </c>
      <c r="AM761" s="46">
        <v>1.3564382000258448</v>
      </c>
      <c r="AN761" s="46">
        <v>1.0832235019450265</v>
      </c>
      <c r="AO761" s="46">
        <v>1.1260636422935513</v>
      </c>
    </row>
    <row r="762" spans="1:41" x14ac:dyDescent="0.25">
      <c r="A762" s="46">
        <v>2400</v>
      </c>
      <c r="B762" s="46">
        <v>2700</v>
      </c>
      <c r="C762" s="46">
        <v>191.246492611533</v>
      </c>
      <c r="D762" s="46">
        <v>165.073065758936</v>
      </c>
      <c r="E762" s="46">
        <v>165.331971686613</v>
      </c>
      <c r="F762" s="46">
        <v>178.248021874324</v>
      </c>
      <c r="G762" s="46">
        <v>235.91261928869599</v>
      </c>
      <c r="H762" s="46">
        <v>179.82532186170801</v>
      </c>
      <c r="I762" s="46">
        <v>224.341813127487</v>
      </c>
      <c r="J762" s="46">
        <v>208.000742172419</v>
      </c>
      <c r="K762" s="46">
        <v>205.23141272669301</v>
      </c>
      <c r="M762" s="46">
        <v>0.33085084611950621</v>
      </c>
      <c r="N762" s="46">
        <v>0.28557158216135231</v>
      </c>
      <c r="O762" s="46">
        <v>0.28601948185387788</v>
      </c>
      <c r="P762" s="46">
        <v>0.30836387141508276</v>
      </c>
      <c r="Q762" s="46">
        <v>0.40812194062285845</v>
      </c>
      <c r="R762" s="46">
        <v>0.31109255432206973</v>
      </c>
      <c r="S762" s="46">
        <v>0.38810478393441239</v>
      </c>
      <c r="T762" s="46">
        <v>0.35983520848674688</v>
      </c>
      <c r="U762" s="46">
        <v>0.35504434943468993</v>
      </c>
      <c r="X762" s="46">
        <v>1.08760552589541</v>
      </c>
      <c r="Y762" s="46">
        <v>0.94028036491616029</v>
      </c>
      <c r="Z762" s="46">
        <v>0.8644967519610488</v>
      </c>
      <c r="AA762" s="46">
        <v>0.93203289346794982</v>
      </c>
      <c r="AB762" s="46">
        <v>1.1730506011588848</v>
      </c>
      <c r="AC762" s="46">
        <v>1.2335526579715661</v>
      </c>
      <c r="AD762" s="46">
        <v>0.86314297064908041</v>
      </c>
      <c r="AE762" s="46">
        <v>1.0731251063702731</v>
      </c>
      <c r="AH762" s="46">
        <v>1.1669175342606188</v>
      </c>
      <c r="AI762" s="46">
        <v>1.008848905983911</v>
      </c>
      <c r="AJ762" s="46">
        <v>0.92608638246388408</v>
      </c>
      <c r="AK762" s="46">
        <v>0.99843402383074609</v>
      </c>
      <c r="AL762" s="46">
        <v>1.2585935640041044</v>
      </c>
      <c r="AM762" s="46">
        <v>1.3235076429349053</v>
      </c>
      <c r="AN762" s="46">
        <v>1.0729235062500371</v>
      </c>
      <c r="AO762" s="46">
        <v>1.1513811517717374</v>
      </c>
    </row>
    <row r="763" spans="1:41" x14ac:dyDescent="0.25">
      <c r="A763" s="46">
        <v>2700</v>
      </c>
      <c r="B763" s="46">
        <v>3000</v>
      </c>
      <c r="C763" s="46">
        <v>190.27041417247401</v>
      </c>
      <c r="D763" s="46">
        <v>149.083754207776</v>
      </c>
      <c r="E763" s="46">
        <v>151.177491096875</v>
      </c>
      <c r="F763" s="46">
        <v>160.612695076096</v>
      </c>
      <c r="G763" s="46">
        <v>227.78557672672</v>
      </c>
      <c r="H763" s="46">
        <v>160.02879676787401</v>
      </c>
      <c r="I763" s="46">
        <v>190.67320939876899</v>
      </c>
      <c r="J763" s="46">
        <v>199.20421173148799</v>
      </c>
      <c r="K763" s="46">
        <v>186.30346002657399</v>
      </c>
      <c r="M763" s="46">
        <v>0.32916225893010537</v>
      </c>
      <c r="N763" s="46">
        <v>0.25791054020794468</v>
      </c>
      <c r="O763" s="46">
        <v>0.26153264387034808</v>
      </c>
      <c r="P763" s="46">
        <v>0.27785527116253167</v>
      </c>
      <c r="Q763" s="46">
        <v>0.39406239437256113</v>
      </c>
      <c r="R763" s="46">
        <v>0.27684514414433115</v>
      </c>
      <c r="S763" s="46">
        <v>0.32985908290639282</v>
      </c>
      <c r="T763" s="46">
        <v>0.34461746776085761</v>
      </c>
      <c r="U763" s="46">
        <v>0.32229954412803974</v>
      </c>
      <c r="X763" s="46">
        <v>1.0469531618873535</v>
      </c>
      <c r="Y763" s="46">
        <v>0.84105980146137205</v>
      </c>
      <c r="Z763" s="46">
        <v>0.79454019036210999</v>
      </c>
      <c r="AA763" s="46">
        <v>0.84412858286262926</v>
      </c>
      <c r="AB763" s="46">
        <v>1.0021169619462218</v>
      </c>
      <c r="AC763" s="46">
        <v>1.1971676086237963</v>
      </c>
      <c r="AD763" s="46">
        <v>0.78353618378439205</v>
      </c>
      <c r="AE763" s="46">
        <v>0.97915096699004345</v>
      </c>
      <c r="AH763" s="46">
        <v>1.2402768762276724</v>
      </c>
      <c r="AI763" s="46">
        <v>0.99636455693651527</v>
      </c>
      <c r="AJ763" s="46">
        <v>0.9282189937547729</v>
      </c>
      <c r="AK763" s="46">
        <v>0.9861504720450921</v>
      </c>
      <c r="AL763" s="46">
        <v>1.18716150867421</v>
      </c>
      <c r="AM763" s="46">
        <v>1.4182289676342112</v>
      </c>
      <c r="AN763" s="46">
        <v>1.1846536419946543</v>
      </c>
      <c r="AO763" s="46">
        <v>1.1599547591073425</v>
      </c>
    </row>
    <row r="764" spans="1:41" x14ac:dyDescent="0.25">
      <c r="A764" s="46">
        <v>3000</v>
      </c>
      <c r="B764" s="46">
        <v>3300</v>
      </c>
      <c r="C764" s="46">
        <v>175.35113921519601</v>
      </c>
      <c r="D764" s="46">
        <v>157.68971415395299</v>
      </c>
      <c r="E764" s="46">
        <v>156.71568440646899</v>
      </c>
      <c r="F764" s="46">
        <v>148.40190374194799</v>
      </c>
      <c r="G764" s="46">
        <v>211.482327082674</v>
      </c>
      <c r="H764" s="46">
        <v>156.72855581895899</v>
      </c>
      <c r="I764" s="46">
        <v>157.581523243839</v>
      </c>
      <c r="J764" s="46">
        <v>186.37321404834699</v>
      </c>
      <c r="K764" s="46">
        <v>182.517055518945</v>
      </c>
      <c r="M764" s="46">
        <v>0.30335234902952862</v>
      </c>
      <c r="N764" s="46">
        <v>0.27279859954426289</v>
      </c>
      <c r="O764" s="46">
        <v>0.27111355653144681</v>
      </c>
      <c r="P764" s="46">
        <v>0.25673095881815994</v>
      </c>
      <c r="Q764" s="46">
        <v>0.36585824868824501</v>
      </c>
      <c r="R764" s="46">
        <v>0.27113582369909478</v>
      </c>
      <c r="S764" s="46">
        <v>0.27261143242990243</v>
      </c>
      <c r="T764" s="46">
        <v>0.32242021654826925</v>
      </c>
      <c r="U764" s="46">
        <v>0.31574917492652776</v>
      </c>
      <c r="X764" s="46">
        <v>1.0628571612507425</v>
      </c>
      <c r="Y764" s="46">
        <v>0.8937983324226777</v>
      </c>
      <c r="Z764" s="46">
        <v>0.89372492877929322</v>
      </c>
      <c r="AA764" s="46">
        <v>0.84631274371034948</v>
      </c>
      <c r="AB764" s="46">
        <v>0.89866267164908675</v>
      </c>
      <c r="AC764" s="46">
        <v>1.2060504883469092</v>
      </c>
      <c r="AD764" s="46">
        <v>0.89927966741311893</v>
      </c>
      <c r="AE764" s="46">
        <v>1.0408660949442408</v>
      </c>
      <c r="AH764" s="46">
        <v>1.2558680808598404</v>
      </c>
      <c r="AI764" s="46">
        <v>1.0561087955548736</v>
      </c>
      <c r="AJ764" s="46">
        <v>1.0625855206558221</v>
      </c>
      <c r="AK764" s="46">
        <v>1.0062152665265953</v>
      </c>
      <c r="AL764" s="46">
        <v>1.0618564807487456</v>
      </c>
      <c r="AM764" s="46">
        <v>1.4250647852228018</v>
      </c>
      <c r="AN764" s="46">
        <v>1.1815962921884702</v>
      </c>
      <c r="AO764" s="46">
        <v>1.2298835184508072</v>
      </c>
    </row>
    <row r="765" spans="1:41" x14ac:dyDescent="0.25">
      <c r="A765" s="46">
        <v>3300</v>
      </c>
      <c r="B765" s="46">
        <v>3600</v>
      </c>
      <c r="C765" s="46">
        <v>170.530141510558</v>
      </c>
      <c r="D765" s="46">
        <v>150.95861925834399</v>
      </c>
      <c r="E765" s="46">
        <v>156.75508013190901</v>
      </c>
      <c r="F765" s="46">
        <v>149.13320447113301</v>
      </c>
      <c r="G765" s="46">
        <v>169.68120930831199</v>
      </c>
      <c r="H765" s="46">
        <v>158.166159283078</v>
      </c>
      <c r="I765" s="46">
        <v>175.17522166537799</v>
      </c>
      <c r="J765" s="46">
        <v>179.675448780511</v>
      </c>
      <c r="K765" s="46">
        <v>171.41910287206301</v>
      </c>
      <c r="M765" s="46">
        <v>0.29501216381651368</v>
      </c>
      <c r="N765" s="46">
        <v>0.26115400198269362</v>
      </c>
      <c r="O765" s="46">
        <v>0.27118170998575242</v>
      </c>
      <c r="P765" s="46">
        <v>0.25799608771916488</v>
      </c>
      <c r="Q765" s="46">
        <v>0.29354353590299842</v>
      </c>
      <c r="R765" s="46">
        <v>0.2736228357012141</v>
      </c>
      <c r="S765" s="46">
        <v>0.3030480168067004</v>
      </c>
      <c r="T765" s="46">
        <v>0.31083327826922574</v>
      </c>
      <c r="U765" s="46">
        <v>0.29655004100633953</v>
      </c>
      <c r="X765" s="46">
        <v>1.0536286851634777</v>
      </c>
      <c r="Y765" s="46">
        <v>0.92749679254377149</v>
      </c>
      <c r="Z765" s="46">
        <v>0.91922213130987096</v>
      </c>
      <c r="AA765" s="46">
        <v>0.87452694960614785</v>
      </c>
      <c r="AB765" s="46">
        <v>1.0272390564722096</v>
      </c>
      <c r="AC765" s="46">
        <v>0.99502180556043551</v>
      </c>
      <c r="AD765" s="46">
        <v>0.88523130234427039</v>
      </c>
      <c r="AE765" s="46">
        <v>1.0052129280702553</v>
      </c>
      <c r="AH765" s="46">
        <v>1.2047984177480067</v>
      </c>
      <c r="AI765" s="46">
        <v>1.06056970909985</v>
      </c>
      <c r="AJ765" s="46">
        <v>1.0122401633739742</v>
      </c>
      <c r="AK765" s="46">
        <v>0.96302218168184839</v>
      </c>
      <c r="AL765" s="46">
        <v>1.1746225281391698</v>
      </c>
      <c r="AM765" s="46">
        <v>1.1377828962372787</v>
      </c>
      <c r="AN765" s="46">
        <v>1.1434753388107253</v>
      </c>
      <c r="AO765" s="46">
        <v>1.1494361935020565</v>
      </c>
    </row>
    <row r="766" spans="1:41" x14ac:dyDescent="0.25">
      <c r="A766" s="46"/>
      <c r="X766" s="49">
        <f>AVERAGE(X760:X765)</f>
        <v>1.0596641836034884</v>
      </c>
      <c r="Y766" s="49">
        <v>0.90375539519863624</v>
      </c>
      <c r="Z766" s="49">
        <v>0.87366028730940604</v>
      </c>
      <c r="AA766" s="49">
        <v>0.89158922680028729</v>
      </c>
      <c r="AB766" s="49">
        <v>1.050901460918126</v>
      </c>
      <c r="AC766" s="49">
        <v>1.1820528116623685</v>
      </c>
      <c r="AD766" s="49">
        <v>0.87647509432437909</v>
      </c>
      <c r="AE766" s="49">
        <v>1.0318515547036686</v>
      </c>
      <c r="AH766" s="49">
        <v>1.1904102969719013</v>
      </c>
      <c r="AI766" s="49">
        <v>1.0144728201524118</v>
      </c>
      <c r="AJ766" s="49">
        <v>0.98371173285074276</v>
      </c>
      <c r="AK766" s="49">
        <v>1.0031844065690378</v>
      </c>
      <c r="AL766" s="49">
        <v>1.1770336669465868</v>
      </c>
      <c r="AM766" s="49">
        <v>1.3268599970950705</v>
      </c>
      <c r="AN766" s="49">
        <v>1.1236462206109172</v>
      </c>
      <c r="AO766" s="49">
        <v>1.1583289449189309</v>
      </c>
    </row>
    <row r="769" spans="1:42" s="54" customFormat="1" x14ac:dyDescent="0.25">
      <c r="A769" s="53"/>
    </row>
    <row r="771" spans="1:42" x14ac:dyDescent="0.25">
      <c r="A771" s="45" t="s">
        <v>188</v>
      </c>
    </row>
    <row r="772" spans="1:42" x14ac:dyDescent="0.25">
      <c r="A772" s="45"/>
    </row>
    <row r="773" spans="1:42" x14ac:dyDescent="0.25">
      <c r="A773" s="45"/>
      <c r="L773" s="56"/>
      <c r="M773" s="231"/>
      <c r="N773" s="231"/>
      <c r="O773" s="231"/>
      <c r="P773" s="231"/>
      <c r="Q773" s="231"/>
      <c r="R773" s="231"/>
      <c r="S773" s="231"/>
      <c r="T773" s="231"/>
      <c r="U773" s="231"/>
      <c r="V773" s="57"/>
      <c r="W773" s="56"/>
      <c r="X773" s="231"/>
      <c r="Y773" s="231"/>
      <c r="Z773" s="231"/>
      <c r="AA773" s="231"/>
      <c r="AB773" s="231"/>
      <c r="AC773" s="231"/>
      <c r="AD773" s="231"/>
      <c r="AE773" s="231"/>
      <c r="AF773" s="56"/>
      <c r="AG773" s="56"/>
      <c r="AH773" s="231"/>
      <c r="AI773" s="231"/>
      <c r="AJ773" s="231"/>
      <c r="AK773" s="231"/>
      <c r="AL773" s="231"/>
      <c r="AM773" s="231"/>
      <c r="AN773" s="231"/>
      <c r="AO773" s="231"/>
      <c r="AP773" s="56"/>
    </row>
    <row r="774" spans="1:42" x14ac:dyDescent="0.25">
      <c r="A774" s="48" t="s">
        <v>108</v>
      </c>
      <c r="B774" s="46" t="s">
        <v>160</v>
      </c>
    </row>
    <row r="775" spans="1:42" x14ac:dyDescent="0.25">
      <c r="B775" s="46" t="s">
        <v>161</v>
      </c>
    </row>
    <row r="776" spans="1:42" x14ac:dyDescent="0.25">
      <c r="B776" s="46" t="s">
        <v>162</v>
      </c>
    </row>
    <row r="777" spans="1:42" x14ac:dyDescent="0.25">
      <c r="B777" s="46" t="s">
        <v>163</v>
      </c>
    </row>
    <row r="778" spans="1:42" x14ac:dyDescent="0.25">
      <c r="B778" s="46" t="s">
        <v>164</v>
      </c>
    </row>
    <row r="779" spans="1:42" x14ac:dyDescent="0.25">
      <c r="B779" s="46" t="s">
        <v>165</v>
      </c>
    </row>
    <row r="780" spans="1:42" x14ac:dyDescent="0.25">
      <c r="B780" s="46" t="s">
        <v>166</v>
      </c>
    </row>
    <row r="781" spans="1:42" x14ac:dyDescent="0.25">
      <c r="B781" s="46" t="s">
        <v>167</v>
      </c>
    </row>
    <row r="782" spans="1:42" x14ac:dyDescent="0.25">
      <c r="B782" s="46" t="s">
        <v>168</v>
      </c>
    </row>
    <row r="783" spans="1:42" x14ac:dyDescent="0.25">
      <c r="B783" s="46" t="s">
        <v>169</v>
      </c>
    </row>
    <row r="784" spans="1:42" x14ac:dyDescent="0.25">
      <c r="A784" s="46"/>
      <c r="B784" s="46" t="s">
        <v>170</v>
      </c>
    </row>
    <row r="785" spans="1:41" x14ac:dyDescent="0.25">
      <c r="A785" s="46"/>
      <c r="B785" s="46" t="s">
        <v>171</v>
      </c>
    </row>
    <row r="786" spans="1:41" x14ac:dyDescent="0.25">
      <c r="A786" s="46"/>
      <c r="B786" s="46" t="s">
        <v>172</v>
      </c>
    </row>
    <row r="787" spans="1:41" x14ac:dyDescent="0.25">
      <c r="A787" s="46"/>
      <c r="B787" s="46" t="s">
        <v>173</v>
      </c>
    </row>
    <row r="788" spans="1:41" x14ac:dyDescent="0.25">
      <c r="A788" s="46"/>
    </row>
    <row r="789" spans="1:41" x14ac:dyDescent="0.25">
      <c r="A789" s="46"/>
    </row>
    <row r="790" spans="1:41" x14ac:dyDescent="0.25">
      <c r="A790" s="51" t="s">
        <v>160</v>
      </c>
    </row>
    <row r="791" spans="1:41" x14ac:dyDescent="0.25">
      <c r="A791" s="46"/>
      <c r="D791" s="46" t="s">
        <v>119</v>
      </c>
      <c r="E791" s="46" t="s">
        <v>120</v>
      </c>
    </row>
    <row r="792" spans="1:41" x14ac:dyDescent="0.25">
      <c r="A792" s="46" t="s">
        <v>174</v>
      </c>
      <c r="D792" s="46">
        <v>15.547590933030353</v>
      </c>
      <c r="E792" s="46">
        <v>30.68</v>
      </c>
    </row>
    <row r="793" spans="1:41" x14ac:dyDescent="0.25">
      <c r="A793" s="46"/>
    </row>
    <row r="794" spans="1:41" x14ac:dyDescent="0.25">
      <c r="A794" s="46" t="s">
        <v>99</v>
      </c>
      <c r="B794" s="46" t="s">
        <v>100</v>
      </c>
      <c r="C794" s="46" t="s">
        <v>122</v>
      </c>
      <c r="D794" s="46" t="s">
        <v>123</v>
      </c>
      <c r="E794" s="46" t="s">
        <v>124</v>
      </c>
      <c r="F794" s="46" t="s">
        <v>125</v>
      </c>
      <c r="G794" s="46" t="s">
        <v>126</v>
      </c>
      <c r="H794" s="46" t="s">
        <v>127</v>
      </c>
      <c r="I794" s="46" t="s">
        <v>128</v>
      </c>
      <c r="J794" s="46" t="s">
        <v>129</v>
      </c>
      <c r="K794" s="46" t="s">
        <v>130</v>
      </c>
      <c r="M794" s="46" t="s">
        <v>122</v>
      </c>
      <c r="N794" s="46" t="s">
        <v>123</v>
      </c>
      <c r="O794" s="46" t="s">
        <v>124</v>
      </c>
      <c r="P794" s="46" t="s">
        <v>125</v>
      </c>
      <c r="Q794" s="46" t="s">
        <v>126</v>
      </c>
      <c r="R794" s="46" t="s">
        <v>127</v>
      </c>
      <c r="S794" s="46" t="s">
        <v>128</v>
      </c>
      <c r="T794" s="46" t="s">
        <v>129</v>
      </c>
      <c r="U794" s="46" t="s">
        <v>130</v>
      </c>
      <c r="X794" s="46" t="s">
        <v>131</v>
      </c>
      <c r="Y794" s="46" t="s">
        <v>132</v>
      </c>
      <c r="Z794" s="46" t="s">
        <v>133</v>
      </c>
      <c r="AA794" s="46" t="s">
        <v>134</v>
      </c>
      <c r="AB794" s="46" t="s">
        <v>135</v>
      </c>
      <c r="AC794" s="46" t="s">
        <v>136</v>
      </c>
      <c r="AD794" s="46" t="s">
        <v>137</v>
      </c>
      <c r="AE794" s="46" t="s">
        <v>138</v>
      </c>
      <c r="AH794" s="46" t="s">
        <v>129</v>
      </c>
      <c r="AI794" s="46" t="s">
        <v>127</v>
      </c>
      <c r="AJ794" s="46" t="s">
        <v>123</v>
      </c>
      <c r="AK794" s="46" t="s">
        <v>124</v>
      </c>
      <c r="AL794" s="46" t="s">
        <v>128</v>
      </c>
      <c r="AM794" s="46" t="s">
        <v>126</v>
      </c>
      <c r="AN794" s="46" t="s">
        <v>122</v>
      </c>
      <c r="AO794" s="46" t="s">
        <v>130</v>
      </c>
    </row>
    <row r="795" spans="1:41" x14ac:dyDescent="0.25">
      <c r="A795" s="46">
        <v>0</v>
      </c>
      <c r="B795" s="46">
        <v>2</v>
      </c>
      <c r="C795" s="46">
        <v>-2.38698965578655E-12</v>
      </c>
      <c r="D795" s="46">
        <v>2.5942571958603899E-11</v>
      </c>
      <c r="E795" s="46">
        <v>1.5398747113111799E-11</v>
      </c>
      <c r="F795" s="46">
        <v>-2.2859876398312899E-11</v>
      </c>
      <c r="G795" s="46">
        <v>2.36456824160923E-11</v>
      </c>
      <c r="H795" s="46">
        <v>1.6461321739987201E-11</v>
      </c>
      <c r="I795" s="46">
        <v>-7.3584889602740302E-12</v>
      </c>
      <c r="J795" s="46">
        <v>-4.9231092182168298E-12</v>
      </c>
      <c r="K795" s="46">
        <v>1.1547643509576499E-11</v>
      </c>
      <c r="M795" s="46">
        <v>-4.7102372936729737E-15</v>
      </c>
      <c r="N795" s="46">
        <v>5.1192375147912173E-14</v>
      </c>
      <c r="O795" s="46">
        <v>3.0386287075935363E-14</v>
      </c>
      <c r="P795" s="46">
        <v>-4.5109304130858205E-14</v>
      </c>
      <c r="Q795" s="46">
        <v>4.6659932053172159E-14</v>
      </c>
      <c r="R795" s="46">
        <v>3.2483061405344818E-14</v>
      </c>
      <c r="S795" s="46">
        <v>-1.4520477305689256E-14</v>
      </c>
      <c r="T795" s="46">
        <v>-9.7147520452194729E-15</v>
      </c>
      <c r="U795" s="46">
        <v>2.2786919491247161E-14</v>
      </c>
      <c r="X795" s="46">
        <v>2.0624761428195586</v>
      </c>
      <c r="Y795" s="46">
        <v>-6.8962685699460815</v>
      </c>
      <c r="Z795" s="46">
        <v>-6.4511159802398366</v>
      </c>
      <c r="AA795" s="46">
        <v>9.5768644589204204</v>
      </c>
      <c r="AB795" s="46">
        <v>3.0827485751501067</v>
      </c>
      <c r="AC795" s="46">
        <v>-9.9060682390350294</v>
      </c>
      <c r="AD795" s="46">
        <v>-10.868321903161085</v>
      </c>
      <c r="AE795" s="46">
        <v>-4.837743423639334</v>
      </c>
      <c r="AH795" s="46">
        <v>0.21536027283945264</v>
      </c>
      <c r="AI795" s="46">
        <v>-0.72009670801203796</v>
      </c>
      <c r="AJ795" s="46">
        <v>-1.1348518035083737</v>
      </c>
      <c r="AK795" s="46">
        <v>1.6847196572579723</v>
      </c>
      <c r="AL795" s="46">
        <v>0.32189539576063064</v>
      </c>
      <c r="AM795" s="46">
        <v>-1.0343749022998827</v>
      </c>
      <c r="AN795" s="46">
        <v>0.10441830980165379</v>
      </c>
      <c r="AO795" s="46">
        <v>-0.5051489915504852</v>
      </c>
    </row>
    <row r="796" spans="1:41" x14ac:dyDescent="0.25">
      <c r="A796" s="46">
        <v>2</v>
      </c>
      <c r="B796" s="46">
        <v>4</v>
      </c>
      <c r="C796" s="46">
        <v>-3.0764385198741602E-12</v>
      </c>
      <c r="D796" s="46">
        <v>4.9154455160489496E-12</v>
      </c>
      <c r="E796" s="46">
        <v>-4.4386995516068801E-12</v>
      </c>
      <c r="F796" s="46">
        <v>9.3297573215052602E-12</v>
      </c>
      <c r="G796" s="46">
        <v>-1.52117466338911E-12</v>
      </c>
      <c r="H796" s="46">
        <v>-1.9577621075760801E-12</v>
      </c>
      <c r="I796" s="46">
        <v>8.9430561377639101E-12</v>
      </c>
      <c r="J796" s="46">
        <v>-2.4943296390837099E-13</v>
      </c>
      <c r="K796" s="46">
        <v>-4.4711697516326002E-12</v>
      </c>
      <c r="M796" s="46">
        <v>-6.0707240238242362E-15</v>
      </c>
      <c r="N796" s="46">
        <v>9.6996292918923917E-15</v>
      </c>
      <c r="O796" s="46">
        <v>-8.7588683565111417E-15</v>
      </c>
      <c r="P796" s="46">
        <v>1.8410373404903537E-14</v>
      </c>
      <c r="Q796" s="46">
        <v>-3.0017279766236816E-15</v>
      </c>
      <c r="R796" s="46">
        <v>-3.8632442620309635E-15</v>
      </c>
      <c r="S796" s="46">
        <v>1.7647297480904281E-14</v>
      </c>
      <c r="T796" s="46">
        <v>-4.9220508602725799E-16</v>
      </c>
      <c r="U796" s="46">
        <v>-8.8229416744341598E-15</v>
      </c>
      <c r="X796" s="46">
        <v>8.1078481593896398E-2</v>
      </c>
      <c r="Y796" s="46">
        <v>0.63637290162917381</v>
      </c>
      <c r="Z796" s="46">
        <v>1.4428045686375175</v>
      </c>
      <c r="AA796" s="46">
        <v>-3.0326487141653939</v>
      </c>
      <c r="AB796" s="46">
        <v>-2.9069510344480149</v>
      </c>
      <c r="AC796" s="46">
        <v>0.49445963361924511</v>
      </c>
      <c r="AD796" s="46">
        <v>-1.5977714114208961</v>
      </c>
      <c r="AE796" s="46">
        <v>1.4533590457759222</v>
      </c>
      <c r="AH796" s="46">
        <v>-2.6735203855026698E-2</v>
      </c>
      <c r="AI796" s="46">
        <v>-0.20984062501426515</v>
      </c>
      <c r="AJ796" s="46">
        <v>0.52685673878341488</v>
      </c>
      <c r="AK796" s="46">
        <v>-1.1074066759642427</v>
      </c>
      <c r="AL796" s="46">
        <v>0.95855184969816987</v>
      </c>
      <c r="AM796" s="46">
        <v>-0.16304546956251206</v>
      </c>
      <c r="AN796" s="46">
        <v>-0.32974475260818559</v>
      </c>
      <c r="AO796" s="46">
        <v>-0.47923751900025013</v>
      </c>
    </row>
    <row r="797" spans="1:41" x14ac:dyDescent="0.25">
      <c r="A797" s="46">
        <v>4</v>
      </c>
      <c r="B797" s="46">
        <v>6</v>
      </c>
      <c r="C797" s="46">
        <v>-1.8909457892549E-13</v>
      </c>
      <c r="D797" s="46">
        <v>-2.58985295965458E-11</v>
      </c>
      <c r="E797" s="46">
        <v>1.1059764453791901E-11</v>
      </c>
      <c r="F797" s="46">
        <v>-2.2514064510526299E-11</v>
      </c>
      <c r="G797" s="46">
        <v>-1.5347167976097699E-11</v>
      </c>
      <c r="H797" s="46">
        <v>4.8431278039105799E-11</v>
      </c>
      <c r="I797" s="46">
        <v>-2.3912235472804601E-11</v>
      </c>
      <c r="J797" s="46">
        <v>2.6048028813216901E-11</v>
      </c>
      <c r="K797" s="46">
        <v>2.97210390974037E-12</v>
      </c>
      <c r="M797" s="46">
        <v>-3.7313958840459978E-16</v>
      </c>
      <c r="N797" s="46">
        <v>-5.1105466528193354E-14</v>
      </c>
      <c r="O797" s="46">
        <v>2.1824189670534409E-14</v>
      </c>
      <c r="P797" s="46">
        <v>-4.4426914893645041E-14</v>
      </c>
      <c r="Q797" s="46">
        <v>-3.0284506167857138E-14</v>
      </c>
      <c r="R797" s="46">
        <v>9.5569250351389166E-14</v>
      </c>
      <c r="S797" s="46">
        <v>-4.7185920150952619E-14</v>
      </c>
      <c r="T797" s="46">
        <v>5.1400472744090453E-14</v>
      </c>
      <c r="U797" s="46">
        <v>5.8648409482601435E-15</v>
      </c>
      <c r="X797" s="46">
        <v>-137.75132508415672</v>
      </c>
      <c r="Y797" s="46">
        <v>-256.12198040954655</v>
      </c>
      <c r="Z797" s="46">
        <v>-58.488003816068371</v>
      </c>
      <c r="AA797" s="46">
        <v>119.06245350057149</v>
      </c>
      <c r="AB797" s="46">
        <v>126.45648335707642</v>
      </c>
      <c r="AC797" s="46">
        <v>81.161332404695912</v>
      </c>
      <c r="AD797" s="46">
        <v>136.96071957065857</v>
      </c>
      <c r="AE797" s="46">
        <v>-15.717552172193603</v>
      </c>
      <c r="AH797" s="46">
        <v>-1.1569669617424398</v>
      </c>
      <c r="AI797" s="46">
        <v>-2.1511565810989874</v>
      </c>
      <c r="AJ797" s="46">
        <v>1.1503267028677615</v>
      </c>
      <c r="AK797" s="46">
        <v>-2.341689075273782</v>
      </c>
      <c r="AL797" s="46">
        <v>1.0621021122873926</v>
      </c>
      <c r="AM797" s="46">
        <v>0.68167024967536338</v>
      </c>
      <c r="AN797" s="46">
        <v>8.398953411414457E-3</v>
      </c>
      <c r="AO797" s="46">
        <v>-0.13201098843573017</v>
      </c>
    </row>
    <row r="798" spans="1:41" x14ac:dyDescent="0.25">
      <c r="A798" s="46">
        <v>6</v>
      </c>
      <c r="B798" s="46">
        <v>8</v>
      </c>
      <c r="C798" s="46">
        <v>0</v>
      </c>
      <c r="D798" s="46">
        <v>0</v>
      </c>
      <c r="E798" s="46">
        <v>0</v>
      </c>
      <c r="F798" s="46">
        <v>0</v>
      </c>
      <c r="G798" s="46">
        <v>0</v>
      </c>
      <c r="H798" s="46">
        <v>0</v>
      </c>
      <c r="I798" s="46">
        <v>0</v>
      </c>
      <c r="J798" s="46">
        <v>0</v>
      </c>
      <c r="K798" s="46">
        <v>0</v>
      </c>
      <c r="M798" s="46">
        <v>0</v>
      </c>
      <c r="N798" s="46">
        <v>0</v>
      </c>
      <c r="O798" s="46">
        <v>0</v>
      </c>
      <c r="P798" s="46">
        <v>0</v>
      </c>
      <c r="Q798" s="46">
        <v>0</v>
      </c>
      <c r="R798" s="46">
        <v>0</v>
      </c>
      <c r="S798" s="46">
        <v>0</v>
      </c>
      <c r="T798" s="46">
        <v>0</v>
      </c>
      <c r="U798" s="46">
        <v>0</v>
      </c>
      <c r="X798" s="46" t="e">
        <v>#DIV/0!</v>
      </c>
      <c r="Y798" s="46" t="e">
        <v>#DIV/0!</v>
      </c>
      <c r="Z798" s="46" t="e">
        <v>#DIV/0!</v>
      </c>
      <c r="AA798" s="46" t="e">
        <v>#DIV/0!</v>
      </c>
      <c r="AB798" s="46" t="e">
        <v>#DIV/0!</v>
      </c>
      <c r="AC798" s="46" t="e">
        <v>#DIV/0!</v>
      </c>
      <c r="AD798" s="46" t="e">
        <v>#DIV/0!</v>
      </c>
      <c r="AE798" s="46" t="e">
        <v>#DIV/0!</v>
      </c>
      <c r="AH798" s="46" t="e">
        <v>#DIV/0!</v>
      </c>
      <c r="AI798" s="46" t="e">
        <v>#DIV/0!</v>
      </c>
      <c r="AJ798" s="46" t="e">
        <v>#DIV/0!</v>
      </c>
      <c r="AK798" s="46" t="e">
        <v>#DIV/0!</v>
      </c>
      <c r="AL798" s="46" t="e">
        <v>#DIV/0!</v>
      </c>
      <c r="AM798" s="46" t="e">
        <v>#DIV/0!</v>
      </c>
      <c r="AN798" s="46" t="e">
        <v>#DIV/0!</v>
      </c>
      <c r="AO798" s="46" t="e">
        <v>#DIV/0!</v>
      </c>
    </row>
    <row r="799" spans="1:41" x14ac:dyDescent="0.25">
      <c r="A799" s="46">
        <v>8</v>
      </c>
      <c r="B799" s="46">
        <v>10</v>
      </c>
      <c r="C799" s="46">
        <v>35.692581670221202</v>
      </c>
      <c r="D799" s="46">
        <v>146.776793558978</v>
      </c>
      <c r="E799" s="46">
        <v>164.49757413710199</v>
      </c>
      <c r="F799" s="46">
        <v>148.884427645936</v>
      </c>
      <c r="G799" s="46">
        <v>153.386552624064</v>
      </c>
      <c r="H799" s="46">
        <v>152.06419470747099</v>
      </c>
      <c r="I799" s="46">
        <v>154.78186573745299</v>
      </c>
      <c r="J799" s="46">
        <v>150.46458120398799</v>
      </c>
      <c r="K799" s="46">
        <v>37.146186939712202</v>
      </c>
      <c r="M799" s="46">
        <v>7.0432030940304174E-2</v>
      </c>
      <c r="N799" s="46">
        <v>0.28963406908415179</v>
      </c>
      <c r="O799" s="46">
        <v>0.32460241565814268</v>
      </c>
      <c r="P799" s="46">
        <v>0.29379305513327009</v>
      </c>
      <c r="Q799" s="46">
        <v>0.30267708063432214</v>
      </c>
      <c r="R799" s="46">
        <v>0.30006767696170011</v>
      </c>
      <c r="S799" s="46">
        <v>0.30543044650966356</v>
      </c>
      <c r="T799" s="46">
        <v>0.29691116593061828</v>
      </c>
      <c r="U799" s="46">
        <v>7.3300424497870692E-2</v>
      </c>
      <c r="X799" s="46">
        <v>4.2155701314685956</v>
      </c>
      <c r="Y799" s="46">
        <v>4.2603865450937715</v>
      </c>
      <c r="Z799" s="46">
        <v>4.6087328637912597</v>
      </c>
      <c r="AA799" s="46">
        <v>4.171298927646701</v>
      </c>
      <c r="AB799" s="46">
        <v>4.3365276058635338</v>
      </c>
      <c r="AC799" s="46">
        <v>4.2974350816443305</v>
      </c>
      <c r="AD799" s="46">
        <v>4.1122492879643904</v>
      </c>
      <c r="AE799" s="46">
        <v>1.0407256970908261</v>
      </c>
      <c r="AH799" s="46">
        <v>1.0106132896706281</v>
      </c>
      <c r="AI799" s="46">
        <v>1.0213572843836753</v>
      </c>
      <c r="AJ799" s="46">
        <v>0.98584382450010022</v>
      </c>
      <c r="AK799" s="46">
        <v>0.89227330146914841</v>
      </c>
      <c r="AL799" s="46">
        <v>1.0396108457060518</v>
      </c>
      <c r="AM799" s="46">
        <v>1.0302390589083941</v>
      </c>
      <c r="AN799" s="46">
        <v>0.23973347807134132</v>
      </c>
      <c r="AO799" s="46">
        <v>0.24949679108180497</v>
      </c>
    </row>
    <row r="800" spans="1:41" x14ac:dyDescent="0.25">
      <c r="A800" s="46">
        <v>10</v>
      </c>
      <c r="B800" s="46">
        <v>12</v>
      </c>
      <c r="C800" s="46">
        <v>201.22043596257501</v>
      </c>
      <c r="D800" s="46">
        <v>214.81772993454999</v>
      </c>
      <c r="E800" s="46">
        <v>194.75831440594101</v>
      </c>
      <c r="F800" s="46">
        <v>283.87716632371598</v>
      </c>
      <c r="G800" s="46">
        <v>301.50115339126103</v>
      </c>
      <c r="H800" s="46">
        <v>199.49484227329199</v>
      </c>
      <c r="I800" s="46">
        <v>129.58419849869099</v>
      </c>
      <c r="J800" s="46">
        <v>196.916683880954</v>
      </c>
      <c r="K800" s="46">
        <v>199.97633526012001</v>
      </c>
      <c r="M800" s="46">
        <v>0.39706749437409766</v>
      </c>
      <c r="N800" s="46">
        <v>0.42389898105631663</v>
      </c>
      <c r="O800" s="46">
        <v>0.38431581533832249</v>
      </c>
      <c r="P800" s="46">
        <v>0.56017369509696002</v>
      </c>
      <c r="Q800" s="46">
        <v>0.59495103941746019</v>
      </c>
      <c r="R800" s="46">
        <v>0.39366238713817653</v>
      </c>
      <c r="S800" s="46">
        <v>0.25570798891381397</v>
      </c>
      <c r="T800" s="46">
        <v>0.38857491732901855</v>
      </c>
      <c r="U800" s="46">
        <v>0.39461251535414987</v>
      </c>
      <c r="X800" s="46">
        <v>0.9786117545117462</v>
      </c>
      <c r="Y800" s="46">
        <v>0.99142436164086256</v>
      </c>
      <c r="Z800" s="46">
        <v>0.96788536151548799</v>
      </c>
      <c r="AA800" s="46">
        <v>1.4107770165874916</v>
      </c>
      <c r="AB800" s="46">
        <v>0.64399124213602421</v>
      </c>
      <c r="AC800" s="46">
        <v>1.498362489619778</v>
      </c>
      <c r="AD800" s="46">
        <v>1.0675741204263365</v>
      </c>
      <c r="AE800" s="46">
        <v>0.99381722489316948</v>
      </c>
      <c r="AH800" s="46">
        <v>0.69366862587462341</v>
      </c>
      <c r="AI800" s="46">
        <v>0.70275057644403993</v>
      </c>
      <c r="AJ800" s="46">
        <v>0.75672775206437393</v>
      </c>
      <c r="AK800" s="46">
        <v>1.1029964527563043</v>
      </c>
      <c r="AL800" s="46">
        <v>0.45647982251211139</v>
      </c>
      <c r="AM800" s="46">
        <v>1.0620831442548913</v>
      </c>
      <c r="AN800" s="46">
        <v>0.70882923966176148</v>
      </c>
      <c r="AO800" s="46">
        <v>0.70444670788378716</v>
      </c>
    </row>
    <row r="801" spans="1:41" x14ac:dyDescent="0.25">
      <c r="A801" s="46">
        <v>12</v>
      </c>
      <c r="B801" s="46">
        <v>14</v>
      </c>
      <c r="C801" s="46">
        <v>359.42784774219598</v>
      </c>
      <c r="D801" s="46">
        <v>323.97465375047199</v>
      </c>
      <c r="E801" s="46">
        <v>469.51255479961401</v>
      </c>
      <c r="F801" s="46">
        <v>377.83127165756503</v>
      </c>
      <c r="G801" s="46">
        <v>525.58190046339405</v>
      </c>
      <c r="H801" s="46">
        <v>422.24122305311198</v>
      </c>
      <c r="I801" s="46">
        <v>292.95279217456402</v>
      </c>
      <c r="J801" s="46">
        <v>377.77317854044799</v>
      </c>
      <c r="K801" s="46">
        <v>318.61624186021203</v>
      </c>
      <c r="M801" s="46">
        <v>0.7092575574074016</v>
      </c>
      <c r="N801" s="46">
        <v>0.63929790923095653</v>
      </c>
      <c r="O801" s="46">
        <v>0.92648727660115859</v>
      </c>
      <c r="P801" s="46">
        <v>0.74557296139220874</v>
      </c>
      <c r="Q801" s="46">
        <v>1.0371286957364052</v>
      </c>
      <c r="R801" s="46">
        <v>0.83320694370395076</v>
      </c>
      <c r="S801" s="46">
        <v>0.57808259187096001</v>
      </c>
      <c r="T801" s="46">
        <v>0.74545832647282939</v>
      </c>
      <c r="U801" s="46">
        <v>0.62872417613614484</v>
      </c>
      <c r="X801" s="46">
        <v>1.0510403712831133</v>
      </c>
      <c r="Y801" s="46">
        <v>1.1747593451800922</v>
      </c>
      <c r="Z801" s="46">
        <v>1.3062776235868558</v>
      </c>
      <c r="AA801" s="46">
        <v>1.0512019979280212</v>
      </c>
      <c r="AB801" s="46">
        <v>0.81505312961918297</v>
      </c>
      <c r="AC801" s="46">
        <v>1.4622737324470587</v>
      </c>
      <c r="AD801" s="46">
        <v>0.9013621392598572</v>
      </c>
      <c r="AE801" s="46">
        <v>0.88645396805409304</v>
      </c>
      <c r="AH801" s="46">
        <v>0.99984624587355575</v>
      </c>
      <c r="AI801" s="46">
        <v>1.117539109986101</v>
      </c>
      <c r="AJ801" s="46">
        <v>0.8574585484393038</v>
      </c>
      <c r="AK801" s="46">
        <v>0.69002340925418493</v>
      </c>
      <c r="AL801" s="46">
        <v>0.77535348222862865</v>
      </c>
      <c r="AM801" s="46">
        <v>1.3910492325255119</v>
      </c>
      <c r="AN801" s="46">
        <v>0.95129195147179779</v>
      </c>
      <c r="AO801" s="46">
        <v>0.84327652516009688</v>
      </c>
    </row>
    <row r="802" spans="1:41" x14ac:dyDescent="0.25">
      <c r="A802" s="46">
        <v>14</v>
      </c>
      <c r="B802" s="46">
        <v>16</v>
      </c>
      <c r="C802" s="46">
        <v>542.02605247937402</v>
      </c>
      <c r="D802" s="46">
        <v>509.52066815536199</v>
      </c>
      <c r="E802" s="46">
        <v>625.95472416221605</v>
      </c>
      <c r="F802" s="46">
        <v>559.75611610266003</v>
      </c>
      <c r="G802" s="46">
        <v>587.18350044556496</v>
      </c>
      <c r="H802" s="46">
        <v>615.45691127583598</v>
      </c>
      <c r="I802" s="46">
        <v>484.96346637378002</v>
      </c>
      <c r="J802" s="46">
        <v>561.80795287574995</v>
      </c>
      <c r="K802" s="46">
        <v>514.23448499737401</v>
      </c>
      <c r="M802" s="46">
        <v>1.0695778761929386</v>
      </c>
      <c r="N802" s="46">
        <v>1.0054351292325701</v>
      </c>
      <c r="O802" s="46">
        <v>1.2351939937201393</v>
      </c>
      <c r="P802" s="46">
        <v>1.1045645409634142</v>
      </c>
      <c r="Q802" s="46">
        <v>1.1586868905457306</v>
      </c>
      <c r="R802" s="46">
        <v>1.2144787008659963</v>
      </c>
      <c r="S802" s="46">
        <v>0.95697649960279696</v>
      </c>
      <c r="T802" s="46">
        <v>1.1086134223926689</v>
      </c>
      <c r="U802" s="46">
        <v>1.0147368854555028</v>
      </c>
      <c r="X802" s="46">
        <v>1.0364962169362306</v>
      </c>
      <c r="Y802" s="46">
        <v>1.1354747773849048</v>
      </c>
      <c r="Z802" s="46">
        <v>1.1548425048923932</v>
      </c>
      <c r="AA802" s="46">
        <v>1.0327107221916436</v>
      </c>
      <c r="AB802" s="46">
        <v>0.89472353617584566</v>
      </c>
      <c r="AC802" s="46">
        <v>1.0833123200621604</v>
      </c>
      <c r="AD802" s="46">
        <v>0.94002984879541562</v>
      </c>
      <c r="AE802" s="46">
        <v>0.94872650981465956</v>
      </c>
      <c r="AH802" s="46">
        <v>1.0036655906278897</v>
      </c>
      <c r="AI802" s="46">
        <v>1.0995090425469516</v>
      </c>
      <c r="AJ802" s="46">
        <v>0.91025475827389657</v>
      </c>
      <c r="AK802" s="46">
        <v>0.81398965210672303</v>
      </c>
      <c r="AL802" s="46">
        <v>0.8663835059996684</v>
      </c>
      <c r="AM802" s="46">
        <v>1.0489988113642599</v>
      </c>
      <c r="AN802" s="46">
        <v>0.9683253775827716</v>
      </c>
      <c r="AO802" s="46">
        <v>0.91867595583906525</v>
      </c>
    </row>
    <row r="803" spans="1:41" x14ac:dyDescent="0.25">
      <c r="A803" s="46">
        <v>16</v>
      </c>
      <c r="B803" s="46">
        <v>18</v>
      </c>
      <c r="C803" s="46">
        <v>546.98186741115603</v>
      </c>
      <c r="D803" s="46">
        <v>482.77705992941497</v>
      </c>
      <c r="E803" s="46">
        <v>628.03008079582901</v>
      </c>
      <c r="F803" s="46">
        <v>564.03308727005503</v>
      </c>
      <c r="G803" s="46">
        <v>818.66914702187205</v>
      </c>
      <c r="H803" s="46">
        <v>630.78006458413199</v>
      </c>
      <c r="I803" s="46">
        <v>431.07284790182598</v>
      </c>
      <c r="J803" s="46">
        <v>672.22098896725902</v>
      </c>
      <c r="K803" s="46">
        <v>563.20252138992305</v>
      </c>
      <c r="M803" s="46">
        <v>1.0793571662940218</v>
      </c>
      <c r="N803" s="46">
        <v>0.95266207237081901</v>
      </c>
      <c r="O803" s="46">
        <v>1.2392892867976009</v>
      </c>
      <c r="P803" s="46">
        <v>1.1130042713358481</v>
      </c>
      <c r="Q803" s="46">
        <v>1.6154766059139922</v>
      </c>
      <c r="R803" s="46">
        <v>1.244715818984391</v>
      </c>
      <c r="S803" s="46">
        <v>0.85063435426071499</v>
      </c>
      <c r="T803" s="46">
        <v>1.326491031977246</v>
      </c>
      <c r="U803" s="46">
        <v>1.1113653189533079</v>
      </c>
      <c r="X803" s="46">
        <v>1.2289639364991292</v>
      </c>
      <c r="Y803" s="46">
        <v>1.153201051379618</v>
      </c>
      <c r="Z803" s="46">
        <v>1.1481734920542632</v>
      </c>
      <c r="AA803" s="46">
        <v>1.0311732817389392</v>
      </c>
      <c r="AB803" s="46">
        <v>0.78809348825780468</v>
      </c>
      <c r="AC803" s="46">
        <v>1.4967025340284155</v>
      </c>
      <c r="AD803" s="46">
        <v>0.88261986126593206</v>
      </c>
      <c r="AE803" s="46">
        <v>1.0296548294288781</v>
      </c>
      <c r="AH803" s="46">
        <v>1.1918112680602448</v>
      </c>
      <c r="AI803" s="46">
        <v>1.1183387620700325</v>
      </c>
      <c r="AJ803" s="46">
        <v>0.85593748101920264</v>
      </c>
      <c r="AK803" s="46">
        <v>0.76871645911872266</v>
      </c>
      <c r="AL803" s="46">
        <v>0.76426872400028434</v>
      </c>
      <c r="AM803" s="46">
        <v>1.4514558906185215</v>
      </c>
      <c r="AN803" s="46">
        <v>0.9697691141818866</v>
      </c>
      <c r="AO803" s="46">
        <v>0.99852745184834468</v>
      </c>
    </row>
    <row r="804" spans="1:41" x14ac:dyDescent="0.25">
      <c r="A804" s="46">
        <v>18</v>
      </c>
      <c r="B804" s="46">
        <v>20</v>
      </c>
      <c r="C804" s="46">
        <v>497.70002076539498</v>
      </c>
      <c r="D804" s="46">
        <v>548.26414344029399</v>
      </c>
      <c r="E804" s="46">
        <v>676.15228306547101</v>
      </c>
      <c r="F804" s="46">
        <v>520.59757754073098</v>
      </c>
      <c r="G804" s="46">
        <v>689.00234074678303</v>
      </c>
      <c r="H804" s="46">
        <v>710.04828604051499</v>
      </c>
      <c r="I804" s="46">
        <v>488.54387434036101</v>
      </c>
      <c r="J804" s="46">
        <v>608.47424035680899</v>
      </c>
      <c r="K804" s="46">
        <v>514.20817410107099</v>
      </c>
      <c r="M804" s="46">
        <v>0.9821094922585657</v>
      </c>
      <c r="N804" s="46">
        <v>1.0818874765358724</v>
      </c>
      <c r="O804" s="46">
        <v>1.334248639149487</v>
      </c>
      <c r="P804" s="46">
        <v>1.0272931509291108</v>
      </c>
      <c r="Q804" s="46">
        <v>1.3596056074001182</v>
      </c>
      <c r="R804" s="46">
        <v>1.4011354884211034</v>
      </c>
      <c r="S804" s="46">
        <v>0.96404170455241645</v>
      </c>
      <c r="T804" s="46">
        <v>1.2006998238220534</v>
      </c>
      <c r="U804" s="46">
        <v>1.0146849662673756</v>
      </c>
      <c r="X804" s="46">
        <v>1.2225722623460178</v>
      </c>
      <c r="Y804" s="46">
        <v>1.4266591448972761</v>
      </c>
      <c r="Z804" s="46">
        <v>1.3585538574534128</v>
      </c>
      <c r="AA804" s="46">
        <v>1.0460067426561941</v>
      </c>
      <c r="AB804" s="46">
        <v>0.98160308209159197</v>
      </c>
      <c r="AC804" s="46">
        <v>1.3843727385970188</v>
      </c>
      <c r="AD804" s="46">
        <v>1.1015955808021431</v>
      </c>
      <c r="AE804" s="46">
        <v>1.03316888215172</v>
      </c>
      <c r="AH804" s="46">
        <v>1.1687995999351393</v>
      </c>
      <c r="AI804" s="46">
        <v>1.3639100846276251</v>
      </c>
      <c r="AJ804" s="46">
        <v>1.0531438621559825</v>
      </c>
      <c r="AK804" s="46">
        <v>0.81085896945378833</v>
      </c>
      <c r="AL804" s="46">
        <v>0.93842901968197856</v>
      </c>
      <c r="AM804" s="46">
        <v>1.3234835705567152</v>
      </c>
      <c r="AN804" s="46">
        <v>0.95601678193835904</v>
      </c>
      <c r="AO804" s="46">
        <v>0.98772678991353913</v>
      </c>
    </row>
    <row r="805" spans="1:41" x14ac:dyDescent="0.25">
      <c r="A805" s="46">
        <v>20</v>
      </c>
      <c r="B805" s="46">
        <v>25</v>
      </c>
      <c r="C805" s="46">
        <v>533.15213107709803</v>
      </c>
      <c r="D805" s="46">
        <v>550.47503745985296</v>
      </c>
      <c r="E805" s="46">
        <v>574.11686546812598</v>
      </c>
      <c r="F805" s="46">
        <v>665.86501993137801</v>
      </c>
      <c r="G805" s="46">
        <v>571.41752125382504</v>
      </c>
      <c r="H805" s="46">
        <v>636.32725598121101</v>
      </c>
      <c r="I805" s="46">
        <v>514.36555928673295</v>
      </c>
      <c r="J805" s="46">
        <v>572.15080875811998</v>
      </c>
      <c r="K805" s="46">
        <v>587.15089012142698</v>
      </c>
      <c r="M805" s="46">
        <v>1.0520670020134901</v>
      </c>
      <c r="N805" s="46">
        <v>1.0862502250036088</v>
      </c>
      <c r="O805" s="46">
        <v>1.1329025511690003</v>
      </c>
      <c r="P805" s="46">
        <v>1.3139488232929055</v>
      </c>
      <c r="Q805" s="46">
        <v>1.1275759458542944</v>
      </c>
      <c r="R805" s="46">
        <v>1.2556620699370595</v>
      </c>
      <c r="S805" s="46">
        <v>1.0149955338348466</v>
      </c>
      <c r="T805" s="46">
        <v>1.1290229392006381</v>
      </c>
      <c r="U805" s="46">
        <v>1.1586225407214481</v>
      </c>
      <c r="X805" s="46">
        <v>1.0731473727812642</v>
      </c>
      <c r="Y805" s="46">
        <v>1.1935191081308705</v>
      </c>
      <c r="Z805" s="46">
        <v>1.0768349819933556</v>
      </c>
      <c r="AA805" s="46">
        <v>1.2489212386456514</v>
      </c>
      <c r="AB805" s="46">
        <v>0.9647632060432515</v>
      </c>
      <c r="AC805" s="46">
        <v>1.0717719914190749</v>
      </c>
      <c r="AD805" s="46">
        <v>1.0324914885883667</v>
      </c>
      <c r="AE805" s="46">
        <v>1.1012820842247</v>
      </c>
      <c r="AH805" s="46">
        <v>0.85925944693277934</v>
      </c>
      <c r="AI805" s="46">
        <v>0.95564001251603359</v>
      </c>
      <c r="AJ805" s="46">
        <v>0.82670664621574985</v>
      </c>
      <c r="AK805" s="46">
        <v>0.9588205304002072</v>
      </c>
      <c r="AL805" s="46">
        <v>0.7724772196919758</v>
      </c>
      <c r="AM805" s="46">
        <v>0.85815819144954264</v>
      </c>
      <c r="AN805" s="46">
        <v>0.80069100360917445</v>
      </c>
      <c r="AO805" s="46">
        <v>0.88178665727467853</v>
      </c>
    </row>
    <row r="806" spans="1:41" x14ac:dyDescent="0.25">
      <c r="A806" s="46">
        <v>25</v>
      </c>
      <c r="B806" s="46">
        <v>30</v>
      </c>
      <c r="C806" s="46">
        <v>580.26108004487401</v>
      </c>
      <c r="D806" s="46">
        <v>568.94386576302998</v>
      </c>
      <c r="E806" s="46">
        <v>672.69362956594898</v>
      </c>
      <c r="F806" s="46">
        <v>613.43207295084403</v>
      </c>
      <c r="G806" s="46">
        <v>712.40646064726604</v>
      </c>
      <c r="H806" s="46">
        <v>740.62193416745004</v>
      </c>
      <c r="I806" s="46">
        <v>484.88818245651697</v>
      </c>
      <c r="J806" s="46">
        <v>644.115473571385</v>
      </c>
      <c r="K806" s="46">
        <v>615.27830558197297</v>
      </c>
      <c r="M806" s="46">
        <v>1.1450269056125018</v>
      </c>
      <c r="N806" s="46">
        <v>1.122694691209476</v>
      </c>
      <c r="O806" s="46">
        <v>1.3274236918105455</v>
      </c>
      <c r="P806" s="46">
        <v>1.2104830953681198</v>
      </c>
      <c r="Q806" s="46">
        <v>1.405788865091917</v>
      </c>
      <c r="R806" s="46">
        <v>1.4614663479462029</v>
      </c>
      <c r="S806" s="46">
        <v>0.95682794214514455</v>
      </c>
      <c r="T806" s="46">
        <v>1.2710305290569168</v>
      </c>
      <c r="U806" s="46">
        <v>1.2141262589532062</v>
      </c>
      <c r="X806" s="46">
        <v>1.1100442468441496</v>
      </c>
      <c r="Y806" s="46">
        <v>1.2763598311818098</v>
      </c>
      <c r="Z806" s="46">
        <v>1.1592947600654635</v>
      </c>
      <c r="AA806" s="46">
        <v>1.0571656346543263</v>
      </c>
      <c r="AB806" s="46">
        <v>0.83563795527871443</v>
      </c>
      <c r="AC806" s="46">
        <v>1.2277343512202692</v>
      </c>
      <c r="AD806" s="46">
        <v>0.98049634092128179</v>
      </c>
      <c r="AE806" s="46">
        <v>1.0603473621466926</v>
      </c>
      <c r="AH806" s="46">
        <v>1.0500192310991208</v>
      </c>
      <c r="AI806" s="46">
        <v>1.2073413941412843</v>
      </c>
      <c r="AJ806" s="46">
        <v>0.92747655502620086</v>
      </c>
      <c r="AK806" s="46">
        <v>0.84576966505560214</v>
      </c>
      <c r="AL806" s="46">
        <v>0.79045130477775394</v>
      </c>
      <c r="AM806" s="46">
        <v>1.1613453095471797</v>
      </c>
      <c r="AN806" s="46">
        <v>0.94592556475502687</v>
      </c>
      <c r="AO806" s="46">
        <v>1.0030096773751132</v>
      </c>
    </row>
    <row r="807" spans="1:41" x14ac:dyDescent="0.25">
      <c r="A807" s="46">
        <v>30</v>
      </c>
      <c r="B807" s="46">
        <v>35</v>
      </c>
      <c r="C807" s="46">
        <v>595.03936118956801</v>
      </c>
      <c r="D807" s="46">
        <v>568.75151039384104</v>
      </c>
      <c r="E807" s="46">
        <v>692.36207964957998</v>
      </c>
      <c r="F807" s="46">
        <v>619.68494306361595</v>
      </c>
      <c r="G807" s="46">
        <v>676.79562222809204</v>
      </c>
      <c r="H807" s="46">
        <v>708.04542382096201</v>
      </c>
      <c r="I807" s="46">
        <v>550.65628628102797</v>
      </c>
      <c r="J807" s="46">
        <v>638.87898097249604</v>
      </c>
      <c r="K807" s="46">
        <v>634.33445732275698</v>
      </c>
      <c r="M807" s="46">
        <v>1.1741888296348264</v>
      </c>
      <c r="N807" s="46">
        <v>1.1223151171164776</v>
      </c>
      <c r="O807" s="46">
        <v>1.3662353669546243</v>
      </c>
      <c r="P807" s="46">
        <v>1.2228218593532389</v>
      </c>
      <c r="Q807" s="46">
        <v>1.3355181377872007</v>
      </c>
      <c r="R807" s="46">
        <v>1.3971832482856015</v>
      </c>
      <c r="S807" s="46">
        <v>1.0866078825891217</v>
      </c>
      <c r="T807" s="46">
        <v>1.2606973788199494</v>
      </c>
      <c r="U807" s="46">
        <v>1.251729688187069</v>
      </c>
      <c r="X807" s="46">
        <v>1.0736751593966598</v>
      </c>
      <c r="Y807" s="46">
        <v>1.1899135922798096</v>
      </c>
      <c r="Z807" s="46">
        <v>1.1635567742366657</v>
      </c>
      <c r="AA807" s="46">
        <v>1.0414184060442286</v>
      </c>
      <c r="AB807" s="46">
        <v>0.92541153106273177</v>
      </c>
      <c r="AC807" s="46">
        <v>1.1373963915178344</v>
      </c>
      <c r="AD807" s="46">
        <v>0.9558216606995984</v>
      </c>
      <c r="AE807" s="46">
        <v>1.0660378097587233</v>
      </c>
      <c r="AH807" s="46">
        <v>1.0309738652257519</v>
      </c>
      <c r="AI807" s="46">
        <v>1.1425893621370031</v>
      </c>
      <c r="AJ807" s="46">
        <v>0.91780753552285976</v>
      </c>
      <c r="AK807" s="46">
        <v>0.82146542554973401</v>
      </c>
      <c r="AL807" s="46">
        <v>0.88860685166671605</v>
      </c>
      <c r="AM807" s="46">
        <v>1.092160830763663</v>
      </c>
      <c r="AN807" s="46">
        <v>0.96022885153186976</v>
      </c>
      <c r="AO807" s="46">
        <v>1.0236402617541687</v>
      </c>
    </row>
    <row r="808" spans="1:41" x14ac:dyDescent="0.25">
      <c r="A808" s="46">
        <v>35</v>
      </c>
      <c r="B808" s="46">
        <v>40</v>
      </c>
      <c r="C808" s="46">
        <v>615.67777905156004</v>
      </c>
      <c r="D808" s="46">
        <v>661.08462329888198</v>
      </c>
      <c r="E808" s="46">
        <v>741.02490313212002</v>
      </c>
      <c r="F808" s="46">
        <v>580.70173437433505</v>
      </c>
      <c r="G808" s="46">
        <v>726.69608945305697</v>
      </c>
      <c r="H808" s="46">
        <v>753.00810371400996</v>
      </c>
      <c r="I808" s="46">
        <v>422.18621186616599</v>
      </c>
      <c r="J808" s="46">
        <v>666.29138081827602</v>
      </c>
      <c r="K808" s="46">
        <v>678.49055839108496</v>
      </c>
      <c r="M808" s="46">
        <v>1.2149145383785989</v>
      </c>
      <c r="N808" s="46">
        <v>1.3045156854314377</v>
      </c>
      <c r="O808" s="46">
        <v>1.4622615250182862</v>
      </c>
      <c r="P808" s="46">
        <v>1.1458964470666151</v>
      </c>
      <c r="Q808" s="46">
        <v>1.4339865333769943</v>
      </c>
      <c r="R808" s="46">
        <v>1.4859079275661777</v>
      </c>
      <c r="S808" s="46">
        <v>0.8330983903452488</v>
      </c>
      <c r="T808" s="46">
        <v>1.3147901595530616</v>
      </c>
      <c r="U808" s="46">
        <v>1.3388627486471474</v>
      </c>
      <c r="X808" s="46">
        <v>1.0822079397516755</v>
      </c>
      <c r="Y808" s="46">
        <v>1.2230555159453775</v>
      </c>
      <c r="Z808" s="46">
        <v>1.2035920872012871</v>
      </c>
      <c r="AA808" s="46">
        <v>0.94319099069791845</v>
      </c>
      <c r="AB808" s="46">
        <v>0.68572592065371574</v>
      </c>
      <c r="AC808" s="46">
        <v>1.1803188521315786</v>
      </c>
      <c r="AD808" s="46">
        <v>1.073750987598205</v>
      </c>
      <c r="AE808" s="46">
        <v>1.1020221639902075</v>
      </c>
      <c r="AH808" s="46">
        <v>1.1473900306775522</v>
      </c>
      <c r="AI808" s="46">
        <v>1.2967209483631434</v>
      </c>
      <c r="AJ808" s="46">
        <v>1.1384237107732316</v>
      </c>
      <c r="AK808" s="46">
        <v>0.89212200629782989</v>
      </c>
      <c r="AL808" s="46">
        <v>0.72702764065452929</v>
      </c>
      <c r="AM808" s="46">
        <v>1.2514102273795005</v>
      </c>
      <c r="AN808" s="46">
        <v>1.0602306530303534</v>
      </c>
      <c r="AO808" s="46">
        <v>1.1683976785812606</v>
      </c>
    </row>
    <row r="809" spans="1:41" x14ac:dyDescent="0.25">
      <c r="A809" s="46">
        <v>40</v>
      </c>
      <c r="B809" s="46">
        <v>45</v>
      </c>
      <c r="C809" s="46">
        <v>602.11922079338399</v>
      </c>
      <c r="D809" s="46">
        <v>678.02874209717902</v>
      </c>
      <c r="E809" s="46">
        <v>730.81082936821201</v>
      </c>
      <c r="F809" s="46">
        <v>760.50684595046903</v>
      </c>
      <c r="G809" s="46">
        <v>713.76711637779204</v>
      </c>
      <c r="H809" s="46">
        <v>802.20944456535005</v>
      </c>
      <c r="I809" s="46">
        <v>613.43024098441799</v>
      </c>
      <c r="J809" s="46">
        <v>744.92873210122696</v>
      </c>
      <c r="K809" s="46">
        <v>659.04368424185395</v>
      </c>
      <c r="M809" s="46">
        <v>1.1881594887279736</v>
      </c>
      <c r="N809" s="46">
        <v>1.3379514483718788</v>
      </c>
      <c r="O809" s="46">
        <v>1.4421061334578509</v>
      </c>
      <c r="P809" s="46">
        <v>1.5007051661097905</v>
      </c>
      <c r="Q809" s="46">
        <v>1.4084738416900506</v>
      </c>
      <c r="R809" s="46">
        <v>1.5829967398343365</v>
      </c>
      <c r="S809" s="46">
        <v>1.2104794803559811</v>
      </c>
      <c r="T809" s="46">
        <v>1.469964935359354</v>
      </c>
      <c r="U809" s="46">
        <v>1.3004883084223995</v>
      </c>
      <c r="X809" s="46">
        <v>1.237178130802185</v>
      </c>
      <c r="Y809" s="46">
        <v>1.3323099759351922</v>
      </c>
      <c r="Z809" s="46">
        <v>1.2137311086087854</v>
      </c>
      <c r="AA809" s="46">
        <v>1.2630502725828701</v>
      </c>
      <c r="AB809" s="46">
        <v>1.0187853498118362</v>
      </c>
      <c r="AC809" s="46">
        <v>1.1854248988054141</v>
      </c>
      <c r="AD809" s="46">
        <v>1.1260705831708422</v>
      </c>
      <c r="AE809" s="46">
        <v>1.0945401865322673</v>
      </c>
      <c r="AH809" s="46">
        <v>0.97951614251444008</v>
      </c>
      <c r="AI809" s="46">
        <v>1.0548352705001121</v>
      </c>
      <c r="AJ809" s="46">
        <v>0.89154850572027367</v>
      </c>
      <c r="AK809" s="46">
        <v>0.92777599188470805</v>
      </c>
      <c r="AL809" s="46">
        <v>0.80660712556474479</v>
      </c>
      <c r="AM809" s="46">
        <v>0.93854134276166512</v>
      </c>
      <c r="AN809" s="46">
        <v>0.79173412310426372</v>
      </c>
      <c r="AO809" s="46">
        <v>0.86658481478650196</v>
      </c>
    </row>
    <row r="810" spans="1:41" x14ac:dyDescent="0.25">
      <c r="A810" s="46">
        <v>45</v>
      </c>
      <c r="B810" s="46">
        <v>50</v>
      </c>
      <c r="C810" s="46">
        <v>600.660004326842</v>
      </c>
      <c r="D810" s="46">
        <v>639.08247852206898</v>
      </c>
      <c r="E810" s="46">
        <v>743.11020912116305</v>
      </c>
      <c r="F810" s="46">
        <v>587.40887256041003</v>
      </c>
      <c r="G810" s="46">
        <v>612.71856203778304</v>
      </c>
      <c r="H810" s="46">
        <v>832.78369154013501</v>
      </c>
      <c r="I810" s="46">
        <v>510.43041376646602</v>
      </c>
      <c r="J810" s="46">
        <v>701.30933630148695</v>
      </c>
      <c r="K810" s="46">
        <v>721.83281467270695</v>
      </c>
      <c r="M810" s="46">
        <v>1.1852800226173494</v>
      </c>
      <c r="N810" s="46">
        <v>1.2610989397336492</v>
      </c>
      <c r="O810" s="46">
        <v>1.466376451119662</v>
      </c>
      <c r="P810" s="46">
        <v>1.1591316164529935</v>
      </c>
      <c r="Q810" s="46">
        <v>1.2090751270914264</v>
      </c>
      <c r="R810" s="46">
        <v>1.6433287810635417</v>
      </c>
      <c r="S810" s="46">
        <v>1.0072303266666223</v>
      </c>
      <c r="T810" s="46">
        <v>1.3838909532935557</v>
      </c>
      <c r="U810" s="46">
        <v>1.4243898523925369</v>
      </c>
      <c r="X810" s="46">
        <v>1.167564564395198</v>
      </c>
      <c r="Y810" s="46">
        <v>1.3864477167469031</v>
      </c>
      <c r="Z810" s="46">
        <v>1.237156134532321</v>
      </c>
      <c r="AA810" s="46">
        <v>0.97793904759601491</v>
      </c>
      <c r="AB810" s="46">
        <v>0.84978258930108719</v>
      </c>
      <c r="AC810" s="46">
        <v>1.0200755129758556</v>
      </c>
      <c r="AD810" s="46">
        <v>1.0639670927287508</v>
      </c>
      <c r="AE810" s="46">
        <v>1.2017327764009575</v>
      </c>
      <c r="AH810" s="46">
        <v>1.1939032062021897</v>
      </c>
      <c r="AI810" s="46">
        <v>1.4177240597510556</v>
      </c>
      <c r="AJ810" s="46">
        <v>1.0879687188523779</v>
      </c>
      <c r="AK810" s="46">
        <v>0.86001036007549658</v>
      </c>
      <c r="AL810" s="46">
        <v>0.86895250924895173</v>
      </c>
      <c r="AM810" s="46">
        <v>1.0430870057632133</v>
      </c>
      <c r="AN810" s="46">
        <v>1.0225586169794689</v>
      </c>
      <c r="AO810" s="46">
        <v>1.2288422058154604</v>
      </c>
    </row>
    <row r="811" spans="1:41" x14ac:dyDescent="0.25">
      <c r="A811" s="46">
        <v>50</v>
      </c>
      <c r="B811" s="46">
        <v>55</v>
      </c>
      <c r="C811" s="46">
        <v>617.44724276402701</v>
      </c>
      <c r="D811" s="46">
        <v>638.8656335961</v>
      </c>
      <c r="E811" s="46">
        <v>798.40225938729304</v>
      </c>
      <c r="F811" s="46">
        <v>597.05248943822096</v>
      </c>
      <c r="G811" s="46">
        <v>615.36536763086997</v>
      </c>
      <c r="H811" s="46">
        <v>755.170423218476</v>
      </c>
      <c r="I811" s="46">
        <v>545.29364347112801</v>
      </c>
      <c r="J811" s="46">
        <v>653.06632715952901</v>
      </c>
      <c r="K811" s="46">
        <v>713.99987076132197</v>
      </c>
      <c r="M811" s="46">
        <v>1.2184062141586167</v>
      </c>
      <c r="N811" s="46">
        <v>1.2606710404946362</v>
      </c>
      <c r="O811" s="46">
        <v>1.575484036305802</v>
      </c>
      <c r="P811" s="46">
        <v>1.1781613276851486</v>
      </c>
      <c r="Q811" s="46">
        <v>1.2142980581516585</v>
      </c>
      <c r="R811" s="46">
        <v>1.4901748241344479</v>
      </c>
      <c r="S811" s="46">
        <v>1.0760258006372354</v>
      </c>
      <c r="T811" s="46">
        <v>1.288693213215969</v>
      </c>
      <c r="U811" s="46">
        <v>1.4089331349990561</v>
      </c>
      <c r="X811" s="46">
        <v>1.0576876564158773</v>
      </c>
      <c r="Y811" s="46">
        <v>1.2230525475147087</v>
      </c>
      <c r="Z811" s="46">
        <v>1.2930696002677309</v>
      </c>
      <c r="AA811" s="46">
        <v>0.96696923734810425</v>
      </c>
      <c r="AB811" s="46">
        <v>0.88314208195359245</v>
      </c>
      <c r="AC811" s="46">
        <v>0.99662825422324752</v>
      </c>
      <c r="AD811" s="46">
        <v>1.034688616854442</v>
      </c>
      <c r="AE811" s="46">
        <v>1.1563738912576131</v>
      </c>
      <c r="AH811" s="46">
        <v>1.0938172752181514</v>
      </c>
      <c r="AI811" s="46">
        <v>1.2648308759737883</v>
      </c>
      <c r="AJ811" s="46">
        <v>1.0700326100259994</v>
      </c>
      <c r="AK811" s="46">
        <v>0.80018014238383539</v>
      </c>
      <c r="AL811" s="46">
        <v>0.91330938756189772</v>
      </c>
      <c r="AM811" s="46">
        <v>1.0306721410874276</v>
      </c>
      <c r="AN811" s="46">
        <v>1.0341590625390338</v>
      </c>
      <c r="AO811" s="46">
        <v>1.1958745393275878</v>
      </c>
    </row>
    <row r="812" spans="1:41" x14ac:dyDescent="0.25">
      <c r="A812" s="46">
        <v>55</v>
      </c>
      <c r="B812" s="46">
        <v>60</v>
      </c>
      <c r="C812" s="46">
        <v>625.64710740539203</v>
      </c>
      <c r="D812" s="46">
        <v>617.23555060913804</v>
      </c>
      <c r="E812" s="46">
        <v>763.05515834077801</v>
      </c>
      <c r="F812" s="46">
        <v>570.49309867780698</v>
      </c>
      <c r="G812" s="46">
        <v>668.824328621723</v>
      </c>
      <c r="H812" s="46">
        <v>749.25910143463898</v>
      </c>
      <c r="I812" s="46">
        <v>377.25999922690198</v>
      </c>
      <c r="J812" s="46">
        <v>691.74524038684399</v>
      </c>
      <c r="K812" s="46">
        <v>662.10559510991197</v>
      </c>
      <c r="M812" s="46">
        <v>1.2345869747845362</v>
      </c>
      <c r="N812" s="46">
        <v>1.2179884828624972</v>
      </c>
      <c r="O812" s="46">
        <v>1.5057337409206046</v>
      </c>
      <c r="P812" s="46">
        <v>1.125751786423139</v>
      </c>
      <c r="Q812" s="46">
        <v>1.3197884154850885</v>
      </c>
      <c r="R812" s="46">
        <v>1.4785100361226391</v>
      </c>
      <c r="S812" s="46">
        <v>0.74444567175304632</v>
      </c>
      <c r="T812" s="46">
        <v>1.3650181604650624</v>
      </c>
      <c r="U812" s="46">
        <v>1.3065303650880689</v>
      </c>
      <c r="X812" s="46">
        <v>1.1056476281902208</v>
      </c>
      <c r="Y812" s="46">
        <v>1.1975746272397481</v>
      </c>
      <c r="Z812" s="46">
        <v>1.219625487449671</v>
      </c>
      <c r="AA812" s="46">
        <v>0.91184485938676663</v>
      </c>
      <c r="AB812" s="46">
        <v>0.60299167815452548</v>
      </c>
      <c r="AC812" s="46">
        <v>1.0690121007597881</v>
      </c>
      <c r="AD812" s="46">
        <v>0.98655542925605877</v>
      </c>
      <c r="AE812" s="46">
        <v>1.0582732458489517</v>
      </c>
      <c r="AH812" s="46">
        <v>1.2125391910788312</v>
      </c>
      <c r="AI812" s="46">
        <v>1.3133534887120384</v>
      </c>
      <c r="AJ812" s="46">
        <v>1.0819334222266017</v>
      </c>
      <c r="AK812" s="46">
        <v>0.80890030538720581</v>
      </c>
      <c r="AL812" s="46">
        <v>0.66128757753818901</v>
      </c>
      <c r="AM812" s="46">
        <v>1.1723618220304708</v>
      </c>
      <c r="AN812" s="46">
        <v>1.0966777842806719</v>
      </c>
      <c r="AO812" s="46">
        <v>1.1605847584211431</v>
      </c>
    </row>
    <row r="813" spans="1:41" x14ac:dyDescent="0.25">
      <c r="A813" s="46">
        <v>60</v>
      </c>
      <c r="B813" s="46">
        <v>70</v>
      </c>
      <c r="C813" s="46">
        <v>591.40872680155599</v>
      </c>
      <c r="D813" s="46">
        <v>683.70476979794705</v>
      </c>
      <c r="E813" s="46">
        <v>743.68281036593305</v>
      </c>
      <c r="F813" s="46">
        <v>632.64023043037798</v>
      </c>
      <c r="G813" s="46">
        <v>647.31674903985697</v>
      </c>
      <c r="H813" s="46">
        <v>745.68022583568404</v>
      </c>
      <c r="I813" s="46">
        <v>525.22359486426603</v>
      </c>
      <c r="J813" s="46">
        <v>624.74702685843897</v>
      </c>
      <c r="K813" s="46">
        <v>702.39915608806098</v>
      </c>
      <c r="M813" s="46">
        <v>1.1670245130854648</v>
      </c>
      <c r="N813" s="46">
        <v>1.3491519314955767</v>
      </c>
      <c r="O813" s="46">
        <v>1.4675063629024721</v>
      </c>
      <c r="P813" s="46">
        <v>1.2483864769280333</v>
      </c>
      <c r="Q813" s="46">
        <v>1.2773475933401084</v>
      </c>
      <c r="R813" s="46">
        <v>1.4714478549880254</v>
      </c>
      <c r="S813" s="46">
        <v>1.0364216527077716</v>
      </c>
      <c r="T813" s="46">
        <v>1.2328108493835357</v>
      </c>
      <c r="U813" s="46">
        <v>1.3860414903893741</v>
      </c>
      <c r="X813" s="46">
        <v>1.0563709978328903</v>
      </c>
      <c r="Y813" s="46">
        <v>1.260854282398665</v>
      </c>
      <c r="Z813" s="46">
        <v>1.2574768965414198</v>
      </c>
      <c r="AA813" s="46">
        <v>1.069717442033379</v>
      </c>
      <c r="AB813" s="46">
        <v>0.88808901705723731</v>
      </c>
      <c r="AC813" s="46">
        <v>1.0945336443387665</v>
      </c>
      <c r="AD813" s="46">
        <v>1.1560613477848807</v>
      </c>
      <c r="AE813" s="46">
        <v>1.1876712741233311</v>
      </c>
      <c r="AH813" s="46">
        <v>0.9875233929297077</v>
      </c>
      <c r="AI813" s="46">
        <v>1.1786797455615592</v>
      </c>
      <c r="AJ813" s="46">
        <v>1.0807165540718624</v>
      </c>
      <c r="AK813" s="46">
        <v>0.91934997053586132</v>
      </c>
      <c r="AL813" s="46">
        <v>0.83020897122992376</v>
      </c>
      <c r="AM813" s="46">
        <v>1.0231988386187434</v>
      </c>
      <c r="AN813" s="46">
        <v>0.93482630151298995</v>
      </c>
      <c r="AO813" s="46">
        <v>1.1102663446019341</v>
      </c>
    </row>
    <row r="814" spans="1:41" x14ac:dyDescent="0.25">
      <c r="A814" s="46">
        <v>70</v>
      </c>
      <c r="B814" s="46">
        <v>80</v>
      </c>
      <c r="C814" s="46">
        <v>598.03875277100497</v>
      </c>
      <c r="D814" s="46">
        <v>646.06096572875902</v>
      </c>
      <c r="E814" s="46">
        <v>754.00324246453897</v>
      </c>
      <c r="F814" s="46">
        <v>595.43125391067497</v>
      </c>
      <c r="G814" s="46">
        <v>601.29862769246904</v>
      </c>
      <c r="H814" s="46">
        <v>717.93178297481597</v>
      </c>
      <c r="I814" s="46">
        <v>426.85332173238402</v>
      </c>
      <c r="J814" s="46">
        <v>633.87972427905595</v>
      </c>
      <c r="K814" s="46">
        <v>688.15033789557401</v>
      </c>
      <c r="M814" s="46">
        <v>1.1801075172382536</v>
      </c>
      <c r="N814" s="46">
        <v>1.2748695610745029</v>
      </c>
      <c r="O814" s="46">
        <v>1.4878716309461892</v>
      </c>
      <c r="P814" s="46">
        <v>1.1749621499990774</v>
      </c>
      <c r="Q814" s="46">
        <v>1.1865402155914142</v>
      </c>
      <c r="R814" s="46">
        <v>1.4166919618957505</v>
      </c>
      <c r="S814" s="46">
        <v>0.84230797987666439</v>
      </c>
      <c r="T814" s="46">
        <v>1.2508323652615534</v>
      </c>
      <c r="U814" s="46">
        <v>1.3579243535269176</v>
      </c>
      <c r="X814" s="46">
        <v>1.0599308512065184</v>
      </c>
      <c r="Y814" s="46">
        <v>1.2004770253571164</v>
      </c>
      <c r="Z814" s="46">
        <v>1.2607932829952482</v>
      </c>
      <c r="AA814" s="46">
        <v>0.99563991656352002</v>
      </c>
      <c r="AB814" s="46">
        <v>0.71375528718592995</v>
      </c>
      <c r="AC814" s="46">
        <v>1.0054509426125975</v>
      </c>
      <c r="AD814" s="46">
        <v>1.0802995002167397</v>
      </c>
      <c r="AE814" s="46">
        <v>1.1506785048745389</v>
      </c>
      <c r="AH814" s="46">
        <v>1.0645724760261726</v>
      </c>
      <c r="AI814" s="46">
        <v>1.2057341267519663</v>
      </c>
      <c r="AJ814" s="46">
        <v>1.0850303229559384</v>
      </c>
      <c r="AK814" s="46">
        <v>0.85684109741629322</v>
      </c>
      <c r="AL814" s="46">
        <v>0.71688094793294044</v>
      </c>
      <c r="AM814" s="46">
        <v>1.0098539902688317</v>
      </c>
      <c r="AN814" s="46">
        <v>1.0043791770136425</v>
      </c>
      <c r="AO814" s="46">
        <v>1.1557175297331781</v>
      </c>
    </row>
    <row r="815" spans="1:41" x14ac:dyDescent="0.25">
      <c r="A815" s="46">
        <v>80</v>
      </c>
      <c r="B815" s="46">
        <v>90</v>
      </c>
      <c r="C815" s="46">
        <v>591.08144711627097</v>
      </c>
      <c r="D815" s="46">
        <v>653.190189463455</v>
      </c>
      <c r="E815" s="46">
        <v>730.14173103197197</v>
      </c>
      <c r="F815" s="46">
        <v>640.36727032801798</v>
      </c>
      <c r="G815" s="46">
        <v>585.60689106752602</v>
      </c>
      <c r="H815" s="46">
        <v>732.54708692227905</v>
      </c>
      <c r="I815" s="46">
        <v>496.58590477340499</v>
      </c>
      <c r="J815" s="46">
        <v>626.83004017392295</v>
      </c>
      <c r="K815" s="46">
        <v>691.46889934614501</v>
      </c>
      <c r="M815" s="46">
        <v>1.1663786933705138</v>
      </c>
      <c r="N815" s="46">
        <v>1.2889376302128412</v>
      </c>
      <c r="O815" s="46">
        <v>1.440785804344211</v>
      </c>
      <c r="P815" s="46">
        <v>1.2636342143479802</v>
      </c>
      <c r="Q815" s="46">
        <v>1.1555757734648537</v>
      </c>
      <c r="R815" s="46">
        <v>1.4455322836561824</v>
      </c>
      <c r="S815" s="46">
        <v>0.97991101155621851</v>
      </c>
      <c r="T815" s="46">
        <v>1.2369212513612002</v>
      </c>
      <c r="U815" s="46">
        <v>1.3644728577770018</v>
      </c>
      <c r="X815" s="46">
        <v>1.0604799782366032</v>
      </c>
      <c r="Y815" s="46">
        <v>1.2393335816851998</v>
      </c>
      <c r="Z815" s="46">
        <v>1.2352641663752755</v>
      </c>
      <c r="AA815" s="46">
        <v>1.0833824567700432</v>
      </c>
      <c r="AB815" s="46">
        <v>0.84013109732358449</v>
      </c>
      <c r="AC815" s="46">
        <v>0.99073806820455312</v>
      </c>
      <c r="AD815" s="46">
        <v>1.1050764537614843</v>
      </c>
      <c r="AE815" s="46">
        <v>1.1698369196320366</v>
      </c>
      <c r="AH815" s="46">
        <v>0.97886020916221905</v>
      </c>
      <c r="AI815" s="46">
        <v>1.143948357240437</v>
      </c>
      <c r="AJ815" s="46">
        <v>1.0200243199951002</v>
      </c>
      <c r="AK815" s="46">
        <v>0.89460739155430169</v>
      </c>
      <c r="AL815" s="46">
        <v>0.77547046481472537</v>
      </c>
      <c r="AM815" s="46">
        <v>0.91448598047111018</v>
      </c>
      <c r="AN815" s="46">
        <v>0.92303506831868354</v>
      </c>
      <c r="AO815" s="46">
        <v>1.0798005010342753</v>
      </c>
    </row>
    <row r="816" spans="1:41" x14ac:dyDescent="0.25">
      <c r="A816" s="46">
        <v>90</v>
      </c>
      <c r="B816" s="46">
        <v>100</v>
      </c>
      <c r="C816" s="46">
        <v>597.25040667280098</v>
      </c>
      <c r="D816" s="46">
        <v>552.42942666948204</v>
      </c>
      <c r="E816" s="46">
        <v>707.39260271653995</v>
      </c>
      <c r="F816" s="46">
        <v>567.21796596126501</v>
      </c>
      <c r="G816" s="46">
        <v>578.89857090887995</v>
      </c>
      <c r="H816" s="46">
        <v>723.92481971198902</v>
      </c>
      <c r="I816" s="46">
        <v>569.01492764463296</v>
      </c>
      <c r="J816" s="46">
        <v>640.37029399796097</v>
      </c>
      <c r="K816" s="46">
        <v>673.83437549699295</v>
      </c>
      <c r="M816" s="46">
        <v>1.1785518769852343</v>
      </c>
      <c r="N816" s="46">
        <v>1.0901068135393952</v>
      </c>
      <c r="O816" s="46">
        <v>1.3958950389694482</v>
      </c>
      <c r="P816" s="46">
        <v>1.1192889799229988</v>
      </c>
      <c r="Q816" s="46">
        <v>1.1423382716966524</v>
      </c>
      <c r="R816" s="46">
        <v>1.4285179977033851</v>
      </c>
      <c r="S816" s="46">
        <v>1.1228349173407763</v>
      </c>
      <c r="T816" s="46">
        <v>1.263640180943979</v>
      </c>
      <c r="U816" s="46">
        <v>1.3296747212668245</v>
      </c>
      <c r="X816" s="46">
        <v>1.0721973343900675</v>
      </c>
      <c r="Y816" s="46">
        <v>1.2120959845718207</v>
      </c>
      <c r="Z816" s="46">
        <v>1.1844154391745429</v>
      </c>
      <c r="AA816" s="46">
        <v>0.9497154955844358</v>
      </c>
      <c r="AB816" s="46">
        <v>0.95272421966949516</v>
      </c>
      <c r="AC816" s="46">
        <v>0.96927279486311857</v>
      </c>
      <c r="AD816" s="46">
        <v>0.92495445879558225</v>
      </c>
      <c r="AE816" s="46">
        <v>1.1282275708288432</v>
      </c>
      <c r="AH816" s="46">
        <v>1.1289668741587278</v>
      </c>
      <c r="AI816" s="46">
        <v>1.2762727261030118</v>
      </c>
      <c r="AJ816" s="46">
        <v>0.9739279427323484</v>
      </c>
      <c r="AK816" s="46">
        <v>0.78093752259782478</v>
      </c>
      <c r="AL816" s="46">
        <v>1.0031680267396372</v>
      </c>
      <c r="AM816" s="46">
        <v>1.0205927979164409</v>
      </c>
      <c r="AN816" s="46">
        <v>1.0529469137329597</v>
      </c>
      <c r="AO816" s="46">
        <v>1.1879637386926647</v>
      </c>
    </row>
    <row r="817" spans="1:41" x14ac:dyDescent="0.25">
      <c r="A817" s="46">
        <v>100</v>
      </c>
      <c r="B817" s="46">
        <v>110</v>
      </c>
      <c r="C817" s="46">
        <v>587.43192808366496</v>
      </c>
      <c r="D817" s="46">
        <v>552.18645132195104</v>
      </c>
      <c r="E817" s="46">
        <v>692.45250288510101</v>
      </c>
      <c r="F817" s="46">
        <v>571.70834872969897</v>
      </c>
      <c r="G817" s="46">
        <v>538.95540250617205</v>
      </c>
      <c r="H817" s="46">
        <v>722.32340795581297</v>
      </c>
      <c r="I817" s="46">
        <v>397.61450262525102</v>
      </c>
      <c r="J817" s="46">
        <v>626.40477210405402</v>
      </c>
      <c r="K817" s="46">
        <v>649.42579364763196</v>
      </c>
      <c r="M817" s="46">
        <v>1.1591771118262966</v>
      </c>
      <c r="N817" s="46">
        <v>1.0896273512423511</v>
      </c>
      <c r="O817" s="46">
        <v>1.3664137987694138</v>
      </c>
      <c r="P817" s="46">
        <v>1.1281498345678735</v>
      </c>
      <c r="Q817" s="46">
        <v>1.0635185746854816</v>
      </c>
      <c r="R817" s="46">
        <v>1.4253579381873411</v>
      </c>
      <c r="S817" s="46">
        <v>0.78461113320306863</v>
      </c>
      <c r="T817" s="46">
        <v>1.2360820715525871</v>
      </c>
      <c r="U817" s="46">
        <v>1.2815093627644039</v>
      </c>
      <c r="X817" s="46">
        <v>1.0663444429170326</v>
      </c>
      <c r="Y817" s="46">
        <v>1.2296291253902292</v>
      </c>
      <c r="Z817" s="46">
        <v>1.1787791398129086</v>
      </c>
      <c r="AA817" s="46">
        <v>0.97323335930128985</v>
      </c>
      <c r="AB817" s="46">
        <v>0.6768690696168983</v>
      </c>
      <c r="AC817" s="46">
        <v>0.91747720329803284</v>
      </c>
      <c r="AD817" s="46">
        <v>0.94000074719007432</v>
      </c>
      <c r="AE817" s="46">
        <v>1.1055337011833948</v>
      </c>
      <c r="AH817" s="46">
        <v>1.0956718989601728</v>
      </c>
      <c r="AI817" s="46">
        <v>1.2634473671073223</v>
      </c>
      <c r="AJ817" s="46">
        <v>0.96585339806367287</v>
      </c>
      <c r="AK817" s="46">
        <v>0.79743585158731911</v>
      </c>
      <c r="AL817" s="46">
        <v>0.69548486305775692</v>
      </c>
      <c r="AM817" s="46">
        <v>0.94271039368884157</v>
      </c>
      <c r="AN817" s="46">
        <v>1.0275027982167879</v>
      </c>
      <c r="AO817" s="46">
        <v>1.1359389714889006</v>
      </c>
    </row>
    <row r="818" spans="1:41" x14ac:dyDescent="0.25">
      <c r="A818" s="46">
        <v>110</v>
      </c>
      <c r="B818" s="46">
        <v>120</v>
      </c>
      <c r="C818" s="46">
        <v>558.69904029479903</v>
      </c>
      <c r="D818" s="46">
        <v>577.94422586571295</v>
      </c>
      <c r="E818" s="46">
        <v>662.51220689056595</v>
      </c>
      <c r="F818" s="46">
        <v>598.49919405117805</v>
      </c>
      <c r="G818" s="46">
        <v>634.185150336427</v>
      </c>
      <c r="H818" s="46">
        <v>665.03746068696603</v>
      </c>
      <c r="I818" s="46">
        <v>331.880328475135</v>
      </c>
      <c r="J818" s="46">
        <v>620.33869996510805</v>
      </c>
      <c r="K818" s="46">
        <v>653.650796955891</v>
      </c>
      <c r="M818" s="46">
        <v>1.1024786174319248</v>
      </c>
      <c r="N818" s="46">
        <v>1.1404550663788329</v>
      </c>
      <c r="O818" s="46">
        <v>1.307332730514597</v>
      </c>
      <c r="P818" s="46">
        <v>1.1810161042043346</v>
      </c>
      <c r="Q818" s="46">
        <v>1.2514350612985474</v>
      </c>
      <c r="R818" s="46">
        <v>1.3123158038927987</v>
      </c>
      <c r="S818" s="46">
        <v>0.65489814605204366</v>
      </c>
      <c r="T818" s="46">
        <v>1.2241119152740676</v>
      </c>
      <c r="U818" s="46">
        <v>1.2898465451649264</v>
      </c>
      <c r="X818" s="46">
        <v>1.1103271264575374</v>
      </c>
      <c r="Y818" s="46">
        <v>1.190332205217423</v>
      </c>
      <c r="Z818" s="46">
        <v>1.1858123231086806</v>
      </c>
      <c r="AA818" s="46">
        <v>1.0712371972849253</v>
      </c>
      <c r="AB818" s="46">
        <v>0.59402344471545443</v>
      </c>
      <c r="AC818" s="46">
        <v>1.1351105060101723</v>
      </c>
      <c r="AD818" s="46">
        <v>1.0344464267573452</v>
      </c>
      <c r="AE818" s="46">
        <v>1.169951529916698</v>
      </c>
      <c r="AH818" s="46">
        <v>1.0364904516681146</v>
      </c>
      <c r="AI818" s="46">
        <v>1.1111751983914924</v>
      </c>
      <c r="AJ818" s="46">
        <v>0.96565581309085702</v>
      </c>
      <c r="AK818" s="46">
        <v>0.87235256928809768</v>
      </c>
      <c r="AL818" s="46">
        <v>0.55452092797096686</v>
      </c>
      <c r="AM818" s="46">
        <v>1.0596257382465204</v>
      </c>
      <c r="AN818" s="46">
        <v>0.93350007125828194</v>
      </c>
      <c r="AO818" s="46">
        <v>1.0921498365459734</v>
      </c>
    </row>
    <row r="819" spans="1:41" x14ac:dyDescent="0.25">
      <c r="A819" s="46">
        <v>120</v>
      </c>
      <c r="B819" s="46">
        <v>150</v>
      </c>
      <c r="C819" s="46">
        <v>519.73220314850403</v>
      </c>
      <c r="D819" s="46">
        <v>576.77716082460302</v>
      </c>
      <c r="E819" s="46">
        <v>650.44151257237604</v>
      </c>
      <c r="F819" s="46">
        <v>532.64275894458103</v>
      </c>
      <c r="G819" s="46">
        <v>518.07522908022099</v>
      </c>
      <c r="H819" s="46">
        <v>682.98836387422898</v>
      </c>
      <c r="I819" s="46">
        <v>441.91411267072101</v>
      </c>
      <c r="J819" s="46">
        <v>587.78150021389604</v>
      </c>
      <c r="K819" s="46">
        <v>607.67124883043698</v>
      </c>
      <c r="M819" s="46">
        <v>1.0255855110466441</v>
      </c>
      <c r="N819" s="46">
        <v>1.1381521015262406</v>
      </c>
      <c r="O819" s="46">
        <v>1.2835136769211999</v>
      </c>
      <c r="P819" s="46">
        <v>1.0510618599890482</v>
      </c>
      <c r="Q819" s="46">
        <v>1.0223158106387868</v>
      </c>
      <c r="R819" s="46">
        <v>1.3477382505057471</v>
      </c>
      <c r="S819" s="46">
        <v>0.87202737936295638</v>
      </c>
      <c r="T819" s="46">
        <v>1.1598669211351269</v>
      </c>
      <c r="U819" s="46">
        <v>1.1991152838032679</v>
      </c>
      <c r="X819" s="46">
        <v>1.1309314617280857</v>
      </c>
      <c r="Y819" s="46">
        <v>1.3141159230402306</v>
      </c>
      <c r="Z819" s="46">
        <v>1.2514935742523621</v>
      </c>
      <c r="AA819" s="46">
        <v>1.0248407847692824</v>
      </c>
      <c r="AB819" s="46">
        <v>0.85027271736027499</v>
      </c>
      <c r="AC819" s="46">
        <v>0.99681186953926426</v>
      </c>
      <c r="AD819" s="46">
        <v>1.1097583665790274</v>
      </c>
      <c r="AE819" s="46">
        <v>1.1692006867175131</v>
      </c>
      <c r="AH819" s="46">
        <v>1.1035191793061658</v>
      </c>
      <c r="AI819" s="46">
        <v>1.2822634916272102</v>
      </c>
      <c r="AJ819" s="46">
        <v>1.0828592919717397</v>
      </c>
      <c r="AK819" s="46">
        <v>0.88674715508786617</v>
      </c>
      <c r="AL819" s="46">
        <v>0.82966323159327904</v>
      </c>
      <c r="AM819" s="46">
        <v>0.97265046859319881</v>
      </c>
      <c r="AN819" s="46">
        <v>0.97576132298942919</v>
      </c>
      <c r="AO819" s="46">
        <v>1.1408608089116299</v>
      </c>
    </row>
    <row r="820" spans="1:41" x14ac:dyDescent="0.25">
      <c r="A820" s="46">
        <v>150</v>
      </c>
      <c r="B820" s="46">
        <v>180</v>
      </c>
      <c r="C820" s="46">
        <v>502.89454838125403</v>
      </c>
      <c r="D820" s="46">
        <v>537.80632397669399</v>
      </c>
      <c r="E820" s="46">
        <v>577.45185629986702</v>
      </c>
      <c r="F820" s="46">
        <v>546.64059015486498</v>
      </c>
      <c r="G820" s="46">
        <v>573.79067277710396</v>
      </c>
      <c r="H820" s="46">
        <v>587.92282315362195</v>
      </c>
      <c r="I820" s="46">
        <v>444.16864509416899</v>
      </c>
      <c r="J820" s="46">
        <v>557.42316402130302</v>
      </c>
      <c r="K820" s="46">
        <v>572.32506563947197</v>
      </c>
      <c r="M820" s="46">
        <v>0.9923598331596748</v>
      </c>
      <c r="N820" s="46">
        <v>1.0612511025455058</v>
      </c>
      <c r="O820" s="46">
        <v>1.1394834754522889</v>
      </c>
      <c r="P820" s="46">
        <v>1.0786837252272925</v>
      </c>
      <c r="Q820" s="46">
        <v>1.1322588764155506</v>
      </c>
      <c r="R820" s="46">
        <v>1.160145793135906</v>
      </c>
      <c r="S820" s="46">
        <v>0.87647623932134622</v>
      </c>
      <c r="T820" s="46">
        <v>1.099960935802696</v>
      </c>
      <c r="U820" s="46">
        <v>1.1293667996188153</v>
      </c>
      <c r="X820" s="46">
        <v>1.1084295222836853</v>
      </c>
      <c r="Y820" s="46">
        <v>1.1690777421351293</v>
      </c>
      <c r="Z820" s="46">
        <v>1.1482563455074277</v>
      </c>
      <c r="AA820" s="46">
        <v>1.0869884987109588</v>
      </c>
      <c r="AB820" s="46">
        <v>0.88322421971740328</v>
      </c>
      <c r="AC820" s="46">
        <v>1.1409761243665386</v>
      </c>
      <c r="AD820" s="46">
        <v>1.0694216624694302</v>
      </c>
      <c r="AE820" s="46">
        <v>1.1380617815041043</v>
      </c>
      <c r="AH820" s="46">
        <v>1.0197251613960523</v>
      </c>
      <c r="AI820" s="46">
        <v>1.0755198822448615</v>
      </c>
      <c r="AJ820" s="46">
        <v>0.98383898609565712</v>
      </c>
      <c r="AK820" s="46">
        <v>0.93134400402276074</v>
      </c>
      <c r="AL820" s="46">
        <v>0.81254237810685559</v>
      </c>
      <c r="AM820" s="46">
        <v>1.0496671544543505</v>
      </c>
      <c r="AN820" s="46">
        <v>0.91997293548725034</v>
      </c>
      <c r="AO820" s="46">
        <v>1.0469860378961806</v>
      </c>
    </row>
    <row r="821" spans="1:41" x14ac:dyDescent="0.25">
      <c r="A821" s="46">
        <v>180</v>
      </c>
      <c r="B821" s="46">
        <v>210</v>
      </c>
      <c r="C821" s="46">
        <v>475.59332118628902</v>
      </c>
      <c r="D821" s="46">
        <v>525.06747967263902</v>
      </c>
      <c r="E821" s="46">
        <v>549.51171586706198</v>
      </c>
      <c r="F821" s="46">
        <v>503.43299585847899</v>
      </c>
      <c r="G821" s="46">
        <v>511.737978395749</v>
      </c>
      <c r="H821" s="46">
        <v>577.47701240625304</v>
      </c>
      <c r="I821" s="46">
        <v>408.81753372214399</v>
      </c>
      <c r="J821" s="46">
        <v>541.08064090804805</v>
      </c>
      <c r="K821" s="46">
        <v>565.71592911968196</v>
      </c>
      <c r="M821" s="46">
        <v>0.93848642898089174</v>
      </c>
      <c r="N821" s="46">
        <v>1.0361135912145314</v>
      </c>
      <c r="O821" s="46">
        <v>1.0843493062957439</v>
      </c>
      <c r="P821" s="46">
        <v>0.99342234944740182</v>
      </c>
      <c r="Q821" s="46">
        <v>1.0098105388036149</v>
      </c>
      <c r="R821" s="46">
        <v>1.1395331158980175</v>
      </c>
      <c r="S821" s="46">
        <v>0.80671803037660295</v>
      </c>
      <c r="T821" s="46">
        <v>1.0677122992599453</v>
      </c>
      <c r="U821" s="46">
        <v>1.1163250165348275</v>
      </c>
      <c r="X821" s="46">
        <v>1.1376960457695489</v>
      </c>
      <c r="Y821" s="46">
        <v>1.2142243944171294</v>
      </c>
      <c r="Z821" s="46">
        <v>1.1554235339058079</v>
      </c>
      <c r="AA821" s="46">
        <v>1.0585367233558884</v>
      </c>
      <c r="AB821" s="46">
        <v>0.85959477459106481</v>
      </c>
      <c r="AC821" s="46">
        <v>1.0759990849310144</v>
      </c>
      <c r="AD821" s="46">
        <v>1.1040261843100423</v>
      </c>
      <c r="AE821" s="46">
        <v>1.1894951083597998</v>
      </c>
      <c r="AH821" s="46">
        <v>1.0747818386146313</v>
      </c>
      <c r="AI821" s="46">
        <v>1.1470781954240217</v>
      </c>
      <c r="AJ821" s="46">
        <v>1.0429739091242278</v>
      </c>
      <c r="AK821" s="46">
        <v>0.95551644216383458</v>
      </c>
      <c r="AL821" s="46">
        <v>0.81205947382333965</v>
      </c>
      <c r="AM821" s="46">
        <v>1.0164966988766955</v>
      </c>
      <c r="AN821" s="46">
        <v>0.94470033767906614</v>
      </c>
      <c r="AO821" s="46">
        <v>1.1237164305351004</v>
      </c>
    </row>
    <row r="822" spans="1:41" x14ac:dyDescent="0.25">
      <c r="A822" s="46">
        <v>210</v>
      </c>
      <c r="B822" s="46">
        <v>240</v>
      </c>
      <c r="C822" s="46">
        <v>440.48902007819299</v>
      </c>
      <c r="D822" s="46">
        <v>485.09060013575498</v>
      </c>
      <c r="E822" s="46">
        <v>550.73448504075895</v>
      </c>
      <c r="F822" s="46">
        <v>468.50114023303797</v>
      </c>
      <c r="G822" s="46">
        <v>497.16891004633601</v>
      </c>
      <c r="H822" s="46">
        <v>552.06385304498303</v>
      </c>
      <c r="I822" s="46">
        <v>425.91475288843799</v>
      </c>
      <c r="J822" s="46">
        <v>524.18059584343098</v>
      </c>
      <c r="K822" s="46">
        <v>544.83574019013304</v>
      </c>
      <c r="M822" s="46">
        <v>0.86921524975862807</v>
      </c>
      <c r="N822" s="46">
        <v>0.95722737215496223</v>
      </c>
      <c r="O822" s="46">
        <v>1.0867621918939445</v>
      </c>
      <c r="P822" s="46">
        <v>0.92449145621739537</v>
      </c>
      <c r="Q822" s="46">
        <v>0.98106145356685337</v>
      </c>
      <c r="R822" s="46">
        <v>1.0893854285449003</v>
      </c>
      <c r="S822" s="46">
        <v>0.84045590567067996</v>
      </c>
      <c r="T822" s="46">
        <v>1.034363506844721</v>
      </c>
      <c r="U822" s="46">
        <v>1.0751222218949443</v>
      </c>
      <c r="X822" s="46">
        <v>1.189996962354207</v>
      </c>
      <c r="Y822" s="46">
        <v>1.2532976484793741</v>
      </c>
      <c r="Z822" s="46">
        <v>1.2502797117235653</v>
      </c>
      <c r="AA822" s="46">
        <v>1.063593231336101</v>
      </c>
      <c r="AB822" s="46">
        <v>0.96691343818929276</v>
      </c>
      <c r="AC822" s="46">
        <v>1.1286749212456682</v>
      </c>
      <c r="AD822" s="46">
        <v>1.1012546920003694</v>
      </c>
      <c r="AE822" s="46">
        <v>1.2368883567027777</v>
      </c>
      <c r="AH822" s="46">
        <v>1.1188459340412649</v>
      </c>
      <c r="AI822" s="46">
        <v>1.1783618131012019</v>
      </c>
      <c r="AJ822" s="46">
        <v>1.0354096468035601</v>
      </c>
      <c r="AK822" s="46">
        <v>0.88080665604198405</v>
      </c>
      <c r="AL822" s="46">
        <v>0.90910078186060117</v>
      </c>
      <c r="AM822" s="46">
        <v>1.0611903949668902</v>
      </c>
      <c r="AN822" s="46">
        <v>0.94020906728015341</v>
      </c>
      <c r="AO822" s="46">
        <v>1.1629336481852004</v>
      </c>
    </row>
    <row r="823" spans="1:41" x14ac:dyDescent="0.25">
      <c r="A823" s="46">
        <v>240</v>
      </c>
      <c r="B823" s="46">
        <v>270</v>
      </c>
      <c r="C823" s="46">
        <v>421.31693885211899</v>
      </c>
      <c r="D823" s="46">
        <v>474.647188634457</v>
      </c>
      <c r="E823" s="46">
        <v>512.55017013225097</v>
      </c>
      <c r="F823" s="46">
        <v>484.34023184293898</v>
      </c>
      <c r="G823" s="46">
        <v>470.98986352100002</v>
      </c>
      <c r="H823" s="46">
        <v>511.63116649212401</v>
      </c>
      <c r="I823" s="46">
        <v>379.95339829462802</v>
      </c>
      <c r="J823" s="46">
        <v>510.667705382115</v>
      </c>
      <c r="K823" s="46">
        <v>495.27274415035703</v>
      </c>
      <c r="M823" s="46">
        <v>0.83138305732768769</v>
      </c>
      <c r="N823" s="46">
        <v>0.93661942933990316</v>
      </c>
      <c r="O823" s="46">
        <v>1.0114132335608421</v>
      </c>
      <c r="P823" s="46">
        <v>0.95574667335585206</v>
      </c>
      <c r="Q823" s="46">
        <v>0.92940244408706363</v>
      </c>
      <c r="R823" s="46">
        <v>1.0095997672945543</v>
      </c>
      <c r="S823" s="46">
        <v>0.74976054553341331</v>
      </c>
      <c r="T823" s="46">
        <v>1.0076985732779122</v>
      </c>
      <c r="U823" s="46">
        <v>0.97731975686675276</v>
      </c>
      <c r="X823" s="46">
        <v>1.2120749447516466</v>
      </c>
      <c r="Y823" s="46">
        <v>1.2143617294051048</v>
      </c>
      <c r="Z823" s="46">
        <v>1.2165429938057974</v>
      </c>
      <c r="AA823" s="46">
        <v>1.1495864210029803</v>
      </c>
      <c r="AB823" s="46">
        <v>0.90182321966406986</v>
      </c>
      <c r="AC823" s="46">
        <v>1.1178991872584456</v>
      </c>
      <c r="AD823" s="46">
        <v>1.1265798852703066</v>
      </c>
      <c r="AE823" s="46">
        <v>1.1755348491321786</v>
      </c>
      <c r="AH823" s="46">
        <v>1.0543573955006766</v>
      </c>
      <c r="AI823" s="46">
        <v>1.0563466192873172</v>
      </c>
      <c r="AJ823" s="46">
        <v>0.97998711944370287</v>
      </c>
      <c r="AK823" s="46">
        <v>0.92605020209433542</v>
      </c>
      <c r="AL823" s="46">
        <v>0.78447622830935637</v>
      </c>
      <c r="AM823" s="46">
        <v>0.97243597074077426</v>
      </c>
      <c r="AN823" s="46">
        <v>0.86987805503785387</v>
      </c>
      <c r="AO823" s="46">
        <v>1.0225719681923167</v>
      </c>
    </row>
    <row r="824" spans="1:41" x14ac:dyDescent="0.25">
      <c r="A824" s="46">
        <v>270</v>
      </c>
      <c r="B824" s="46">
        <v>300</v>
      </c>
      <c r="C824" s="46">
        <v>403.91584959493002</v>
      </c>
      <c r="D824" s="46">
        <v>446.42720586172499</v>
      </c>
      <c r="E824" s="46">
        <v>476.00278566617402</v>
      </c>
      <c r="F824" s="46">
        <v>450.82332692653</v>
      </c>
      <c r="G824" s="46">
        <v>443.16254477283201</v>
      </c>
      <c r="H824" s="46">
        <v>489.72961832877502</v>
      </c>
      <c r="I824" s="46">
        <v>380.68233428160102</v>
      </c>
      <c r="J824" s="46">
        <v>481.05771406558603</v>
      </c>
      <c r="K824" s="46">
        <v>487.78587099268202</v>
      </c>
      <c r="M824" s="46">
        <v>0.79704555637914021</v>
      </c>
      <c r="N824" s="46">
        <v>0.88093304839531072</v>
      </c>
      <c r="O824" s="46">
        <v>0.93929442362758553</v>
      </c>
      <c r="P824" s="46">
        <v>0.88960789679138508</v>
      </c>
      <c r="Q824" s="46">
        <v>0.87449090551679887</v>
      </c>
      <c r="R824" s="46">
        <v>0.96638152849821213</v>
      </c>
      <c r="S824" s="46">
        <v>0.75119895204775122</v>
      </c>
      <c r="T824" s="46">
        <v>0.94926929394427784</v>
      </c>
      <c r="U824" s="46">
        <v>0.96254593952959322</v>
      </c>
      <c r="X824" s="46">
        <v>1.1909849899379246</v>
      </c>
      <c r="Y824" s="46">
        <v>1.2124545714655761</v>
      </c>
      <c r="Z824" s="46">
        <v>1.1784701841820193</v>
      </c>
      <c r="AA824" s="46">
        <v>1.116131806609326</v>
      </c>
      <c r="AB824" s="46">
        <v>0.94247931756916969</v>
      </c>
      <c r="AC824" s="46">
        <v>1.0971655240002609</v>
      </c>
      <c r="AD824" s="46">
        <v>1.1052480518143266</v>
      </c>
      <c r="AE824" s="46">
        <v>1.2076423133230887</v>
      </c>
      <c r="AH824" s="46">
        <v>1.0670648241411502</v>
      </c>
      <c r="AI824" s="46">
        <v>1.0863005285629008</v>
      </c>
      <c r="AJ824" s="46">
        <v>0.99024868323745496</v>
      </c>
      <c r="AK824" s="46">
        <v>0.93786679260068295</v>
      </c>
      <c r="AL824" s="46">
        <v>0.84441578672711459</v>
      </c>
      <c r="AM824" s="46">
        <v>0.98300713007482321</v>
      </c>
      <c r="AN824" s="46">
        <v>0.89595153016728346</v>
      </c>
      <c r="AO824" s="46">
        <v>1.0819889785165793</v>
      </c>
    </row>
    <row r="825" spans="1:41" x14ac:dyDescent="0.25">
      <c r="A825" s="46">
        <v>300</v>
      </c>
      <c r="B825" s="46">
        <v>360</v>
      </c>
      <c r="C825" s="46">
        <v>381.83327706526899</v>
      </c>
      <c r="D825" s="46">
        <v>416.791254808887</v>
      </c>
      <c r="E825" s="46">
        <v>490.07246862533202</v>
      </c>
      <c r="F825" s="46">
        <v>395.29954025717899</v>
      </c>
      <c r="G825" s="46">
        <v>401.18395010498301</v>
      </c>
      <c r="H825" s="46">
        <v>445.097869170146</v>
      </c>
      <c r="I825" s="46">
        <v>364.77282139602801</v>
      </c>
      <c r="J825" s="46">
        <v>444.29482834620399</v>
      </c>
      <c r="K825" s="46">
        <v>458.84408452371099</v>
      </c>
      <c r="M825" s="46">
        <v>0.75347010291318306</v>
      </c>
      <c r="N825" s="46">
        <v>0.82245254281618352</v>
      </c>
      <c r="O825" s="46">
        <v>0.96705807363910734</v>
      </c>
      <c r="P825" s="46">
        <v>0.78004302707277662</v>
      </c>
      <c r="Q825" s="46">
        <v>0.79165470986712438</v>
      </c>
      <c r="R825" s="46">
        <v>0.87830987353347412</v>
      </c>
      <c r="S825" s="46">
        <v>0.71980477288315659</v>
      </c>
      <c r="T825" s="46">
        <v>0.87672523623598775</v>
      </c>
      <c r="U825" s="46">
        <v>0.90543522619189887</v>
      </c>
      <c r="X825" s="46">
        <v>1.1635833098702344</v>
      </c>
      <c r="Y825" s="46">
        <v>1.1656864288810083</v>
      </c>
      <c r="Z825" s="46">
        <v>1.2834723898136335</v>
      </c>
      <c r="AA825" s="46">
        <v>1.0352673902479383</v>
      </c>
      <c r="AB825" s="46">
        <v>0.95531962064604248</v>
      </c>
      <c r="AC825" s="46">
        <v>1.0506783305751697</v>
      </c>
      <c r="AD825" s="46">
        <v>1.0915529888130795</v>
      </c>
      <c r="AE825" s="46">
        <v>1.2016869981850169</v>
      </c>
      <c r="AH825" s="46">
        <v>1.1239447130577207</v>
      </c>
      <c r="AI825" s="46">
        <v>1.1259761872745124</v>
      </c>
      <c r="AJ825" s="46">
        <v>1.0543681749230613</v>
      </c>
      <c r="AK825" s="46">
        <v>0.85046861738223933</v>
      </c>
      <c r="AL825" s="46">
        <v>0.92277572890347781</v>
      </c>
      <c r="AM825" s="46">
        <v>1.014885951660798</v>
      </c>
      <c r="AN825" s="46">
        <v>0.96593402769163617</v>
      </c>
      <c r="AO825" s="46">
        <v>1.1607503621815254</v>
      </c>
    </row>
    <row r="826" spans="1:41" x14ac:dyDescent="0.25">
      <c r="A826" s="46">
        <v>360</v>
      </c>
      <c r="B826" s="46">
        <v>420</v>
      </c>
      <c r="C826" s="46">
        <v>351.392056994592</v>
      </c>
      <c r="D826" s="46">
        <v>363.61244097407501</v>
      </c>
      <c r="E826" s="46">
        <v>400.98336878566801</v>
      </c>
      <c r="F826" s="46">
        <v>378.19942039167302</v>
      </c>
      <c r="G826" s="46">
        <v>417.44738921485998</v>
      </c>
      <c r="H826" s="46">
        <v>432.84340565845901</v>
      </c>
      <c r="I826" s="46">
        <v>376.421805176134</v>
      </c>
      <c r="J826" s="46">
        <v>405.27548092915703</v>
      </c>
      <c r="K826" s="46">
        <v>413.66891222724399</v>
      </c>
      <c r="M826" s="46">
        <v>0.69340056315032172</v>
      </c>
      <c r="N826" s="46">
        <v>0.7175149987632391</v>
      </c>
      <c r="O826" s="46">
        <v>0.79125890353911577</v>
      </c>
      <c r="P826" s="46">
        <v>0.74629942784036041</v>
      </c>
      <c r="Q826" s="46">
        <v>0.82374729025724747</v>
      </c>
      <c r="R826" s="46">
        <v>0.85412818891377995</v>
      </c>
      <c r="S826" s="46">
        <v>0.74279166673141117</v>
      </c>
      <c r="T826" s="46">
        <v>0.79972851154008839</v>
      </c>
      <c r="U826" s="46">
        <v>0.81629123648792812</v>
      </c>
      <c r="X826" s="46">
        <v>1.1533427488242693</v>
      </c>
      <c r="Y826" s="46">
        <v>1.2317962146341872</v>
      </c>
      <c r="Z826" s="46">
        <v>1.1411281524551913</v>
      </c>
      <c r="AA826" s="46">
        <v>1.0762890420072688</v>
      </c>
      <c r="AB826" s="46">
        <v>1.0712302617071598</v>
      </c>
      <c r="AC826" s="46">
        <v>1.1879818593090299</v>
      </c>
      <c r="AD826" s="46">
        <v>1.0347770637845439</v>
      </c>
      <c r="AE826" s="46">
        <v>1.1772289782680274</v>
      </c>
      <c r="AH826" s="46">
        <v>1.0715920201819542</v>
      </c>
      <c r="AI826" s="46">
        <v>1.1444845822613776</v>
      </c>
      <c r="AJ826" s="46">
        <v>0.96143045538649596</v>
      </c>
      <c r="AK826" s="46">
        <v>0.90680180097053265</v>
      </c>
      <c r="AL826" s="46">
        <v>0.99529979391904388</v>
      </c>
      <c r="AM826" s="46">
        <v>1.1037758566169689</v>
      </c>
      <c r="AN826" s="46">
        <v>0.92911844399624244</v>
      </c>
      <c r="AO826" s="46">
        <v>1.093785156515676</v>
      </c>
    </row>
    <row r="827" spans="1:41" x14ac:dyDescent="0.25">
      <c r="A827" s="46">
        <v>420</v>
      </c>
      <c r="B827" s="46">
        <v>480</v>
      </c>
      <c r="C827" s="46">
        <v>338.47254856239499</v>
      </c>
      <c r="D827" s="46">
        <v>346.25703454817301</v>
      </c>
      <c r="E827" s="46">
        <v>370.29338147318902</v>
      </c>
      <c r="F827" s="46">
        <v>347.93229964936398</v>
      </c>
      <c r="G827" s="46">
        <v>390.89446558233402</v>
      </c>
      <c r="H827" s="46">
        <v>382.56210718345801</v>
      </c>
      <c r="I827" s="46">
        <v>314.39697992680902</v>
      </c>
      <c r="J827" s="46">
        <v>391.32933977085401</v>
      </c>
      <c r="K827" s="46">
        <v>391.00592133221397</v>
      </c>
      <c r="M827" s="46">
        <v>0.66790654800629523</v>
      </c>
      <c r="N827" s="46">
        <v>0.68326764356588376</v>
      </c>
      <c r="O827" s="46">
        <v>0.73069847235703966</v>
      </c>
      <c r="P827" s="46">
        <v>0.68657343759699285</v>
      </c>
      <c r="Q827" s="46">
        <v>0.77135051055324777</v>
      </c>
      <c r="R827" s="46">
        <v>0.75490830051706626</v>
      </c>
      <c r="S827" s="46">
        <v>0.62039832316803023</v>
      </c>
      <c r="T827" s="46">
        <v>0.77220864607799</v>
      </c>
      <c r="U827" s="46">
        <v>0.77157044574584743</v>
      </c>
      <c r="X827" s="46">
        <v>1.1561627122582299</v>
      </c>
      <c r="Y827" s="46">
        <v>1.1302603676674106</v>
      </c>
      <c r="Z827" s="46">
        <v>1.0940130390069966</v>
      </c>
      <c r="AA827" s="46">
        <v>1.0279483554195095</v>
      </c>
      <c r="AB827" s="46">
        <v>0.92886995197145861</v>
      </c>
      <c r="AC827" s="46">
        <v>1.1548778984960295</v>
      </c>
      <c r="AD827" s="46">
        <v>1.022998869535628</v>
      </c>
      <c r="AE827" s="46">
        <v>1.1552071888634561</v>
      </c>
      <c r="AH827" s="46">
        <v>1.1247284030980289</v>
      </c>
      <c r="AI827" s="46">
        <v>1.0995303039384183</v>
      </c>
      <c r="AJ827" s="46">
        <v>0.99518508312427656</v>
      </c>
      <c r="AK827" s="46">
        <v>0.93508837012050039</v>
      </c>
      <c r="AL827" s="46">
        <v>0.90361538794658935</v>
      </c>
      <c r="AM827" s="46">
        <v>1.123478521471752</v>
      </c>
      <c r="AN827" s="46">
        <v>0.97281151794040899</v>
      </c>
      <c r="AO827" s="46">
        <v>1.1237988589339314</v>
      </c>
    </row>
    <row r="828" spans="1:41" x14ac:dyDescent="0.25">
      <c r="A828" s="46">
        <v>480</v>
      </c>
      <c r="B828" s="46">
        <v>540</v>
      </c>
      <c r="C828" s="46">
        <v>310.99991429830902</v>
      </c>
      <c r="D828" s="46">
        <v>322.06425005515899</v>
      </c>
      <c r="E828" s="46">
        <v>347.54535728508699</v>
      </c>
      <c r="F828" s="46">
        <v>316.73422031671203</v>
      </c>
      <c r="G828" s="46">
        <v>385.16706321579102</v>
      </c>
      <c r="H828" s="46">
        <v>381.04320513362001</v>
      </c>
      <c r="I828" s="46">
        <v>248.80347204691401</v>
      </c>
      <c r="J828" s="46">
        <v>370.14401472967</v>
      </c>
      <c r="K828" s="46">
        <v>371.021511244897</v>
      </c>
      <c r="M828" s="46">
        <v>0.61369490693259499</v>
      </c>
      <c r="N828" s="46">
        <v>0.63552811713746338</v>
      </c>
      <c r="O828" s="46">
        <v>0.68580988575239188</v>
      </c>
      <c r="P828" s="46">
        <v>0.62501039043112527</v>
      </c>
      <c r="Q828" s="46">
        <v>0.7600486500037632</v>
      </c>
      <c r="R828" s="46">
        <v>0.75191105707981898</v>
      </c>
      <c r="S828" s="46">
        <v>0.49096291221443467</v>
      </c>
      <c r="T828" s="46">
        <v>0.73040372754989225</v>
      </c>
      <c r="U828" s="46">
        <v>0.73213528796996796</v>
      </c>
      <c r="X828" s="46">
        <v>1.1901740087768331</v>
      </c>
      <c r="Y828" s="46">
        <v>1.2252196467428154</v>
      </c>
      <c r="Z828" s="46">
        <v>1.1175094953618663</v>
      </c>
      <c r="AA828" s="46">
        <v>1.0184382880983778</v>
      </c>
      <c r="AB828" s="46">
        <v>0.80001138459563492</v>
      </c>
      <c r="AC828" s="46">
        <v>1.2384796442301953</v>
      </c>
      <c r="AD828" s="46">
        <v>1.0355766521087757</v>
      </c>
      <c r="AE828" s="46">
        <v>1.1929955417576601</v>
      </c>
      <c r="AH828" s="46">
        <v>1.1686265360261734</v>
      </c>
      <c r="AI828" s="46">
        <v>1.2030376911992759</v>
      </c>
      <c r="AJ828" s="46">
        <v>1.0168280829684817</v>
      </c>
      <c r="AK828" s="46">
        <v>0.92668264243557086</v>
      </c>
      <c r="AL828" s="46">
        <v>0.78552760039040925</v>
      </c>
      <c r="AM828" s="46">
        <v>1.216057623425252</v>
      </c>
      <c r="AN828" s="46">
        <v>0.98189552738359276</v>
      </c>
      <c r="AO828" s="46">
        <v>1.1713969866404126</v>
      </c>
    </row>
    <row r="829" spans="1:41" x14ac:dyDescent="0.25">
      <c r="A829" s="46">
        <v>540</v>
      </c>
      <c r="B829" s="46">
        <v>600</v>
      </c>
      <c r="C829" s="46">
        <v>292.35779341362399</v>
      </c>
      <c r="D829" s="46">
        <v>300.765929886717</v>
      </c>
      <c r="E829" s="46">
        <v>330.86344904906298</v>
      </c>
      <c r="F829" s="46">
        <v>281.61977265830501</v>
      </c>
      <c r="G829" s="46">
        <v>350.56096862328599</v>
      </c>
      <c r="H829" s="46">
        <v>348.65233779208501</v>
      </c>
      <c r="I829" s="46">
        <v>285.40891719657998</v>
      </c>
      <c r="J829" s="46">
        <v>345.55462627071103</v>
      </c>
      <c r="K829" s="46">
        <v>342.33090405898298</v>
      </c>
      <c r="M829" s="46">
        <v>0.57690848315763776</v>
      </c>
      <c r="N829" s="46">
        <v>0.59350022576944417</v>
      </c>
      <c r="O829" s="46">
        <v>0.65289154188254417</v>
      </c>
      <c r="P829" s="46">
        <v>0.55571918906106521</v>
      </c>
      <c r="Q829" s="46">
        <v>0.6917605797380042</v>
      </c>
      <c r="R829" s="46">
        <v>0.68799428603028612</v>
      </c>
      <c r="S829" s="46">
        <v>0.5631962930661174</v>
      </c>
      <c r="T829" s="46">
        <v>0.68188158407632304</v>
      </c>
      <c r="U829" s="46">
        <v>0.67552022572300419</v>
      </c>
      <c r="X829" s="46">
        <v>1.1819579777092681</v>
      </c>
      <c r="Y829" s="46">
        <v>1.1925535957880768</v>
      </c>
      <c r="Z829" s="46">
        <v>1.1317073001059414</v>
      </c>
      <c r="AA829" s="46">
        <v>0.96327096113997901</v>
      </c>
      <c r="AB829" s="46">
        <v>0.97623160259930941</v>
      </c>
      <c r="AC829" s="46">
        <v>1.1990820033564724</v>
      </c>
      <c r="AD829" s="46">
        <v>1.0287597480296935</v>
      </c>
      <c r="AE829" s="46">
        <v>1.1709313443020062</v>
      </c>
      <c r="AH829" s="46">
        <v>1.2270254428831582</v>
      </c>
      <c r="AI829" s="46">
        <v>1.2380250665677228</v>
      </c>
      <c r="AJ829" s="46">
        <v>1.0679858415042556</v>
      </c>
      <c r="AK829" s="46">
        <v>0.90903341167224883</v>
      </c>
      <c r="AL829" s="46">
        <v>1.0134548242209982</v>
      </c>
      <c r="AM829" s="46">
        <v>1.2448023990440071</v>
      </c>
      <c r="AN829" s="46">
        <v>1.0381294986994669</v>
      </c>
      <c r="AO829" s="46">
        <v>1.2155783694717346</v>
      </c>
    </row>
    <row r="830" spans="1:41" x14ac:dyDescent="0.25">
      <c r="A830" s="46">
        <v>600</v>
      </c>
      <c r="B830" s="46">
        <v>900</v>
      </c>
      <c r="C830" s="46">
        <v>257.55011738260299</v>
      </c>
      <c r="D830" s="46">
        <v>267.84757957695399</v>
      </c>
      <c r="E830" s="46">
        <v>279.739995718881</v>
      </c>
      <c r="F830" s="46">
        <v>265.94917938193299</v>
      </c>
      <c r="G830" s="46">
        <v>291.92197343290701</v>
      </c>
      <c r="H830" s="46">
        <v>287.79227817578197</v>
      </c>
      <c r="I830" s="46">
        <v>267.52025981853302</v>
      </c>
      <c r="J830" s="46">
        <v>308.54814229688998</v>
      </c>
      <c r="K830" s="46">
        <v>307.75318937932599</v>
      </c>
      <c r="M830" s="46">
        <v>0.50822263303258686</v>
      </c>
      <c r="N830" s="46">
        <v>0.52854257465463672</v>
      </c>
      <c r="O830" s="46">
        <v>0.55200983262443504</v>
      </c>
      <c r="P830" s="46">
        <v>0.52479646902102961</v>
      </c>
      <c r="Q830" s="46">
        <v>0.57604848130487551</v>
      </c>
      <c r="R830" s="46">
        <v>0.56789936990656698</v>
      </c>
      <c r="S830" s="46">
        <v>0.52789667586352418</v>
      </c>
      <c r="T830" s="46">
        <v>0.60885683489123887</v>
      </c>
      <c r="U830" s="46">
        <v>0.60728815742757802</v>
      </c>
      <c r="X830" s="46">
        <v>1.1980120429862859</v>
      </c>
      <c r="Y830" s="46">
        <v>1.117422430634162</v>
      </c>
      <c r="Z830" s="46">
        <v>1.0861575159110251</v>
      </c>
      <c r="AA830" s="46">
        <v>1.0326113693314796</v>
      </c>
      <c r="AB830" s="46">
        <v>1.0387114653149969</v>
      </c>
      <c r="AC830" s="46">
        <v>1.1334569613076237</v>
      </c>
      <c r="AD830" s="46">
        <v>1.0399823626523672</v>
      </c>
      <c r="AE830" s="46">
        <v>1.1949254479358049</v>
      </c>
      <c r="AH830" s="46">
        <v>1.1601770797486841</v>
      </c>
      <c r="AI830" s="46">
        <v>1.082132604599918</v>
      </c>
      <c r="AJ830" s="46">
        <v>1.007138206628172</v>
      </c>
      <c r="AK830" s="46">
        <v>0.95748760876554073</v>
      </c>
      <c r="AL830" s="46">
        <v>1.0059074460776725</v>
      </c>
      <c r="AM830" s="46">
        <v>1.0976607414669783</v>
      </c>
      <c r="AN830" s="46">
        <v>0.96841854515644887</v>
      </c>
      <c r="AO830" s="46">
        <v>1.1571879638604101</v>
      </c>
    </row>
    <row r="831" spans="1:41" x14ac:dyDescent="0.25">
      <c r="A831" s="46">
        <v>900</v>
      </c>
      <c r="B831" s="46">
        <v>1200</v>
      </c>
      <c r="C831" s="46">
        <v>218.47983691623901</v>
      </c>
      <c r="D831" s="46">
        <v>217.056744271035</v>
      </c>
      <c r="E831" s="46">
        <v>224.03875902973999</v>
      </c>
      <c r="F831" s="46">
        <v>223.340114935412</v>
      </c>
      <c r="G831" s="46">
        <v>232.54549819503001</v>
      </c>
      <c r="H831" s="46">
        <v>233.14349621290799</v>
      </c>
      <c r="I831" s="46">
        <v>232.44424353460099</v>
      </c>
      <c r="J831" s="46">
        <v>252.36489671579599</v>
      </c>
      <c r="K831" s="46">
        <v>258.52946555409301</v>
      </c>
      <c r="M831" s="46">
        <v>0.43112540235091912</v>
      </c>
      <c r="N831" s="46">
        <v>0.4283172192347745</v>
      </c>
      <c r="O831" s="46">
        <v>0.44209480148013641</v>
      </c>
      <c r="P831" s="46">
        <v>0.44071616983834</v>
      </c>
      <c r="Q831" s="46">
        <v>0.45888111639640033</v>
      </c>
      <c r="R831" s="46">
        <v>0.46006114353163458</v>
      </c>
      <c r="S831" s="46">
        <v>0.45868131097346743</v>
      </c>
      <c r="T831" s="46">
        <v>0.49799065749741428</v>
      </c>
      <c r="U831" s="46">
        <v>0.51015517692512524</v>
      </c>
      <c r="X831" s="46">
        <v>1.1550946772838715</v>
      </c>
      <c r="Y831" s="46">
        <v>1.0671167623687432</v>
      </c>
      <c r="Z831" s="46">
        <v>1.0254436390651105</v>
      </c>
      <c r="AA831" s="46">
        <v>1.0222458881687848</v>
      </c>
      <c r="AB831" s="46">
        <v>1.0639162259340007</v>
      </c>
      <c r="AC831" s="46">
        <v>1.0643796767579221</v>
      </c>
      <c r="AD831" s="46">
        <v>0.99348638910898857</v>
      </c>
      <c r="AE831" s="46">
        <v>1.183310410714048</v>
      </c>
      <c r="AH831" s="46">
        <v>1.1299577632472237</v>
      </c>
      <c r="AI831" s="46">
        <v>1.0438944041930445</v>
      </c>
      <c r="AJ831" s="46">
        <v>0.97186635877663941</v>
      </c>
      <c r="AK831" s="46">
        <v>0.96883568366053052</v>
      </c>
      <c r="AL831" s="46">
        <v>1.0407635171219547</v>
      </c>
      <c r="AM831" s="46">
        <v>1.0412168824318915</v>
      </c>
      <c r="AN831" s="46">
        <v>0.97823822191289489</v>
      </c>
      <c r="AO831" s="46">
        <v>1.1575594721479276</v>
      </c>
    </row>
    <row r="832" spans="1:41" x14ac:dyDescent="0.25">
      <c r="A832" s="46">
        <v>1200</v>
      </c>
      <c r="B832" s="46">
        <v>1500</v>
      </c>
      <c r="C832" s="46">
        <v>192.99490312088801</v>
      </c>
      <c r="D832" s="46">
        <v>187.18143225723099</v>
      </c>
      <c r="E832" s="46">
        <v>189.88165228011701</v>
      </c>
      <c r="F832" s="46">
        <v>193.02858478433799</v>
      </c>
      <c r="G832" s="46">
        <v>209.43535293220299</v>
      </c>
      <c r="H832" s="46">
        <v>196.989047622366</v>
      </c>
      <c r="I832" s="46">
        <v>213.944170023011</v>
      </c>
      <c r="J832" s="46">
        <v>223.371972273707</v>
      </c>
      <c r="K832" s="46">
        <v>218.266188774797</v>
      </c>
      <c r="M832" s="46">
        <v>0.3808360827895011</v>
      </c>
      <c r="N832" s="46">
        <v>0.36936438361338736</v>
      </c>
      <c r="O832" s="46">
        <v>0.37469271715772745</v>
      </c>
      <c r="P832" s="46">
        <v>0.38090254668343149</v>
      </c>
      <c r="Q832" s="46">
        <v>0.41327795770013931</v>
      </c>
      <c r="R832" s="46">
        <v>0.38871771241515657</v>
      </c>
      <c r="S832" s="46">
        <v>0.42217518872080573</v>
      </c>
      <c r="T832" s="46">
        <v>0.44077903379862177</v>
      </c>
      <c r="U832" s="46">
        <v>0.43070381131423219</v>
      </c>
      <c r="X832" s="46">
        <v>1.1573982973726069</v>
      </c>
      <c r="Y832" s="46">
        <v>1.0206955957742374</v>
      </c>
      <c r="Z832" s="46">
        <v>0.98386874062253904</v>
      </c>
      <c r="AA832" s="46">
        <v>1.0001745209998052</v>
      </c>
      <c r="AB832" s="46">
        <v>1.1085482909825903</v>
      </c>
      <c r="AC832" s="46">
        <v>1.085185927428441</v>
      </c>
      <c r="AD832" s="46">
        <v>0.9698775938138865</v>
      </c>
      <c r="AE832" s="46">
        <v>1.1309427619343895</v>
      </c>
      <c r="AH832" s="46">
        <v>1.157196342309976</v>
      </c>
      <c r="AI832" s="46">
        <v>1.0205174940408586</v>
      </c>
      <c r="AJ832" s="46">
        <v>0.96970835934149469</v>
      </c>
      <c r="AK832" s="46">
        <v>0.98577945793887134</v>
      </c>
      <c r="AL832" s="46">
        <v>1.1083548597843218</v>
      </c>
      <c r="AM832" s="46">
        <v>1.0849965727417807</v>
      </c>
      <c r="AN832" s="46">
        <v>0.99982550945245952</v>
      </c>
      <c r="AO832" s="46">
        <v>1.1307454231126226</v>
      </c>
    </row>
    <row r="833" spans="1:41" x14ac:dyDescent="0.25">
      <c r="A833" s="46">
        <v>1500</v>
      </c>
      <c r="B833" s="46">
        <v>1800</v>
      </c>
      <c r="C833" s="46">
        <v>175.69589673075799</v>
      </c>
      <c r="D833" s="46">
        <v>159.731372750323</v>
      </c>
      <c r="E833" s="46">
        <v>162.30666142024</v>
      </c>
      <c r="F833" s="46">
        <v>171.989197654089</v>
      </c>
      <c r="G833" s="46">
        <v>198.39328927321</v>
      </c>
      <c r="H833" s="46">
        <v>165.874483272216</v>
      </c>
      <c r="I833" s="46">
        <v>196.037327248867</v>
      </c>
      <c r="J833" s="46">
        <v>191.836490486526</v>
      </c>
      <c r="K833" s="46">
        <v>199.93501034788699</v>
      </c>
      <c r="M833" s="46">
        <v>0.34670002156076996</v>
      </c>
      <c r="N833" s="46">
        <v>0.31519728921918261</v>
      </c>
      <c r="O833" s="46">
        <v>0.32027909621638112</v>
      </c>
      <c r="P833" s="46">
        <v>0.3393856068606374</v>
      </c>
      <c r="Q833" s="46">
        <v>0.39148869693831945</v>
      </c>
      <c r="R833" s="46">
        <v>0.32731946503558373</v>
      </c>
      <c r="S833" s="46">
        <v>0.38683968634766358</v>
      </c>
      <c r="T833" s="46">
        <v>0.37855019169709253</v>
      </c>
      <c r="U833" s="46">
        <v>0.39453096906747626</v>
      </c>
      <c r="X833" s="46">
        <v>1.091866651732353</v>
      </c>
      <c r="Y833" s="46">
        <v>0.94409992696874057</v>
      </c>
      <c r="Z833" s="46">
        <v>0.92379312459962526</v>
      </c>
      <c r="AA833" s="46">
        <v>0.97890275671975846</v>
      </c>
      <c r="AB833" s="46">
        <v>1.1157763550350914</v>
      </c>
      <c r="AC833" s="46">
        <v>1.1291856723167202</v>
      </c>
      <c r="AD833" s="46">
        <v>0.90913547625474977</v>
      </c>
      <c r="AE833" s="46">
        <v>1.1379606130146214</v>
      </c>
      <c r="AH833" s="46">
        <v>1.1153984849231904</v>
      </c>
      <c r="AI833" s="46">
        <v>0.96444710211294116</v>
      </c>
      <c r="AJ833" s="46">
        <v>0.92872910001929665</v>
      </c>
      <c r="AK833" s="46">
        <v>0.98413319177794478</v>
      </c>
      <c r="AL833" s="46">
        <v>1.1398234884678309</v>
      </c>
      <c r="AM833" s="46">
        <v>1.153521802411253</v>
      </c>
      <c r="AN833" s="46">
        <v>1.0215519295817872</v>
      </c>
      <c r="AO833" s="46">
        <v>1.1624858600131598</v>
      </c>
    </row>
    <row r="834" spans="1:41" x14ac:dyDescent="0.25">
      <c r="A834" s="46">
        <v>1800</v>
      </c>
      <c r="B834" s="46">
        <v>2100</v>
      </c>
      <c r="C834" s="46">
        <v>159.867606025382</v>
      </c>
      <c r="D834" s="46">
        <v>151.68439339584401</v>
      </c>
      <c r="E834" s="46">
        <v>149.033365277229</v>
      </c>
      <c r="F834" s="46">
        <v>152.35691413195499</v>
      </c>
      <c r="G834" s="46">
        <v>172.18197237175599</v>
      </c>
      <c r="H834" s="46">
        <v>151.40377566413599</v>
      </c>
      <c r="I834" s="46">
        <v>170.05641549713499</v>
      </c>
      <c r="J834" s="46">
        <v>172.54357041874499</v>
      </c>
      <c r="K834" s="46">
        <v>176.884698504683</v>
      </c>
      <c r="M834" s="46">
        <v>0.31546611780470518</v>
      </c>
      <c r="N834" s="46">
        <v>0.29931821652818946</v>
      </c>
      <c r="O834" s="46">
        <v>0.2940869531749507</v>
      </c>
      <c r="P834" s="46">
        <v>0.30064529905002574</v>
      </c>
      <c r="Q834" s="46">
        <v>0.33976600845233729</v>
      </c>
      <c r="R834" s="46">
        <v>0.29876447466259204</v>
      </c>
      <c r="S834" s="46">
        <v>0.33557165543685941</v>
      </c>
      <c r="T834" s="46">
        <v>0.34047954845537753</v>
      </c>
      <c r="U834" s="46">
        <v>0.34904587942268056</v>
      </c>
      <c r="X834" s="46">
        <v>1.0792903872680151</v>
      </c>
      <c r="Y834" s="46">
        <v>0.94705725211208691</v>
      </c>
      <c r="Z834" s="46">
        <v>0.93222991813342804</v>
      </c>
      <c r="AA834" s="46">
        <v>0.95301930090681075</v>
      </c>
      <c r="AB834" s="46">
        <v>1.0637327956867968</v>
      </c>
      <c r="AC834" s="46">
        <v>1.0770285278708611</v>
      </c>
      <c r="AD834" s="46">
        <v>0.94881256539089753</v>
      </c>
      <c r="AE834" s="46">
        <v>1.1064449071477258</v>
      </c>
      <c r="AH834" s="46">
        <v>1.1324958332334463</v>
      </c>
      <c r="AI834" s="46">
        <v>0.99374404192123833</v>
      </c>
      <c r="AJ834" s="46">
        <v>0.99558588633838752</v>
      </c>
      <c r="AK834" s="46">
        <v>1.0177881517583907</v>
      </c>
      <c r="AL834" s="46">
        <v>1.1161713038493981</v>
      </c>
      <c r="AM834" s="46">
        <v>1.1301224716498963</v>
      </c>
      <c r="AN834" s="46">
        <v>1.0492966921535445</v>
      </c>
      <c r="AO834" s="46">
        <v>1.1609889811202445</v>
      </c>
    </row>
    <row r="835" spans="1:41" x14ac:dyDescent="0.25">
      <c r="A835" s="46">
        <v>2100</v>
      </c>
      <c r="B835" s="46">
        <v>2400</v>
      </c>
      <c r="C835" s="46">
        <v>150.57296478975201</v>
      </c>
      <c r="D835" s="46">
        <v>138.84179103093101</v>
      </c>
      <c r="E835" s="46">
        <v>129.72386023014101</v>
      </c>
      <c r="F835" s="46">
        <v>133.48067662902099</v>
      </c>
      <c r="G835" s="46">
        <v>156.15407398693401</v>
      </c>
      <c r="H835" s="46">
        <v>146.58860572750001</v>
      </c>
      <c r="I835" s="46">
        <v>160.19263930810601</v>
      </c>
      <c r="J835" s="46">
        <v>161.71126501068801</v>
      </c>
      <c r="K835" s="46">
        <v>169.41316979360599</v>
      </c>
      <c r="M835" s="46">
        <v>0.2971250388338586</v>
      </c>
      <c r="N835" s="46">
        <v>0.27397595982406769</v>
      </c>
      <c r="O835" s="46">
        <v>0.2559835828588401</v>
      </c>
      <c r="P835" s="46">
        <v>0.26339689387365289</v>
      </c>
      <c r="Q835" s="46">
        <v>0.30813821964798555</v>
      </c>
      <c r="R835" s="46">
        <v>0.28926271877691678</v>
      </c>
      <c r="S835" s="46">
        <v>0.31610750470232335</v>
      </c>
      <c r="T835" s="46">
        <v>0.31910420282461793</v>
      </c>
      <c r="U835" s="46">
        <v>0.33430234122160413</v>
      </c>
      <c r="X835" s="46">
        <v>1.0739727761652873</v>
      </c>
      <c r="Y835" s="46">
        <v>0.97353868227396978</v>
      </c>
      <c r="Z835" s="46">
        <v>0.86153487388175554</v>
      </c>
      <c r="AA835" s="46">
        <v>0.88648501286670345</v>
      </c>
      <c r="AB835" s="46">
        <v>1.0638871296171006</v>
      </c>
      <c r="AC835" s="46">
        <v>1.0370658119468859</v>
      </c>
      <c r="AD835" s="46">
        <v>0.92208977371733714</v>
      </c>
      <c r="AE835" s="46">
        <v>1.1251234245813047</v>
      </c>
      <c r="AH835" s="46">
        <v>1.2114956943178186</v>
      </c>
      <c r="AI835" s="46">
        <v>1.0982009488527655</v>
      </c>
      <c r="AJ835" s="46">
        <v>1.0401639738222934</v>
      </c>
      <c r="AK835" s="46">
        <v>1.0702872300023605</v>
      </c>
      <c r="AL835" s="46">
        <v>1.200118574116348</v>
      </c>
      <c r="AM835" s="46">
        <v>1.1698627691327077</v>
      </c>
      <c r="AN835" s="46">
        <v>1.1280506556633296</v>
      </c>
      <c r="AO835" s="46">
        <v>1.2691962168011115</v>
      </c>
    </row>
    <row r="836" spans="1:41" x14ac:dyDescent="0.25">
      <c r="A836" s="46">
        <v>2400</v>
      </c>
      <c r="B836" s="46">
        <v>2700</v>
      </c>
      <c r="C836" s="46">
        <v>143.71329085354299</v>
      </c>
      <c r="D836" s="46">
        <v>125.075335795242</v>
      </c>
      <c r="E836" s="46">
        <v>125.355684408634</v>
      </c>
      <c r="F836" s="46">
        <v>123.934153644742</v>
      </c>
      <c r="G836" s="46">
        <v>162.42789807458101</v>
      </c>
      <c r="H836" s="46">
        <v>134.858304449195</v>
      </c>
      <c r="I836" s="46">
        <v>140.73748218409401</v>
      </c>
      <c r="J836" s="46">
        <v>151.59205488866701</v>
      </c>
      <c r="K836" s="46">
        <v>151.83984091098799</v>
      </c>
      <c r="M836" s="46">
        <v>0.2835888712520509</v>
      </c>
      <c r="N836" s="46">
        <v>0.24681066788590258</v>
      </c>
      <c r="O836" s="46">
        <v>0.24736387870138615</v>
      </c>
      <c r="P836" s="46">
        <v>0.24455877763948766</v>
      </c>
      <c r="Q836" s="46">
        <v>0.32051833202926067</v>
      </c>
      <c r="R836" s="46">
        <v>0.26611536142949438</v>
      </c>
      <c r="S836" s="46">
        <v>0.27771671971603801</v>
      </c>
      <c r="T836" s="46">
        <v>0.29913600531537887</v>
      </c>
      <c r="U836" s="46">
        <v>0.29962496049805332</v>
      </c>
      <c r="X836" s="46">
        <v>1.0548227932735408</v>
      </c>
      <c r="Y836" s="46">
        <v>0.93838435991719082</v>
      </c>
      <c r="Z836" s="46">
        <v>0.87226229156761104</v>
      </c>
      <c r="AA836" s="46">
        <v>0.86237085594986662</v>
      </c>
      <c r="AB836" s="46">
        <v>0.97929343450577855</v>
      </c>
      <c r="AC836" s="46">
        <v>1.1302218264566075</v>
      </c>
      <c r="AD836" s="46">
        <v>0.87031154218509421</v>
      </c>
      <c r="AE836" s="46">
        <v>1.056546962422054</v>
      </c>
      <c r="AH836" s="46">
        <v>1.2231660961126709</v>
      </c>
      <c r="AI836" s="46">
        <v>1.0881447969198801</v>
      </c>
      <c r="AJ836" s="46">
        <v>1.009207971466616</v>
      </c>
      <c r="AK836" s="46">
        <v>0.99776357478550293</v>
      </c>
      <c r="AL836" s="46">
        <v>1.135582711021845</v>
      </c>
      <c r="AM836" s="46">
        <v>1.3105983564480665</v>
      </c>
      <c r="AN836" s="46">
        <v>1.1595939184407391</v>
      </c>
      <c r="AO836" s="46">
        <v>1.2251654321716499</v>
      </c>
    </row>
    <row r="837" spans="1:41" x14ac:dyDescent="0.25">
      <c r="A837" s="46">
        <v>2700</v>
      </c>
      <c r="B837" s="46">
        <v>3000</v>
      </c>
      <c r="C837" s="46">
        <v>134.80549948173899</v>
      </c>
      <c r="D837" s="46">
        <v>111.039627770015</v>
      </c>
      <c r="E837" s="46">
        <v>123.13110953473</v>
      </c>
      <c r="F837" s="46">
        <v>124.72424728479599</v>
      </c>
      <c r="G837" s="46">
        <v>144.340959670302</v>
      </c>
      <c r="H837" s="46">
        <v>119.245465233909</v>
      </c>
      <c r="I837" s="46">
        <v>131.007425973453</v>
      </c>
      <c r="J837" s="46">
        <v>136.54689142460299</v>
      </c>
      <c r="K837" s="46">
        <v>144.546802863322</v>
      </c>
      <c r="M837" s="46">
        <v>0.26601116159502947</v>
      </c>
      <c r="N837" s="46">
        <v>0.21911406047779694</v>
      </c>
      <c r="O837" s="46">
        <v>0.24297413385761232</v>
      </c>
      <c r="P837" s="46">
        <v>0.24611786630996199</v>
      </c>
      <c r="Q837" s="46">
        <v>0.28482744765794643</v>
      </c>
      <c r="R837" s="46">
        <v>0.23530660725090649</v>
      </c>
      <c r="S837" s="46">
        <v>0.2585164380885947</v>
      </c>
      <c r="T837" s="46">
        <v>0.26944744346256727</v>
      </c>
      <c r="U837" s="46">
        <v>0.28523363722062889</v>
      </c>
      <c r="X837" s="46">
        <v>1.0129178108427237</v>
      </c>
      <c r="Y837" s="46">
        <v>0.88457418794002707</v>
      </c>
      <c r="Z837" s="46">
        <v>0.91339826645135924</v>
      </c>
      <c r="AA837" s="46">
        <v>0.92521631360960443</v>
      </c>
      <c r="AB837" s="46">
        <v>0.97182552994582772</v>
      </c>
      <c r="AC837" s="46">
        <v>1.0707349494287857</v>
      </c>
      <c r="AD837" s="46">
        <v>0.82370250618044438</v>
      </c>
      <c r="AE837" s="46">
        <v>1.0722619137871492</v>
      </c>
      <c r="AH837" s="46">
        <v>1.0947902624965224</v>
      </c>
      <c r="AI837" s="46">
        <v>0.95607283932227938</v>
      </c>
      <c r="AJ837" s="46">
        <v>0.8902810013875373</v>
      </c>
      <c r="AK837" s="46">
        <v>0.90179994470605729</v>
      </c>
      <c r="AL837" s="46">
        <v>1.05037656129774</v>
      </c>
      <c r="AM837" s="46">
        <v>1.1572806636444404</v>
      </c>
      <c r="AN837" s="46">
        <v>1.0808283266197904</v>
      </c>
      <c r="AO837" s="46">
        <v>1.1589310499766985</v>
      </c>
    </row>
    <row r="838" spans="1:41" x14ac:dyDescent="0.25">
      <c r="A838" s="46">
        <v>3000</v>
      </c>
      <c r="B838" s="46">
        <v>3300</v>
      </c>
      <c r="C838" s="46">
        <v>129.92537008838801</v>
      </c>
      <c r="D838" s="46">
        <v>113.25408224487499</v>
      </c>
      <c r="E838" s="46">
        <v>114.299774464275</v>
      </c>
      <c r="F838" s="46">
        <v>115.058796358169</v>
      </c>
      <c r="G838" s="46">
        <v>132.59788986459299</v>
      </c>
      <c r="H838" s="46">
        <v>111.414982554747</v>
      </c>
      <c r="I838" s="46">
        <v>156.824025939411</v>
      </c>
      <c r="J838" s="46">
        <v>142.42236804310701</v>
      </c>
      <c r="K838" s="46">
        <v>140.50185722557001</v>
      </c>
      <c r="M838" s="46">
        <v>0.256381221469069</v>
      </c>
      <c r="N838" s="46">
        <v>0.22348383477796646</v>
      </c>
      <c r="O838" s="46">
        <v>0.22554729511914612</v>
      </c>
      <c r="P838" s="46">
        <v>0.22704507003520694</v>
      </c>
      <c r="Q838" s="46">
        <v>0.2616548942256488</v>
      </c>
      <c r="R838" s="46">
        <v>0.21985474659728524</v>
      </c>
      <c r="S838" s="46">
        <v>0.30946023319918642</v>
      </c>
      <c r="T838" s="46">
        <v>0.28104149835069453</v>
      </c>
      <c r="U838" s="46">
        <v>0.27725176191269374</v>
      </c>
      <c r="X838" s="46">
        <v>1.0961859715790483</v>
      </c>
      <c r="Y838" s="46">
        <v>0.85753061529824059</v>
      </c>
      <c r="Z838" s="46">
        <v>0.87973406876976423</v>
      </c>
      <c r="AA838" s="46">
        <v>0.88557605246684845</v>
      </c>
      <c r="AB838" s="46">
        <v>1.2070315892325254</v>
      </c>
      <c r="AC838" s="46">
        <v>1.020569652981453</v>
      </c>
      <c r="AD838" s="46">
        <v>0.87168566206760412</v>
      </c>
      <c r="AE838" s="46">
        <v>1.0814043256523866</v>
      </c>
      <c r="AH838" s="46">
        <v>1.2378225094564466</v>
      </c>
      <c r="AI838" s="46">
        <v>0.96833085414800357</v>
      </c>
      <c r="AJ838" s="46">
        <v>0.98431485318448775</v>
      </c>
      <c r="AK838" s="46">
        <v>0.99085131861107179</v>
      </c>
      <c r="AL838" s="46">
        <v>1.3629903223672715</v>
      </c>
      <c r="AM838" s="46">
        <v>1.1524359202561634</v>
      </c>
      <c r="AN838" s="46">
        <v>1.1292084934031512</v>
      </c>
      <c r="AO838" s="46">
        <v>1.2211309493295823</v>
      </c>
    </row>
    <row r="839" spans="1:41" x14ac:dyDescent="0.25">
      <c r="A839" s="46">
        <v>3300</v>
      </c>
      <c r="B839" s="46">
        <v>3598.0409850000001</v>
      </c>
      <c r="C839" s="46">
        <v>129.37456806993001</v>
      </c>
      <c r="D839" s="46">
        <v>114.79427536081801</v>
      </c>
      <c r="E839" s="46">
        <v>110.26315228580501</v>
      </c>
      <c r="F839" s="46">
        <v>112.44761121013499</v>
      </c>
      <c r="G839" s="46">
        <v>144.71821129404401</v>
      </c>
      <c r="H839" s="46">
        <v>107.186289680111</v>
      </c>
      <c r="I839" s="46">
        <v>170.339333574264</v>
      </c>
      <c r="J839" s="46">
        <v>129.79029018473099</v>
      </c>
      <c r="K839" s="46">
        <v>132.106474029449</v>
      </c>
      <c r="M839" s="46">
        <v>0.25529432601374863</v>
      </c>
      <c r="N839" s="46">
        <v>0.2265230917921669</v>
      </c>
      <c r="O839" s="46">
        <v>0.21758184446065484</v>
      </c>
      <c r="P839" s="46">
        <v>0.22189242865901213</v>
      </c>
      <c r="Q839" s="46">
        <v>0.2855718768023881</v>
      </c>
      <c r="R839" s="46">
        <v>0.2115102835899513</v>
      </c>
      <c r="S839" s="46">
        <v>0.33612993656502299</v>
      </c>
      <c r="T839" s="46">
        <v>0.25611466882679484</v>
      </c>
      <c r="U839" s="46">
        <v>0.26068518529214524</v>
      </c>
      <c r="X839" s="46">
        <v>1.0032133217602417</v>
      </c>
      <c r="Y839" s="46">
        <v>0.82849582633716912</v>
      </c>
      <c r="Z839" s="46">
        <v>0.85227841863174503</v>
      </c>
      <c r="AA839" s="46">
        <v>0.86916318166453244</v>
      </c>
      <c r="AB839" s="46">
        <v>1.3166369257533796</v>
      </c>
      <c r="AC839" s="46">
        <v>1.1185986044476717</v>
      </c>
      <c r="AD839" s="46">
        <v>0.88730170908681982</v>
      </c>
      <c r="AE839" s="46">
        <v>1.0211162518281207</v>
      </c>
      <c r="AH839" s="46">
        <v>1.1542289674983588</v>
      </c>
      <c r="AI839" s="46">
        <v>0.95321090885432891</v>
      </c>
      <c r="AJ839" s="46">
        <v>1.0208689551109957</v>
      </c>
      <c r="AK839" s="46">
        <v>1.0410937197157959</v>
      </c>
      <c r="AL839" s="46">
        <v>1.5148328340736792</v>
      </c>
      <c r="AM839" s="46">
        <v>1.2869834204268134</v>
      </c>
      <c r="AN839" s="46">
        <v>1.1505319381855341</v>
      </c>
      <c r="AO839" s="46">
        <v>1.1748268603285557</v>
      </c>
    </row>
    <row r="840" spans="1:41" x14ac:dyDescent="0.25">
      <c r="A840" s="46"/>
      <c r="W840" s="60" t="s">
        <v>139</v>
      </c>
      <c r="X840" s="49">
        <v>1.053400510148143</v>
      </c>
      <c r="Y840" s="49">
        <v>0.9049301539797806</v>
      </c>
      <c r="Z840" s="49">
        <v>0.88523963957261065</v>
      </c>
      <c r="AA840" s="49">
        <v>0.89697178624406104</v>
      </c>
      <c r="AB840" s="49">
        <v>1.1004012341235683</v>
      </c>
      <c r="AC840" s="49">
        <v>1.0757032288553774</v>
      </c>
      <c r="AD840" s="49">
        <v>0.88731729310469964</v>
      </c>
      <c r="AE840" s="49">
        <v>1.0771496309031237</v>
      </c>
      <c r="AG840" s="60" t="s">
        <v>139</v>
      </c>
      <c r="AH840" s="49">
        <v>1.1756665605192105</v>
      </c>
      <c r="AI840" s="49">
        <v>1.0096173983364161</v>
      </c>
      <c r="AJ840" s="49">
        <v>0.99007044021838631</v>
      </c>
      <c r="AK840" s="49">
        <v>1.003263989929863</v>
      </c>
      <c r="AL840" s="49">
        <v>1.2300120511210471</v>
      </c>
      <c r="AM840" s="49">
        <v>1.2012139335930148</v>
      </c>
      <c r="AN840" s="49">
        <v>1.1162516707443482</v>
      </c>
      <c r="AO840" s="49">
        <v>1.2017065816213071</v>
      </c>
    </row>
    <row r="841" spans="1:41" x14ac:dyDescent="0.25">
      <c r="A841" s="46"/>
    </row>
    <row r="842" spans="1:41" x14ac:dyDescent="0.25">
      <c r="A842" s="46"/>
    </row>
    <row r="843" spans="1:41" x14ac:dyDescent="0.25">
      <c r="A843" s="51" t="s">
        <v>161</v>
      </c>
    </row>
    <row r="844" spans="1:41" x14ac:dyDescent="0.25">
      <c r="A844" s="46"/>
      <c r="D844" s="46" t="s">
        <v>119</v>
      </c>
      <c r="E844" s="46" t="s">
        <v>120</v>
      </c>
    </row>
    <row r="845" spans="1:41" x14ac:dyDescent="0.25">
      <c r="A845" s="46" t="s">
        <v>175</v>
      </c>
      <c r="D845" s="46">
        <v>16.075924410330863</v>
      </c>
      <c r="E845" s="46">
        <v>36.94</v>
      </c>
    </row>
    <row r="846" spans="1:41" x14ac:dyDescent="0.25">
      <c r="A846" s="46"/>
    </row>
    <row r="847" spans="1:41" x14ac:dyDescent="0.25">
      <c r="A847" s="46" t="s">
        <v>99</v>
      </c>
      <c r="B847" s="46" t="s">
        <v>100</v>
      </c>
      <c r="C847" s="46" t="s">
        <v>122</v>
      </c>
      <c r="D847" s="46" t="s">
        <v>123</v>
      </c>
      <c r="E847" s="46" t="s">
        <v>124</v>
      </c>
      <c r="F847" s="46" t="s">
        <v>125</v>
      </c>
      <c r="G847" s="46" t="s">
        <v>126</v>
      </c>
      <c r="H847" s="46" t="s">
        <v>127</v>
      </c>
      <c r="I847" s="46" t="s">
        <v>128</v>
      </c>
      <c r="J847" s="46" t="s">
        <v>129</v>
      </c>
      <c r="K847" s="46" t="s">
        <v>130</v>
      </c>
      <c r="M847" s="46" t="s">
        <v>122</v>
      </c>
      <c r="N847" s="46" t="s">
        <v>123</v>
      </c>
      <c r="O847" s="46" t="s">
        <v>124</v>
      </c>
      <c r="P847" s="46" t="s">
        <v>125</v>
      </c>
      <c r="Q847" s="46" t="s">
        <v>126</v>
      </c>
      <c r="R847" s="46" t="s">
        <v>127</v>
      </c>
      <c r="S847" s="46" t="s">
        <v>128</v>
      </c>
      <c r="T847" s="46" t="s">
        <v>129</v>
      </c>
      <c r="U847" s="46" t="s">
        <v>130</v>
      </c>
      <c r="X847" s="46" t="s">
        <v>131</v>
      </c>
      <c r="Y847" s="46" t="s">
        <v>132</v>
      </c>
      <c r="Z847" s="46" t="s">
        <v>133</v>
      </c>
      <c r="AA847" s="46" t="s">
        <v>134</v>
      </c>
      <c r="AB847" s="46" t="s">
        <v>135</v>
      </c>
      <c r="AC847" s="46" t="s">
        <v>136</v>
      </c>
      <c r="AD847" s="46" t="s">
        <v>137</v>
      </c>
      <c r="AE847" s="46" t="s">
        <v>138</v>
      </c>
      <c r="AH847" s="46" t="s">
        <v>129</v>
      </c>
      <c r="AI847" s="46" t="s">
        <v>127</v>
      </c>
      <c r="AJ847" s="46" t="s">
        <v>123</v>
      </c>
      <c r="AK847" s="46" t="s">
        <v>124</v>
      </c>
      <c r="AL847" s="46" t="s">
        <v>128</v>
      </c>
      <c r="AM847" s="46" t="s">
        <v>126</v>
      </c>
      <c r="AN847" s="46" t="s">
        <v>122</v>
      </c>
      <c r="AO847" s="46" t="s">
        <v>130</v>
      </c>
    </row>
    <row r="848" spans="1:41" x14ac:dyDescent="0.25">
      <c r="A848" s="46">
        <v>0</v>
      </c>
      <c r="B848" s="46">
        <v>2</v>
      </c>
      <c r="C848" s="46">
        <v>-2.7558721098322202E-12</v>
      </c>
      <c r="D848" s="46">
        <v>-1.4877962674686001E-13</v>
      </c>
      <c r="E848" s="46">
        <v>1.4706140413652999E-11</v>
      </c>
      <c r="F848" s="46">
        <v>-8.84003350212278E-12</v>
      </c>
      <c r="G848" s="46">
        <v>9.8727286129322194E-11</v>
      </c>
      <c r="H848" s="46">
        <v>4.5159577303683003E-11</v>
      </c>
      <c r="I848" s="46">
        <v>-3.42336583469499E-12</v>
      </c>
      <c r="J848" s="46">
        <v>3.0639971972802799E-11</v>
      </c>
      <c r="K848" s="46">
        <v>-1.1487116116555399E-11</v>
      </c>
      <c r="M848" s="46">
        <v>-6.3325699436469918E-15</v>
      </c>
      <c r="N848" s="46">
        <v>-3.4187268313461141E-16</v>
      </c>
      <c r="O848" s="46">
        <v>3.3792447203299649E-14</v>
      </c>
      <c r="P848" s="46">
        <v>-2.0313036391149255E-14</v>
      </c>
      <c r="Q848" s="46">
        <v>2.2686010810510536E-13</v>
      </c>
      <c r="R848" s="46">
        <v>1.0376975799450879E-13</v>
      </c>
      <c r="S848" s="46">
        <v>-7.8663677873706947E-15</v>
      </c>
      <c r="T848" s="46">
        <v>7.0405939701233055E-14</v>
      </c>
      <c r="U848" s="46">
        <v>-2.6395624818493599E-14</v>
      </c>
      <c r="X848" s="46">
        <v>-11.118067439881376</v>
      </c>
      <c r="Y848" s="46">
        <v>-16.386673801939363</v>
      </c>
      <c r="Z848" s="46">
        <v>-5.336292769604726</v>
      </c>
      <c r="AA848" s="46">
        <v>3.2077081772350344</v>
      </c>
      <c r="AB848" s="46">
        <v>1.2422078014728366</v>
      </c>
      <c r="AC848" s="46">
        <v>-35.824335163119308</v>
      </c>
      <c r="AD848" s="46">
        <v>5.3986404599855632E-2</v>
      </c>
      <c r="AE848" s="46">
        <v>4.1682326533123284</v>
      </c>
      <c r="AH848" s="46">
        <v>-3.4660470421797771</v>
      </c>
      <c r="AI848" s="46">
        <v>-5.1085301082669785</v>
      </c>
      <c r="AJ848" s="46">
        <v>1.6830210735189314E-2</v>
      </c>
      <c r="AK848" s="46">
        <v>-1.0116837087230232E-2</v>
      </c>
      <c r="AL848" s="46">
        <v>0.38725711094566873</v>
      </c>
      <c r="AM848" s="46">
        <v>-11.168202711631642</v>
      </c>
      <c r="AN848" s="46">
        <v>0.31174905719197166</v>
      </c>
      <c r="AO848" s="46">
        <v>1.2994425998269088</v>
      </c>
    </row>
    <row r="849" spans="1:41" x14ac:dyDescent="0.25">
      <c r="A849" s="46">
        <v>2</v>
      </c>
      <c r="B849" s="46">
        <v>4</v>
      </c>
      <c r="C849" s="46">
        <v>1.63073205190274E-11</v>
      </c>
      <c r="D849" s="46">
        <v>1.2000564542991401E-11</v>
      </c>
      <c r="E849" s="46">
        <v>-7.2707951870985396E-11</v>
      </c>
      <c r="F849" s="46">
        <v>3.1020044022346801E-11</v>
      </c>
      <c r="G849" s="46">
        <v>2.4440715339405299E-11</v>
      </c>
      <c r="H849" s="46">
        <v>1.7168268629015999E-11</v>
      </c>
      <c r="I849" s="46">
        <v>-1.10956056171143E-11</v>
      </c>
      <c r="J849" s="46">
        <v>-3.3767782101893997E-11</v>
      </c>
      <c r="K849" s="46">
        <v>-1.9954043531692499E-11</v>
      </c>
      <c r="M849" s="46">
        <v>3.7471712642898279E-14</v>
      </c>
      <c r="N849" s="46">
        <v>2.7575450276017975E-14</v>
      </c>
      <c r="O849" s="46">
        <v>-1.6707168269516157E-13</v>
      </c>
      <c r="P849" s="46">
        <v>7.1279286773027763E-14</v>
      </c>
      <c r="Q849" s="46">
        <v>5.6161002104329385E-14</v>
      </c>
      <c r="R849" s="46">
        <v>3.9450038888482083E-14</v>
      </c>
      <c r="S849" s="46">
        <v>-2.5495993949362353E-14</v>
      </c>
      <c r="T849" s="46">
        <v>-7.759316596701337E-14</v>
      </c>
      <c r="U849" s="46">
        <v>-4.5851320847654472E-14</v>
      </c>
      <c r="X849" s="46">
        <v>-2.0707130924724089</v>
      </c>
      <c r="Y849" s="46">
        <v>1.0527951915205225</v>
      </c>
      <c r="Z849" s="46">
        <v>-4.4586081316148585</v>
      </c>
      <c r="AA849" s="46">
        <v>1.9022158782095795</v>
      </c>
      <c r="AB849" s="46">
        <v>-0.68040642263503281</v>
      </c>
      <c r="AC849" s="46">
        <v>1.4987572796455337</v>
      </c>
      <c r="AD849" s="46">
        <v>0.73590045213063227</v>
      </c>
      <c r="AE849" s="46">
        <v>-1.2236249056618527</v>
      </c>
      <c r="AH849" s="46">
        <v>-1.0885794384291567</v>
      </c>
      <c r="AI849" s="46">
        <v>0.55345726191258793</v>
      </c>
      <c r="AJ849" s="46">
        <v>0.38686484565741458</v>
      </c>
      <c r="AK849" s="46">
        <v>-0.16505161036973601</v>
      </c>
      <c r="AL849" s="46">
        <v>-0.3576914851932847</v>
      </c>
      <c r="AM849" s="46">
        <v>0.78790073030838503</v>
      </c>
      <c r="AN849" s="46">
        <v>0.52570268782596274</v>
      </c>
      <c r="AO849" s="46">
        <v>-0.64326290179722601</v>
      </c>
    </row>
    <row r="850" spans="1:41" x14ac:dyDescent="0.25">
      <c r="A850" s="46">
        <v>4</v>
      </c>
      <c r="B850" s="46">
        <v>6</v>
      </c>
      <c r="C850" s="46">
        <v>3.77095582326814E-20</v>
      </c>
      <c r="D850" s="46">
        <v>3.77095582326814E-20</v>
      </c>
      <c r="E850" s="46">
        <v>3.77095582326814E-20</v>
      </c>
      <c r="F850" s="46">
        <v>3.77095582326814E-20</v>
      </c>
      <c r="G850" s="46">
        <v>3.77095582326814E-20</v>
      </c>
      <c r="H850" s="46">
        <v>3.77095582326814E-20</v>
      </c>
      <c r="I850" s="46">
        <v>3.77095582326814E-20</v>
      </c>
      <c r="J850" s="46">
        <v>3.77095582326814E-20</v>
      </c>
      <c r="K850" s="46">
        <v>3.77095582326814E-20</v>
      </c>
      <c r="M850" s="46">
        <v>8.6650760824682257E-23</v>
      </c>
      <c r="N850" s="46">
        <v>8.6650760824682257E-23</v>
      </c>
      <c r="O850" s="46">
        <v>8.6650760824682257E-23</v>
      </c>
      <c r="P850" s="46">
        <v>8.6650760824682257E-23</v>
      </c>
      <c r="Q850" s="46">
        <v>8.6650760824682257E-23</v>
      </c>
      <c r="R850" s="46">
        <v>8.6650760824682257E-23</v>
      </c>
      <c r="S850" s="46">
        <v>8.6650760824682257E-23</v>
      </c>
      <c r="T850" s="46">
        <v>8.6650760824682257E-23</v>
      </c>
      <c r="U850" s="46">
        <v>8.6650760824682257E-23</v>
      </c>
      <c r="X850" s="46">
        <v>1</v>
      </c>
      <c r="Y850" s="46">
        <v>1</v>
      </c>
      <c r="Z850" s="46">
        <v>1</v>
      </c>
      <c r="AA850" s="46">
        <v>1</v>
      </c>
      <c r="AB850" s="46">
        <v>1</v>
      </c>
      <c r="AC850" s="46">
        <v>1</v>
      </c>
      <c r="AD850" s="46">
        <v>1</v>
      </c>
      <c r="AE850" s="46">
        <v>1</v>
      </c>
      <c r="AH850" s="46">
        <v>1</v>
      </c>
      <c r="AI850" s="46">
        <v>1</v>
      </c>
      <c r="AJ850" s="46">
        <v>1</v>
      </c>
      <c r="AK850" s="46">
        <v>1</v>
      </c>
      <c r="AL850" s="46">
        <v>1</v>
      </c>
      <c r="AM850" s="46">
        <v>1</v>
      </c>
      <c r="AN850" s="46">
        <v>1</v>
      </c>
      <c r="AO850" s="46">
        <v>1</v>
      </c>
    </row>
    <row r="851" spans="1:41" x14ac:dyDescent="0.25">
      <c r="A851" s="46">
        <v>6</v>
      </c>
      <c r="B851" s="46">
        <v>8</v>
      </c>
      <c r="C851" s="46">
        <v>1.65131519712381E-20</v>
      </c>
      <c r="D851" s="46">
        <v>1.65131519712381E-20</v>
      </c>
      <c r="E851" s="46">
        <v>1.65131519712381E-20</v>
      </c>
      <c r="F851" s="46">
        <v>1.65131519712381E-20</v>
      </c>
      <c r="G851" s="46">
        <v>1.65131519712381E-20</v>
      </c>
      <c r="H851" s="46">
        <v>1.65131519712381E-20</v>
      </c>
      <c r="I851" s="46">
        <v>1.65131519712381E-20</v>
      </c>
      <c r="J851" s="46">
        <v>1.65131519712381E-20</v>
      </c>
      <c r="K851" s="46">
        <v>1.65131519712381E-20</v>
      </c>
      <c r="M851" s="46">
        <v>3.7944681639926969E-23</v>
      </c>
      <c r="N851" s="46">
        <v>3.7944681639926969E-23</v>
      </c>
      <c r="O851" s="46">
        <v>3.7944681639926969E-23</v>
      </c>
      <c r="P851" s="46">
        <v>3.7944681639926969E-23</v>
      </c>
      <c r="Q851" s="46">
        <v>3.7944681639926969E-23</v>
      </c>
      <c r="R851" s="46">
        <v>3.7944681639926969E-23</v>
      </c>
      <c r="S851" s="46">
        <v>3.7944681639926969E-23</v>
      </c>
      <c r="T851" s="46">
        <v>3.7944681639926969E-23</v>
      </c>
      <c r="U851" s="46">
        <v>3.7944681639926969E-23</v>
      </c>
      <c r="X851" s="46">
        <v>1</v>
      </c>
      <c r="Y851" s="46">
        <v>1</v>
      </c>
      <c r="Z851" s="46">
        <v>1</v>
      </c>
      <c r="AA851" s="46">
        <v>1</v>
      </c>
      <c r="AB851" s="46">
        <v>1</v>
      </c>
      <c r="AC851" s="46">
        <v>1</v>
      </c>
      <c r="AD851" s="46">
        <v>1</v>
      </c>
      <c r="AE851" s="46">
        <v>1</v>
      </c>
      <c r="AH851" s="46">
        <v>1</v>
      </c>
      <c r="AI851" s="46">
        <v>1</v>
      </c>
      <c r="AJ851" s="46">
        <v>1</v>
      </c>
      <c r="AK851" s="46">
        <v>1</v>
      </c>
      <c r="AL851" s="46">
        <v>1</v>
      </c>
      <c r="AM851" s="46">
        <v>1</v>
      </c>
      <c r="AN851" s="46">
        <v>1</v>
      </c>
      <c r="AO851" s="46">
        <v>1</v>
      </c>
    </row>
    <row r="852" spans="1:41" x14ac:dyDescent="0.25">
      <c r="A852" s="46">
        <v>8</v>
      </c>
      <c r="B852" s="46">
        <v>10</v>
      </c>
      <c r="C852" s="46">
        <v>2.8588324233906499E-5</v>
      </c>
      <c r="D852" s="46">
        <v>0</v>
      </c>
      <c r="E852" s="46">
        <v>1.33354067918018E-4</v>
      </c>
      <c r="F852" s="46">
        <v>2.7111746861868203E-4</v>
      </c>
      <c r="G852" s="46">
        <v>9.0791630818068002E-4</v>
      </c>
      <c r="H852" s="46">
        <v>2.04732858639466E-3</v>
      </c>
      <c r="I852" s="46">
        <v>2.3080909394897599E-4</v>
      </c>
      <c r="J852" s="46">
        <v>3.2142210770543002E-3</v>
      </c>
      <c r="K852" s="46">
        <v>1.16818464792139E-3</v>
      </c>
      <c r="M852" s="46">
        <v>6.5691568972659221E-8</v>
      </c>
      <c r="N852" s="46">
        <v>0</v>
      </c>
      <c r="O852" s="46">
        <v>3.0642712314110708E-7</v>
      </c>
      <c r="P852" s="46">
        <v>6.2298621436277275E-7</v>
      </c>
      <c r="Q852" s="46">
        <v>2.0862519360094486E-6</v>
      </c>
      <c r="R852" s="46">
        <v>4.7044459808990981E-6</v>
      </c>
      <c r="S852" s="46">
        <v>5.3036377335763395E-7</v>
      </c>
      <c r="T852" s="46">
        <v>7.3857853244249092E-6</v>
      </c>
      <c r="U852" s="46">
        <v>2.6843085220334155E-6</v>
      </c>
      <c r="X852" s="46">
        <v>112.43125168008798</v>
      </c>
      <c r="Y852" s="46">
        <v>71.614151625105563</v>
      </c>
      <c r="Z852" s="46">
        <v>4.6646339543000073</v>
      </c>
      <c r="AA852" s="46">
        <v>9.4835033491445309</v>
      </c>
      <c r="AB852" s="46">
        <v>8.0735440126018432</v>
      </c>
      <c r="AC852" s="46">
        <v>31.758290578776478</v>
      </c>
      <c r="AD852" s="46">
        <v>0</v>
      </c>
      <c r="AE852" s="46">
        <v>40.862298830929461</v>
      </c>
      <c r="AH852" s="46">
        <v>11.855455472605486</v>
      </c>
      <c r="AI852" s="46">
        <v>7.5514447550193147</v>
      </c>
      <c r="AJ852" s="46">
        <v>0</v>
      </c>
      <c r="AK852" s="46">
        <v>0</v>
      </c>
      <c r="AL852" s="46">
        <v>0.85132505524238844</v>
      </c>
      <c r="AM852" s="46">
        <v>3.348793099929813</v>
      </c>
      <c r="AN852" s="46">
        <v>0.10544626423211061</v>
      </c>
      <c r="AO852" s="46">
        <v>4.3087767596576523</v>
      </c>
    </row>
    <row r="853" spans="1:41" x14ac:dyDescent="0.25">
      <c r="A853" s="46">
        <v>10</v>
      </c>
      <c r="B853" s="46">
        <v>12</v>
      </c>
      <c r="C853" s="46">
        <v>132.944977886902</v>
      </c>
      <c r="D853" s="46">
        <v>130.49595134754301</v>
      </c>
      <c r="E853" s="46">
        <v>153.604887184251</v>
      </c>
      <c r="F853" s="46">
        <v>179.61192722326601</v>
      </c>
      <c r="G853" s="46">
        <v>284.373215911464</v>
      </c>
      <c r="H853" s="46">
        <v>268.10995054022698</v>
      </c>
      <c r="I853" s="46">
        <v>162.40323674557999</v>
      </c>
      <c r="J853" s="46">
        <v>151.07152047487099</v>
      </c>
      <c r="K853" s="46">
        <v>157.54350394364801</v>
      </c>
      <c r="M853" s="46">
        <v>0.30548709721390666</v>
      </c>
      <c r="N853" s="46">
        <v>0.29985961116366222</v>
      </c>
      <c r="O853" s="46">
        <v>0.35296038894907011</v>
      </c>
      <c r="P853" s="46">
        <v>0.41272056413525349</v>
      </c>
      <c r="Q853" s="46">
        <v>0.65344588140877413</v>
      </c>
      <c r="R853" s="46">
        <v>0.61607540071483502</v>
      </c>
      <c r="S853" s="46">
        <v>0.37317764205997866</v>
      </c>
      <c r="T853" s="46">
        <v>0.34713910216917215</v>
      </c>
      <c r="U853" s="46">
        <v>0.36201072405755241</v>
      </c>
      <c r="X853" s="46">
        <v>1.1363462003310083</v>
      </c>
      <c r="Y853" s="46">
        <v>2.0166985981848189</v>
      </c>
      <c r="Z853" s="46">
        <v>1.1554019536933893</v>
      </c>
      <c r="AA853" s="46">
        <v>1.3510245372041372</v>
      </c>
      <c r="AB853" s="46">
        <v>1.2215823367448939</v>
      </c>
      <c r="AC853" s="46">
        <v>2.1390293972096033</v>
      </c>
      <c r="AD853" s="46">
        <v>0.9815786457052752</v>
      </c>
      <c r="AE853" s="46">
        <v>1.1850278697828833</v>
      </c>
      <c r="AH853" s="46">
        <v>0.84109960184928056</v>
      </c>
      <c r="AI853" s="46">
        <v>1.4927179652549121</v>
      </c>
      <c r="AJ853" s="46">
        <v>0.72654390699416338</v>
      </c>
      <c r="AK853" s="46">
        <v>0.84955598574810631</v>
      </c>
      <c r="AL853" s="46">
        <v>0.90418960063662801</v>
      </c>
      <c r="AM853" s="46">
        <v>1.5832646545681504</v>
      </c>
      <c r="AN853" s="46">
        <v>0.74017900671844128</v>
      </c>
      <c r="AO853" s="46">
        <v>0.87713275158956494</v>
      </c>
    </row>
    <row r="854" spans="1:41" x14ac:dyDescent="0.25">
      <c r="A854" s="46">
        <v>12</v>
      </c>
      <c r="B854" s="46">
        <v>14</v>
      </c>
      <c r="C854" s="46">
        <v>187.034978040732</v>
      </c>
      <c r="D854" s="46">
        <v>200.999524022629</v>
      </c>
      <c r="E854" s="46">
        <v>271.989423829342</v>
      </c>
      <c r="F854" s="46">
        <v>278.634655948942</v>
      </c>
      <c r="G854" s="46">
        <v>242.41800364946701</v>
      </c>
      <c r="H854" s="46">
        <v>247.314345919402</v>
      </c>
      <c r="I854" s="46">
        <v>135.68228864531699</v>
      </c>
      <c r="J854" s="46">
        <v>191.56808252386901</v>
      </c>
      <c r="K854" s="46">
        <v>241.58372002772899</v>
      </c>
      <c r="M854" s="46">
        <v>0.42977759240922198</v>
      </c>
      <c r="N854" s="46">
        <v>0.4618659697494249</v>
      </c>
      <c r="O854" s="46">
        <v>0.62498983323156265</v>
      </c>
      <c r="P854" s="46">
        <v>0.64025955385430178</v>
      </c>
      <c r="Q854" s="46">
        <v>0.55703926108638668</v>
      </c>
      <c r="R854" s="46">
        <v>0.56829030201160813</v>
      </c>
      <c r="S854" s="46">
        <v>0.31177701602883151</v>
      </c>
      <c r="T854" s="46">
        <v>0.44019396880742595</v>
      </c>
      <c r="U854" s="46">
        <v>0.55512220573078941</v>
      </c>
      <c r="X854" s="46">
        <v>1.0242366670161012</v>
      </c>
      <c r="Y854" s="46">
        <v>1.3222892771722223</v>
      </c>
      <c r="Z854" s="46">
        <v>1.4542168886191376</v>
      </c>
      <c r="AA854" s="46">
        <v>1.4897462435516295</v>
      </c>
      <c r="AB854" s="46">
        <v>0.72543804408482593</v>
      </c>
      <c r="AC854" s="46">
        <v>1.2961105253621268</v>
      </c>
      <c r="AD854" s="46">
        <v>1.0746627509366502</v>
      </c>
      <c r="AE854" s="46">
        <v>1.2916499499634635</v>
      </c>
      <c r="AH854" s="46">
        <v>0.687524248810502</v>
      </c>
      <c r="AI854" s="46">
        <v>0.88759363072453112</v>
      </c>
      <c r="AJ854" s="46">
        <v>0.7213730228140065</v>
      </c>
      <c r="AK854" s="46">
        <v>0.73899757274659639</v>
      </c>
      <c r="AL854" s="46">
        <v>0.48695410189814969</v>
      </c>
      <c r="AM854" s="46">
        <v>0.87002100590778109</v>
      </c>
      <c r="AN854" s="46">
        <v>0.67125525862441515</v>
      </c>
      <c r="AO854" s="46">
        <v>0.86702682121493757</v>
      </c>
    </row>
    <row r="855" spans="1:41" x14ac:dyDescent="0.25">
      <c r="A855" s="46">
        <v>14</v>
      </c>
      <c r="B855" s="46">
        <v>16</v>
      </c>
      <c r="C855" s="46">
        <v>248.656912177751</v>
      </c>
      <c r="D855" s="46">
        <v>240.81845748913199</v>
      </c>
      <c r="E855" s="46">
        <v>270.81638860553699</v>
      </c>
      <c r="F855" s="46">
        <v>257.470483768306</v>
      </c>
      <c r="G855" s="46">
        <v>234.97323685430999</v>
      </c>
      <c r="H855" s="46">
        <v>268.82683972577502</v>
      </c>
      <c r="I855" s="46">
        <v>227.46458523387301</v>
      </c>
      <c r="J855" s="46">
        <v>245.5312053909</v>
      </c>
      <c r="K855" s="46">
        <v>297.52108583018099</v>
      </c>
      <c r="M855" s="46">
        <v>0.57137531263479446</v>
      </c>
      <c r="N855" s="46">
        <v>0.55336375020100304</v>
      </c>
      <c r="O855" s="46">
        <v>0.62229437883271566</v>
      </c>
      <c r="P855" s="46">
        <v>0.59162754362599512</v>
      </c>
      <c r="Q855" s="46">
        <v>0.53993233283805708</v>
      </c>
      <c r="R855" s="46">
        <v>0.6177227017246063</v>
      </c>
      <c r="S855" s="46">
        <v>0.52267860709394398</v>
      </c>
      <c r="T855" s="46">
        <v>0.56419291952575024</v>
      </c>
      <c r="U855" s="46">
        <v>0.68365766285291263</v>
      </c>
      <c r="X855" s="46">
        <v>0.98742964046534687</v>
      </c>
      <c r="Y855" s="46">
        <v>1.0811154911052931</v>
      </c>
      <c r="Z855" s="46">
        <v>1.0891166717776395</v>
      </c>
      <c r="AA855" s="46">
        <v>1.0354447077837703</v>
      </c>
      <c r="AB855" s="46">
        <v>0.91477282188428055</v>
      </c>
      <c r="AC855" s="46">
        <v>0.94496965636869446</v>
      </c>
      <c r="AD855" s="46">
        <v>0.96847682769013177</v>
      </c>
      <c r="AE855" s="46">
        <v>1.1965124284077802</v>
      </c>
      <c r="AH855" s="46">
        <v>0.95362855499914323</v>
      </c>
      <c r="AI855" s="46">
        <v>1.0441074090950497</v>
      </c>
      <c r="AJ855" s="46">
        <v>0.93532452327949589</v>
      </c>
      <c r="AK855" s="46">
        <v>0.8892314779365178</v>
      </c>
      <c r="AL855" s="46">
        <v>0.88345888004220763</v>
      </c>
      <c r="AM855" s="46">
        <v>0.91262203502036776</v>
      </c>
      <c r="AN855" s="46">
        <v>0.96576861370064382</v>
      </c>
      <c r="AO855" s="46">
        <v>1.1555541492589727</v>
      </c>
    </row>
    <row r="856" spans="1:41" x14ac:dyDescent="0.25">
      <c r="A856" s="46">
        <v>16</v>
      </c>
      <c r="B856" s="46">
        <v>18</v>
      </c>
      <c r="C856" s="46">
        <v>312.0939053582</v>
      </c>
      <c r="D856" s="46">
        <v>318.745710679166</v>
      </c>
      <c r="E856" s="46">
        <v>264.94544638937998</v>
      </c>
      <c r="F856" s="46">
        <v>342.77994753242899</v>
      </c>
      <c r="G856" s="46">
        <v>419.07048960642197</v>
      </c>
      <c r="H856" s="46">
        <v>344.179973712123</v>
      </c>
      <c r="I856" s="46">
        <v>267.82830585032502</v>
      </c>
      <c r="J856" s="46">
        <v>298.36401707314701</v>
      </c>
      <c r="K856" s="46">
        <v>326.00829724489103</v>
      </c>
      <c r="M856" s="46">
        <v>0.71714375918085271</v>
      </c>
      <c r="N856" s="46">
        <v>0.7324285840086292</v>
      </c>
      <c r="O856" s="46">
        <v>0.6088038572347495</v>
      </c>
      <c r="P856" s="46">
        <v>0.7876555611141568</v>
      </c>
      <c r="Q856" s="46">
        <v>0.96295948468835946</v>
      </c>
      <c r="R856" s="46">
        <v>0.79087260579276086</v>
      </c>
      <c r="S856" s="46">
        <v>0.61542822456624025</v>
      </c>
      <c r="T856" s="46">
        <v>0.68559458911110993</v>
      </c>
      <c r="U856" s="46">
        <v>0.74911689012964322</v>
      </c>
      <c r="X856" s="46">
        <v>0.95600718870400636</v>
      </c>
      <c r="Y856" s="46">
        <v>1.1028090193465867</v>
      </c>
      <c r="Z856" s="46">
        <v>0.84892861360203031</v>
      </c>
      <c r="AA856" s="46">
        <v>1.0983231061145191</v>
      </c>
      <c r="AB856" s="46">
        <v>0.85816576758501595</v>
      </c>
      <c r="AC856" s="46">
        <v>1.3427705008383344</v>
      </c>
      <c r="AD856" s="46">
        <v>1.0213134739473093</v>
      </c>
      <c r="AE856" s="46">
        <v>1.0445839910610271</v>
      </c>
      <c r="AH856" s="46">
        <v>0.87042436181282168</v>
      </c>
      <c r="AI856" s="46">
        <v>1.0040843292898911</v>
      </c>
      <c r="AJ856" s="46">
        <v>0.92988435576153639</v>
      </c>
      <c r="AK856" s="46">
        <v>1.2030616680639903</v>
      </c>
      <c r="AL856" s="46">
        <v>0.78134181354055698</v>
      </c>
      <c r="AM856" s="46">
        <v>1.2225641920514485</v>
      </c>
      <c r="AN856" s="46">
        <v>0.91047888770878027</v>
      </c>
      <c r="AO856" s="46">
        <v>0.95107167029964235</v>
      </c>
    </row>
    <row r="857" spans="1:41" x14ac:dyDescent="0.25">
      <c r="A857" s="46">
        <v>18</v>
      </c>
      <c r="B857" s="46">
        <v>20</v>
      </c>
      <c r="C857" s="46">
        <v>403.91913295166802</v>
      </c>
      <c r="D857" s="46">
        <v>388.18615172131399</v>
      </c>
      <c r="E857" s="46">
        <v>425.42034879481503</v>
      </c>
      <c r="F857" s="46">
        <v>547.43945883605602</v>
      </c>
      <c r="G857" s="46">
        <v>503.00991115860199</v>
      </c>
      <c r="H857" s="46">
        <v>384.45256017376897</v>
      </c>
      <c r="I857" s="46">
        <v>346.16665450674401</v>
      </c>
      <c r="J857" s="46">
        <v>429.65749582152898</v>
      </c>
      <c r="K857" s="46">
        <v>486.77280496407002</v>
      </c>
      <c r="M857" s="46">
        <v>0.92814399908761003</v>
      </c>
      <c r="N857" s="46">
        <v>0.89199202973175773</v>
      </c>
      <c r="O857" s="46">
        <v>0.97755048377694076</v>
      </c>
      <c r="P857" s="46">
        <v>1.2579316183154228</v>
      </c>
      <c r="Q857" s="46">
        <v>1.1558393560408842</v>
      </c>
      <c r="R857" s="46">
        <v>0.88341281100405067</v>
      </c>
      <c r="S857" s="46">
        <v>0.79543769248265228</v>
      </c>
      <c r="T857" s="46">
        <v>0.98728679549200637</v>
      </c>
      <c r="U857" s="46">
        <v>1.1185289851087741</v>
      </c>
      <c r="X857" s="46">
        <v>1.0637215738748893</v>
      </c>
      <c r="Y857" s="46">
        <v>0.95180576707113207</v>
      </c>
      <c r="Z857" s="46">
        <v>1.0532314864265659</v>
      </c>
      <c r="AA857" s="46">
        <v>1.3553194542571008</v>
      </c>
      <c r="AB857" s="46">
        <v>0.85701970089187496</v>
      </c>
      <c r="AC857" s="46">
        <v>1.2453233088584366</v>
      </c>
      <c r="AD857" s="46">
        <v>0.9610491805243685</v>
      </c>
      <c r="AE857" s="46">
        <v>1.2051244054891455</v>
      </c>
      <c r="AH857" s="46">
        <v>0.78484933609836904</v>
      </c>
      <c r="AI857" s="46">
        <v>0.70227411263188211</v>
      </c>
      <c r="AJ857" s="46">
        <v>0.70909421207353218</v>
      </c>
      <c r="AK857" s="46">
        <v>0.91247668998677944</v>
      </c>
      <c r="AL857" s="46">
        <v>0.6323377844241439</v>
      </c>
      <c r="AM857" s="46">
        <v>0.91884116689009165</v>
      </c>
      <c r="AN857" s="46">
        <v>0.73783342876025926</v>
      </c>
      <c r="AO857" s="46">
        <v>0.8891810721847252</v>
      </c>
    </row>
    <row r="858" spans="1:41" x14ac:dyDescent="0.25">
      <c r="A858" s="46">
        <v>20</v>
      </c>
      <c r="B858" s="46">
        <v>25</v>
      </c>
      <c r="C858" s="46">
        <v>435.518498019655</v>
      </c>
      <c r="D858" s="46">
        <v>447.66407504822098</v>
      </c>
      <c r="E858" s="46">
        <v>490.69169707169698</v>
      </c>
      <c r="F858" s="46">
        <v>550.00188184730803</v>
      </c>
      <c r="G858" s="46">
        <v>563.93033372976595</v>
      </c>
      <c r="H858" s="46">
        <v>549.42910972450795</v>
      </c>
      <c r="I858" s="46">
        <v>445.49216881847201</v>
      </c>
      <c r="J858" s="46">
        <v>490.06704027649198</v>
      </c>
      <c r="K858" s="46">
        <v>497.909394595452</v>
      </c>
      <c r="M858" s="46">
        <v>1.000754476458436</v>
      </c>
      <c r="N858" s="46">
        <v>1.028663143106987</v>
      </c>
      <c r="O858" s="46">
        <v>1.1275339960033706</v>
      </c>
      <c r="P858" s="46">
        <v>1.2638196720048775</v>
      </c>
      <c r="Q858" s="46">
        <v>1.2958251106599232</v>
      </c>
      <c r="R858" s="46">
        <v>1.2625035298238012</v>
      </c>
      <c r="S858" s="46">
        <v>1.0236724368757877</v>
      </c>
      <c r="T858" s="46">
        <v>1.1260986308308367</v>
      </c>
      <c r="U858" s="46">
        <v>1.1441191540149478</v>
      </c>
      <c r="X858" s="46">
        <v>1.1252496564551782</v>
      </c>
      <c r="Y858" s="46">
        <v>1.261551718750904</v>
      </c>
      <c r="Z858" s="46">
        <v>1.1266839394949235</v>
      </c>
      <c r="AA858" s="46">
        <v>1.2628668686823181</v>
      </c>
      <c r="AB858" s="46">
        <v>1.0229006823916051</v>
      </c>
      <c r="AC858" s="46">
        <v>1.2948481781922285</v>
      </c>
      <c r="AD858" s="46">
        <v>1.0278876260911836</v>
      </c>
      <c r="AE858" s="46">
        <v>1.1432565938289521</v>
      </c>
      <c r="AH858" s="46">
        <v>0.8910279336326794</v>
      </c>
      <c r="AI858" s="46">
        <v>0.99895859970355683</v>
      </c>
      <c r="AJ858" s="46">
        <v>0.81393189700485757</v>
      </c>
      <c r="AK858" s="46">
        <v>0.91231230876688529</v>
      </c>
      <c r="AL858" s="46">
        <v>0.80998299009847741</v>
      </c>
      <c r="AM858" s="46">
        <v>1.0253243713197417</v>
      </c>
      <c r="AN858" s="46">
        <v>0.79184910523735985</v>
      </c>
      <c r="AO858" s="46">
        <v>0.90528671088016754</v>
      </c>
    </row>
    <row r="859" spans="1:41" x14ac:dyDescent="0.25">
      <c r="A859" s="46">
        <v>25</v>
      </c>
      <c r="B859" s="46">
        <v>30</v>
      </c>
      <c r="C859" s="46">
        <v>514.78346096252596</v>
      </c>
      <c r="D859" s="46">
        <v>521.08192170421501</v>
      </c>
      <c r="E859" s="46">
        <v>639.53232961235301</v>
      </c>
      <c r="F859" s="46">
        <v>565.75604830264399</v>
      </c>
      <c r="G859" s="46">
        <v>710.01384463910404</v>
      </c>
      <c r="H859" s="46">
        <v>595.72812194656797</v>
      </c>
      <c r="I859" s="46">
        <v>435.37069833537402</v>
      </c>
      <c r="J859" s="46">
        <v>606.94688714082201</v>
      </c>
      <c r="K859" s="46">
        <v>613.01941749849095</v>
      </c>
      <c r="M859" s="46">
        <v>1.1828931613870615</v>
      </c>
      <c r="N859" s="46">
        <v>1.1973660547560101</v>
      </c>
      <c r="O859" s="46">
        <v>1.469546861062536</v>
      </c>
      <c r="P859" s="46">
        <v>1.3000203217470552</v>
      </c>
      <c r="Q859" s="46">
        <v>1.6315025345673853</v>
      </c>
      <c r="R859" s="46">
        <v>1.3688915338868095</v>
      </c>
      <c r="S859" s="46">
        <v>1.0004148555322621</v>
      </c>
      <c r="T859" s="46">
        <v>1.39467052958857</v>
      </c>
      <c r="U859" s="46">
        <v>1.4086242697086799</v>
      </c>
      <c r="X859" s="46">
        <v>1.1790333862047</v>
      </c>
      <c r="Y859" s="46">
        <v>1.1572402128706587</v>
      </c>
      <c r="Z859" s="46">
        <v>1.2423327051272695</v>
      </c>
      <c r="AA859" s="46">
        <v>1.0990175310698815</v>
      </c>
      <c r="AB859" s="46">
        <v>0.84573559826753475</v>
      </c>
      <c r="AC859" s="46">
        <v>1.3792475836569078</v>
      </c>
      <c r="AD859" s="46">
        <v>1.0122351653060344</v>
      </c>
      <c r="AE859" s="46">
        <v>1.1908296672008196</v>
      </c>
      <c r="AH859" s="46">
        <v>1.0728067140629904</v>
      </c>
      <c r="AI859" s="46">
        <v>1.0529770273492345</v>
      </c>
      <c r="AJ859" s="46">
        <v>0.92103641360537236</v>
      </c>
      <c r="AK859" s="46">
        <v>0.81478589521825162</v>
      </c>
      <c r="AL859" s="46">
        <v>0.76953785936810348</v>
      </c>
      <c r="AM859" s="46">
        <v>1.2549823316414483</v>
      </c>
      <c r="AN859" s="46">
        <v>0.90990359273569643</v>
      </c>
      <c r="AO859" s="46">
        <v>1.0835401925222796</v>
      </c>
    </row>
    <row r="860" spans="1:41" x14ac:dyDescent="0.25">
      <c r="A860" s="46">
        <v>30</v>
      </c>
      <c r="B860" s="46">
        <v>35</v>
      </c>
      <c r="C860" s="46">
        <v>580.05010887896799</v>
      </c>
      <c r="D860" s="46">
        <v>507.75844796933001</v>
      </c>
      <c r="E860" s="46">
        <v>725.56142247842502</v>
      </c>
      <c r="F860" s="46">
        <v>536.08780910721498</v>
      </c>
      <c r="G860" s="46">
        <v>700.10043284309302</v>
      </c>
      <c r="H860" s="46">
        <v>683.79284002724</v>
      </c>
      <c r="I860" s="46">
        <v>449.17507913592198</v>
      </c>
      <c r="J860" s="46">
        <v>621.55318981623805</v>
      </c>
      <c r="K860" s="46">
        <v>666.84433434929599</v>
      </c>
      <c r="M860" s="46">
        <v>1.3328658729086473</v>
      </c>
      <c r="N860" s="46">
        <v>1.1667507627700406</v>
      </c>
      <c r="O860" s="46">
        <v>1.6672284754666493</v>
      </c>
      <c r="P860" s="46">
        <v>1.2318472744058486</v>
      </c>
      <c r="Q860" s="46">
        <v>1.6087230400638335</v>
      </c>
      <c r="R860" s="46">
        <v>1.5712507017247399</v>
      </c>
      <c r="S860" s="46">
        <v>1.0321351979372402</v>
      </c>
      <c r="T860" s="46">
        <v>1.4282335650357343</v>
      </c>
      <c r="U860" s="46">
        <v>1.53230564427343</v>
      </c>
      <c r="X860" s="46">
        <v>1.071550854489935</v>
      </c>
      <c r="Y860" s="46">
        <v>1.1788513260496927</v>
      </c>
      <c r="Z860" s="46">
        <v>1.2508599022258249</v>
      </c>
      <c r="AA860" s="46">
        <v>0.92420947932116315</v>
      </c>
      <c r="AB860" s="46">
        <v>0.77437288996293574</v>
      </c>
      <c r="AC860" s="46">
        <v>1.2069654364795137</v>
      </c>
      <c r="AD860" s="46">
        <v>0.8753699726919244</v>
      </c>
      <c r="AE860" s="46">
        <v>1.1496322889035753</v>
      </c>
      <c r="AH860" s="46">
        <v>1.1594242197959224</v>
      </c>
      <c r="AI860" s="46">
        <v>1.2755239503879201</v>
      </c>
      <c r="AJ860" s="46">
        <v>0.94715537145852302</v>
      </c>
      <c r="AK860" s="46">
        <v>0.69981456047496582</v>
      </c>
      <c r="AL860" s="46">
        <v>0.83787594402485122</v>
      </c>
      <c r="AM860" s="46">
        <v>1.3059435804164619</v>
      </c>
      <c r="AN860" s="46">
        <v>1.0820057815621036</v>
      </c>
      <c r="AO860" s="46">
        <v>1.2439087832641431</v>
      </c>
    </row>
    <row r="861" spans="1:41" x14ac:dyDescent="0.25">
      <c r="A861" s="46">
        <v>35</v>
      </c>
      <c r="B861" s="46">
        <v>40</v>
      </c>
      <c r="C861" s="46">
        <v>588.89738535135496</v>
      </c>
      <c r="D861" s="46">
        <v>593.23329475355399</v>
      </c>
      <c r="E861" s="46">
        <v>711.888263567119</v>
      </c>
      <c r="F861" s="46">
        <v>652.52987730609902</v>
      </c>
      <c r="G861" s="46">
        <v>684.61356883490896</v>
      </c>
      <c r="H861" s="46">
        <v>782.04918245776298</v>
      </c>
      <c r="I861" s="46">
        <v>534.35954564559597</v>
      </c>
      <c r="J861" s="46">
        <v>709.26530084703199</v>
      </c>
      <c r="K861" s="46">
        <v>751.60798435848801</v>
      </c>
      <c r="M861" s="46">
        <v>1.3531955525306758</v>
      </c>
      <c r="N861" s="46">
        <v>1.3631588049837855</v>
      </c>
      <c r="O861" s="46">
        <v>1.6358096607663848</v>
      </c>
      <c r="P861" s="46">
        <v>1.4994132251702468</v>
      </c>
      <c r="Q861" s="46">
        <v>1.5731366102038697</v>
      </c>
      <c r="R861" s="46">
        <v>1.7970286536943969</v>
      </c>
      <c r="S861" s="46">
        <v>1.2278759909733896</v>
      </c>
      <c r="T861" s="46">
        <v>1.6297824961438796</v>
      </c>
      <c r="U861" s="46">
        <v>1.727079465760633</v>
      </c>
      <c r="X861" s="46">
        <v>1.2043953980604987</v>
      </c>
      <c r="Y861" s="46">
        <v>1.327988885518939</v>
      </c>
      <c r="Z861" s="46">
        <v>1.2088494214359329</v>
      </c>
      <c r="AA861" s="46">
        <v>1.1080536160247663</v>
      </c>
      <c r="AB861" s="46">
        <v>0.90738991025877969</v>
      </c>
      <c r="AC861" s="46">
        <v>1.1625345703079437</v>
      </c>
      <c r="AD861" s="46">
        <v>1.0073627587930487</v>
      </c>
      <c r="AE861" s="46">
        <v>1.2762970307807611</v>
      </c>
      <c r="AH861" s="46">
        <v>1.0869468594681966</v>
      </c>
      <c r="AI861" s="46">
        <v>1.1984879308306475</v>
      </c>
      <c r="AJ861" s="46">
        <v>0.90912817234155663</v>
      </c>
      <c r="AK861" s="46">
        <v>0.83332360584368892</v>
      </c>
      <c r="AL861" s="46">
        <v>0.81890433561700371</v>
      </c>
      <c r="AM861" s="46">
        <v>1.0491681571137617</v>
      </c>
      <c r="AN861" s="46">
        <v>0.90248340471788957</v>
      </c>
      <c r="AO861" s="46">
        <v>1.1518368897703544</v>
      </c>
    </row>
    <row r="862" spans="1:41" x14ac:dyDescent="0.25">
      <c r="A862" s="46">
        <v>40</v>
      </c>
      <c r="B862" s="46">
        <v>45</v>
      </c>
      <c r="C862" s="46">
        <v>672.06005975094604</v>
      </c>
      <c r="D862" s="46">
        <v>702.27464131894305</v>
      </c>
      <c r="E862" s="46">
        <v>772.40179876232799</v>
      </c>
      <c r="F862" s="46">
        <v>702.06170385167695</v>
      </c>
      <c r="G862" s="46">
        <v>710.61649299294402</v>
      </c>
      <c r="H862" s="46">
        <v>830.84233400362098</v>
      </c>
      <c r="I862" s="46">
        <v>640.15117415608904</v>
      </c>
      <c r="J862" s="46">
        <v>770.69825231915604</v>
      </c>
      <c r="K862" s="46">
        <v>717.70587246993898</v>
      </c>
      <c r="M862" s="46">
        <v>1.5442905784780931</v>
      </c>
      <c r="N862" s="46">
        <v>1.6137190365022271</v>
      </c>
      <c r="O862" s="46">
        <v>1.7748604508207659</v>
      </c>
      <c r="P862" s="46">
        <v>1.6132297389763099</v>
      </c>
      <c r="Q862" s="46">
        <v>1.632887327729049</v>
      </c>
      <c r="R862" s="46">
        <v>1.9091478060428435</v>
      </c>
      <c r="S862" s="46">
        <v>1.4709688705757753</v>
      </c>
      <c r="T862" s="46">
        <v>1.7709459632924265</v>
      </c>
      <c r="U862" s="46">
        <v>1.6491776306189967</v>
      </c>
      <c r="X862" s="46">
        <v>1.1467699071490183</v>
      </c>
      <c r="Y862" s="46">
        <v>1.2362620303779353</v>
      </c>
      <c r="Z862" s="46">
        <v>1.1493047199510218</v>
      </c>
      <c r="AA862" s="46">
        <v>1.0446413139204389</v>
      </c>
      <c r="AB862" s="46">
        <v>0.95252078273081442</v>
      </c>
      <c r="AC862" s="46">
        <v>1.0573705172366386</v>
      </c>
      <c r="AD862" s="46">
        <v>1.0449581568337718</v>
      </c>
      <c r="AE862" s="46">
        <v>1.0679192462886553</v>
      </c>
      <c r="AH862" s="46">
        <v>1.0977642678569743</v>
      </c>
      <c r="AI862" s="46">
        <v>1.1834320679299597</v>
      </c>
      <c r="AJ862" s="46">
        <v>1.0003033030659525</v>
      </c>
      <c r="AK862" s="46">
        <v>0.90920896668579165</v>
      </c>
      <c r="AL862" s="46">
        <v>0.91181611337588697</v>
      </c>
      <c r="AM862" s="46">
        <v>1.0121852382694192</v>
      </c>
      <c r="AN862" s="46">
        <v>0.95726637140847481</v>
      </c>
      <c r="AO862" s="46">
        <v>1.0222831818520144</v>
      </c>
    </row>
    <row r="863" spans="1:41" x14ac:dyDescent="0.25">
      <c r="A863" s="46">
        <v>45</v>
      </c>
      <c r="B863" s="46">
        <v>50</v>
      </c>
      <c r="C863" s="46">
        <v>693.40749559778396</v>
      </c>
      <c r="D863" s="46">
        <v>633.77529457518699</v>
      </c>
      <c r="E863" s="46">
        <v>808.40473147128398</v>
      </c>
      <c r="F863" s="46">
        <v>645.79368684844303</v>
      </c>
      <c r="G863" s="46">
        <v>852.66709696768396</v>
      </c>
      <c r="H863" s="46">
        <v>784.64500600669896</v>
      </c>
      <c r="I863" s="46">
        <v>522.20692671018105</v>
      </c>
      <c r="J863" s="46">
        <v>732.54619009197495</v>
      </c>
      <c r="K863" s="46">
        <v>780.40455884635901</v>
      </c>
      <c r="M863" s="46">
        <v>1.5933437004046576</v>
      </c>
      <c r="N863" s="46">
        <v>1.4563180806300871</v>
      </c>
      <c r="O863" s="46">
        <v>1.8575896488639076</v>
      </c>
      <c r="P863" s="46">
        <v>1.4839344962863323</v>
      </c>
      <c r="Q863" s="46">
        <v>1.9592977522179071</v>
      </c>
      <c r="R863" s="46">
        <v>1.8029934566786703</v>
      </c>
      <c r="S863" s="46">
        <v>1.1999511431067416</v>
      </c>
      <c r="T863" s="46">
        <v>1.6832783963955338</v>
      </c>
      <c r="U863" s="46">
        <v>1.7932495617644657</v>
      </c>
      <c r="X863" s="46">
        <v>1.0564440026141477</v>
      </c>
      <c r="Y863" s="46">
        <v>1.1315784888224485</v>
      </c>
      <c r="Z863" s="46">
        <v>1.1658436584599672</v>
      </c>
      <c r="AA863" s="46">
        <v>0.93133358227070617</v>
      </c>
      <c r="AB863" s="46">
        <v>0.75310251190750177</v>
      </c>
      <c r="AC863" s="46">
        <v>1.229676780797708</v>
      </c>
      <c r="AD863" s="46">
        <v>0.91400121659892319</v>
      </c>
      <c r="AE863" s="46">
        <v>1.125463113394203</v>
      </c>
      <c r="AH863" s="46">
        <v>1.1343347031880961</v>
      </c>
      <c r="AI863" s="46">
        <v>1.2150087899370283</v>
      </c>
      <c r="AJ863" s="46">
        <v>0.98138973403114649</v>
      </c>
      <c r="AK863" s="46">
        <v>0.78398266351277512</v>
      </c>
      <c r="AL863" s="46">
        <v>0.80862810731182366</v>
      </c>
      <c r="AM863" s="46">
        <v>1.3203397839468052</v>
      </c>
      <c r="AN863" s="46">
        <v>1.0737291331875702</v>
      </c>
      <c r="AO863" s="46">
        <v>1.2084425331793416</v>
      </c>
    </row>
    <row r="864" spans="1:41" x14ac:dyDescent="0.25">
      <c r="A864" s="46">
        <v>50</v>
      </c>
      <c r="B864" s="46">
        <v>55</v>
      </c>
      <c r="C864" s="46">
        <v>655.37036731198998</v>
      </c>
      <c r="D864" s="46">
        <v>732.75206012607305</v>
      </c>
      <c r="E864" s="46">
        <v>876.93627598972103</v>
      </c>
      <c r="F864" s="46">
        <v>726.29272110239299</v>
      </c>
      <c r="G864" s="46">
        <v>684.19769264949298</v>
      </c>
      <c r="H864" s="46">
        <v>861.23445813466901</v>
      </c>
      <c r="I864" s="46">
        <v>493.930316792555</v>
      </c>
      <c r="J864" s="46">
        <v>791.61570323297406</v>
      </c>
      <c r="K864" s="46">
        <v>767.77471495508405</v>
      </c>
      <c r="M864" s="46">
        <v>1.5059402340152364</v>
      </c>
      <c r="N864" s="46">
        <v>1.6837514540478016</v>
      </c>
      <c r="O864" s="46">
        <v>2.015064590266606</v>
      </c>
      <c r="P864" s="46">
        <v>1.6689088871481086</v>
      </c>
      <c r="Q864" s="46">
        <v>1.5721809907385658</v>
      </c>
      <c r="R864" s="46">
        <v>1.9789842295507472</v>
      </c>
      <c r="S864" s="46">
        <v>1.134975845655986</v>
      </c>
      <c r="T864" s="46">
        <v>1.8190110460232138</v>
      </c>
      <c r="U864" s="46">
        <v>1.764228124400411</v>
      </c>
      <c r="X864" s="46">
        <v>1.2078905954808363</v>
      </c>
      <c r="Y864" s="46">
        <v>1.3141187046143592</v>
      </c>
      <c r="Z864" s="46">
        <v>1.3380773982602945</v>
      </c>
      <c r="AA864" s="46">
        <v>1.1082172117138771</v>
      </c>
      <c r="AB864" s="46">
        <v>0.75366592911183428</v>
      </c>
      <c r="AC864" s="46">
        <v>1.0439863118250809</v>
      </c>
      <c r="AD864" s="46">
        <v>1.1180732249635654</v>
      </c>
      <c r="AE864" s="46">
        <v>1.1715127098347793</v>
      </c>
      <c r="AH864" s="46">
        <v>1.0899402957411324</v>
      </c>
      <c r="AI864" s="46">
        <v>1.1857952490938592</v>
      </c>
      <c r="AJ864" s="46">
        <v>1.0088935753257664</v>
      </c>
      <c r="AK864" s="46">
        <v>0.83558187771292747</v>
      </c>
      <c r="AL864" s="46">
        <v>0.68007058647489949</v>
      </c>
      <c r="AM864" s="46">
        <v>0.94204123595097211</v>
      </c>
      <c r="AN864" s="46">
        <v>0.90235017957669394</v>
      </c>
      <c r="AO864" s="46">
        <v>1.0571147040957924</v>
      </c>
    </row>
    <row r="865" spans="1:41" x14ac:dyDescent="0.25">
      <c r="A865" s="46">
        <v>55</v>
      </c>
      <c r="B865" s="46">
        <v>60</v>
      </c>
      <c r="C865" s="46">
        <v>693.69383554271894</v>
      </c>
      <c r="D865" s="46">
        <v>727.90440733299397</v>
      </c>
      <c r="E865" s="46">
        <v>719.50805953654799</v>
      </c>
      <c r="F865" s="46">
        <v>710.42565588761795</v>
      </c>
      <c r="G865" s="46">
        <v>741.65292681302196</v>
      </c>
      <c r="H865" s="46">
        <v>771.88754729345897</v>
      </c>
      <c r="I865" s="46">
        <v>520.46246253978302</v>
      </c>
      <c r="J865" s="46">
        <v>758.22673483215397</v>
      </c>
      <c r="K865" s="46">
        <v>811.19529239826898</v>
      </c>
      <c r="M865" s="46">
        <v>1.5940016655266571</v>
      </c>
      <c r="N865" s="46">
        <v>1.6726122940464478</v>
      </c>
      <c r="O865" s="46">
        <v>1.6533187791179131</v>
      </c>
      <c r="P865" s="46">
        <v>1.6324488134333353</v>
      </c>
      <c r="Q865" s="46">
        <v>1.7042042757346589</v>
      </c>
      <c r="R865" s="46">
        <v>1.7736787800953293</v>
      </c>
      <c r="S865" s="46">
        <v>1.1959426329390093</v>
      </c>
      <c r="T865" s="46">
        <v>1.7422883356368872</v>
      </c>
      <c r="U865" s="46">
        <v>1.8640019283703093</v>
      </c>
      <c r="X865" s="46">
        <v>1.0930279267062348</v>
      </c>
      <c r="Y865" s="46">
        <v>1.1127207822015086</v>
      </c>
      <c r="Z865" s="46">
        <v>1.0372127049011945</v>
      </c>
      <c r="AA865" s="46">
        <v>1.0241198919287047</v>
      </c>
      <c r="AB865" s="46">
        <v>0.75027690296915139</v>
      </c>
      <c r="AC865" s="46">
        <v>1.0691358187330318</v>
      </c>
      <c r="AD865" s="46">
        <v>1.0493165284703878</v>
      </c>
      <c r="AE865" s="46">
        <v>1.1693851823890311</v>
      </c>
      <c r="AH865" s="46">
        <v>1.0672851248380275</v>
      </c>
      <c r="AI865" s="46">
        <v>1.0865141776574065</v>
      </c>
      <c r="AJ865" s="46">
        <v>1.0246032097806741</v>
      </c>
      <c r="AK865" s="46">
        <v>1.0116695674011689</v>
      </c>
      <c r="AL865" s="46">
        <v>0.73260651304816449</v>
      </c>
      <c r="AM865" s="46">
        <v>1.0439557195979756</v>
      </c>
      <c r="AN865" s="46">
        <v>0.97644817553218288</v>
      </c>
      <c r="AO865" s="46">
        <v>1.1418440278381383</v>
      </c>
    </row>
    <row r="866" spans="1:41" x14ac:dyDescent="0.25">
      <c r="A866" s="46">
        <v>60</v>
      </c>
      <c r="B866" s="46">
        <v>70</v>
      </c>
      <c r="C866" s="46">
        <v>650.42746248416495</v>
      </c>
      <c r="D866" s="46">
        <v>716.83538163937396</v>
      </c>
      <c r="E866" s="46">
        <v>779.16203736217301</v>
      </c>
      <c r="F866" s="46">
        <v>696.72714593865305</v>
      </c>
      <c r="G866" s="46">
        <v>773.01726205912803</v>
      </c>
      <c r="H866" s="46">
        <v>840.56673629505497</v>
      </c>
      <c r="I866" s="46">
        <v>566.94703478061001</v>
      </c>
      <c r="J866" s="46">
        <v>824.23262017565401</v>
      </c>
      <c r="K866" s="46">
        <v>725.65155809204703</v>
      </c>
      <c r="M866" s="46">
        <v>1.49458219949857</v>
      </c>
      <c r="N866" s="46">
        <v>1.6471773766702777</v>
      </c>
      <c r="O866" s="46">
        <v>1.7903944386341073</v>
      </c>
      <c r="P866" s="46">
        <v>1.6009717459503867</v>
      </c>
      <c r="Q866" s="46">
        <v>1.7762746907489648</v>
      </c>
      <c r="R866" s="46">
        <v>1.9314929857959111</v>
      </c>
      <c r="S866" s="46">
        <v>1.3027570253650314</v>
      </c>
      <c r="T866" s="46">
        <v>1.8939597009875475</v>
      </c>
      <c r="U866" s="46">
        <v>1.6674355932337035</v>
      </c>
      <c r="X866" s="46">
        <v>1.2672168192709428</v>
      </c>
      <c r="Y866" s="46">
        <v>1.2923297135774292</v>
      </c>
      <c r="Z866" s="46">
        <v>1.1979230310884086</v>
      </c>
      <c r="AA866" s="46">
        <v>1.0711834695258049</v>
      </c>
      <c r="AB866" s="46">
        <v>0.8716529782049488</v>
      </c>
      <c r="AC866" s="46">
        <v>1.1884757434853046</v>
      </c>
      <c r="AD866" s="46">
        <v>1.1020988857106042</v>
      </c>
      <c r="AE866" s="46">
        <v>1.1156533202343273</v>
      </c>
      <c r="AH866" s="46">
        <v>1.1830063246139513</v>
      </c>
      <c r="AI866" s="46">
        <v>1.206450389072492</v>
      </c>
      <c r="AJ866" s="46">
        <v>1.0288609907306403</v>
      </c>
      <c r="AK866" s="46">
        <v>0.92000809493516411</v>
      </c>
      <c r="AL866" s="46">
        <v>0.81372892973303179</v>
      </c>
      <c r="AM866" s="46">
        <v>1.1094978379487346</v>
      </c>
      <c r="AN866" s="46">
        <v>0.93354689317851725</v>
      </c>
      <c r="AO866" s="46">
        <v>1.0415146909690538</v>
      </c>
    </row>
    <row r="867" spans="1:41" x14ac:dyDescent="0.25">
      <c r="A867" s="46">
        <v>70</v>
      </c>
      <c r="B867" s="46">
        <v>80</v>
      </c>
      <c r="C867" s="46">
        <v>664.73008184642697</v>
      </c>
      <c r="D867" s="46">
        <v>708.822025634635</v>
      </c>
      <c r="E867" s="46">
        <v>770.56545536988097</v>
      </c>
      <c r="F867" s="46">
        <v>598.15361696199295</v>
      </c>
      <c r="G867" s="46">
        <v>846.73959779013899</v>
      </c>
      <c r="H867" s="46">
        <v>802.63380201594396</v>
      </c>
      <c r="I867" s="46">
        <v>738.41466443825004</v>
      </c>
      <c r="J867" s="46">
        <v>750.602444576837</v>
      </c>
      <c r="K867" s="46">
        <v>769.20135860573805</v>
      </c>
      <c r="M867" s="46">
        <v>1.5274474174329384</v>
      </c>
      <c r="N867" s="46">
        <v>1.628763917931642</v>
      </c>
      <c r="O867" s="46">
        <v>1.770640816342179</v>
      </c>
      <c r="P867" s="46">
        <v>1.3744649481168629</v>
      </c>
      <c r="Q867" s="46">
        <v>1.9456772714275272</v>
      </c>
      <c r="R867" s="46">
        <v>1.8443289411970276</v>
      </c>
      <c r="S867" s="46">
        <v>1.6967632472083487</v>
      </c>
      <c r="T867" s="46">
        <v>1.7247688901081175</v>
      </c>
      <c r="U867" s="46">
        <v>1.7675063319305044</v>
      </c>
      <c r="X867" s="46">
        <v>1.1291838071956688</v>
      </c>
      <c r="Y867" s="46">
        <v>1.2074582209164666</v>
      </c>
      <c r="Z867" s="46">
        <v>1.1592155619457962</v>
      </c>
      <c r="AA867" s="46">
        <v>0.89984436284348079</v>
      </c>
      <c r="AB867" s="46">
        <v>1.110848876264406</v>
      </c>
      <c r="AC867" s="46">
        <v>1.2738096573546702</v>
      </c>
      <c r="AD867" s="46">
        <v>1.0663305979259032</v>
      </c>
      <c r="AE867" s="46">
        <v>1.1571634556828243</v>
      </c>
      <c r="AH867" s="46">
        <v>1.2548656788019235</v>
      </c>
      <c r="AI867" s="46">
        <v>1.3418522922129947</v>
      </c>
      <c r="AJ867" s="46">
        <v>1.18501670061735</v>
      </c>
      <c r="AK867" s="46">
        <v>0.91987256980575605</v>
      </c>
      <c r="AL867" s="46">
        <v>1.2344900097547507</v>
      </c>
      <c r="AM867" s="46">
        <v>1.4155888617554599</v>
      </c>
      <c r="AN867" s="46">
        <v>1.1113032889821417</v>
      </c>
      <c r="AO867" s="46">
        <v>1.2859595541902635</v>
      </c>
    </row>
    <row r="868" spans="1:41" x14ac:dyDescent="0.25">
      <c r="A868" s="46">
        <v>80</v>
      </c>
      <c r="B868" s="46">
        <v>90</v>
      </c>
      <c r="C868" s="46">
        <v>643.29201556142004</v>
      </c>
      <c r="D868" s="46">
        <v>717.614264176647</v>
      </c>
      <c r="E868" s="46">
        <v>785.88852849432703</v>
      </c>
      <c r="F868" s="46">
        <v>642.22151827476398</v>
      </c>
      <c r="G868" s="46">
        <v>571.80854928213205</v>
      </c>
      <c r="H868" s="46">
        <v>829.96134682004902</v>
      </c>
      <c r="I868" s="46">
        <v>638.56895049297998</v>
      </c>
      <c r="J868" s="46">
        <v>718.84368939193405</v>
      </c>
      <c r="K868" s="46">
        <v>766.74519217519503</v>
      </c>
      <c r="M868" s="46">
        <v>1.4781860407086711</v>
      </c>
      <c r="N868" s="46">
        <v>1.6489671288607257</v>
      </c>
      <c r="O868" s="46">
        <v>1.805850879960871</v>
      </c>
      <c r="P868" s="46">
        <v>1.4757262027074631</v>
      </c>
      <c r="Q868" s="46">
        <v>1.3139280374388889</v>
      </c>
      <c r="R868" s="46">
        <v>1.9071234330904403</v>
      </c>
      <c r="S868" s="46">
        <v>1.4673331641228582</v>
      </c>
      <c r="T868" s="46">
        <v>1.6517921587808415</v>
      </c>
      <c r="U868" s="46">
        <v>1.7618624395092419</v>
      </c>
      <c r="X868" s="46">
        <v>1.1174453778422506</v>
      </c>
      <c r="Y868" s="46">
        <v>1.2901782188229356</v>
      </c>
      <c r="Z868" s="46">
        <v>1.2216668472224994</v>
      </c>
      <c r="AA868" s="46">
        <v>0.99833590770480529</v>
      </c>
      <c r="AB868" s="46">
        <v>0.99265797654224253</v>
      </c>
      <c r="AC868" s="46">
        <v>0.88887866699713003</v>
      </c>
      <c r="AD868" s="46">
        <v>1.1155342314490935</v>
      </c>
      <c r="AE868" s="46">
        <v>1.1919084546790679</v>
      </c>
      <c r="AH868" s="46">
        <v>1.1193080096771042</v>
      </c>
      <c r="AI868" s="46">
        <v>1.2923287731772382</v>
      </c>
      <c r="AJ868" s="46">
        <v>1.1173936776587847</v>
      </c>
      <c r="AK868" s="46">
        <v>0.91312474754086848</v>
      </c>
      <c r="AL868" s="46">
        <v>0.99431260448638326</v>
      </c>
      <c r="AM868" s="46">
        <v>0.89036030872682947</v>
      </c>
      <c r="AN868" s="46">
        <v>1.0016668661142527</v>
      </c>
      <c r="AO868" s="46">
        <v>1.1938952064934636</v>
      </c>
    </row>
    <row r="869" spans="1:41" x14ac:dyDescent="0.25">
      <c r="A869" s="46">
        <v>90</v>
      </c>
      <c r="B869" s="46">
        <v>100</v>
      </c>
      <c r="C869" s="46">
        <v>635.74932863977597</v>
      </c>
      <c r="D869" s="46">
        <v>684.55463679532795</v>
      </c>
      <c r="E869" s="46">
        <v>807.59416570568703</v>
      </c>
      <c r="F869" s="46">
        <v>617.34331734812304</v>
      </c>
      <c r="G869" s="46">
        <v>750.62108775622903</v>
      </c>
      <c r="H869" s="46">
        <v>821.99992808558204</v>
      </c>
      <c r="I869" s="46">
        <v>473.52696973438998</v>
      </c>
      <c r="J869" s="46">
        <v>722.28570662238303</v>
      </c>
      <c r="K869" s="46">
        <v>765.897773297654</v>
      </c>
      <c r="M869" s="46">
        <v>1.4608541070808618</v>
      </c>
      <c r="N869" s="46">
        <v>1.5730011934473238</v>
      </c>
      <c r="O869" s="46">
        <v>1.8557270934912342</v>
      </c>
      <c r="P869" s="46">
        <v>1.4185599260584181</v>
      </c>
      <c r="Q869" s="46">
        <v>1.7248117292649314</v>
      </c>
      <c r="R869" s="46">
        <v>1.8888293182050646</v>
      </c>
      <c r="S869" s="46">
        <v>1.0880920944581847</v>
      </c>
      <c r="T869" s="46">
        <v>1.6597013846049611</v>
      </c>
      <c r="U869" s="46">
        <v>1.7599152013574968</v>
      </c>
      <c r="X869" s="46">
        <v>1.1361171362426081</v>
      </c>
      <c r="Y869" s="46">
        <v>1.2929623218703203</v>
      </c>
      <c r="Z869" s="46">
        <v>1.2703028211348386</v>
      </c>
      <c r="AA869" s="46">
        <v>0.97104831973470784</v>
      </c>
      <c r="AB869" s="46">
        <v>0.74483282703188924</v>
      </c>
      <c r="AC869" s="46">
        <v>1.1806871890250017</v>
      </c>
      <c r="AD869" s="46">
        <v>1.0767681631060058</v>
      </c>
      <c r="AE869" s="46">
        <v>1.2047166057356891</v>
      </c>
      <c r="AH869" s="46">
        <v>1.1699903219574053</v>
      </c>
      <c r="AI869" s="46">
        <v>1.331511826541814</v>
      </c>
      <c r="AJ869" s="46">
        <v>1.1088718668502313</v>
      </c>
      <c r="AK869" s="46">
        <v>0.84764683285837583</v>
      </c>
      <c r="AL869" s="46">
        <v>0.76703992159255152</v>
      </c>
      <c r="AM869" s="46">
        <v>1.2158892251083524</v>
      </c>
      <c r="AN869" s="46">
        <v>1.0298148708739867</v>
      </c>
      <c r="AO869" s="46">
        <v>1.2406350757754463</v>
      </c>
    </row>
    <row r="870" spans="1:41" x14ac:dyDescent="0.25">
      <c r="A870" s="46">
        <v>100</v>
      </c>
      <c r="B870" s="46">
        <v>110</v>
      </c>
      <c r="C870" s="46">
        <v>631.84449886998198</v>
      </c>
      <c r="D870" s="46">
        <v>635.60598408479802</v>
      </c>
      <c r="E870" s="46">
        <v>677.03709571892398</v>
      </c>
      <c r="F870" s="46">
        <v>693.94197924585796</v>
      </c>
      <c r="G870" s="46">
        <v>728.40926379023006</v>
      </c>
      <c r="H870" s="46">
        <v>736.36024951647096</v>
      </c>
      <c r="I870" s="46">
        <v>730.08099773754702</v>
      </c>
      <c r="J870" s="46">
        <v>704.63538862887106</v>
      </c>
      <c r="K870" s="46">
        <v>727.40009727163203</v>
      </c>
      <c r="M870" s="46">
        <v>1.4518814092742278</v>
      </c>
      <c r="N870" s="46">
        <v>1.4605247233561236</v>
      </c>
      <c r="O870" s="46">
        <v>1.5557270411016022</v>
      </c>
      <c r="P870" s="46">
        <v>1.5945718615639104</v>
      </c>
      <c r="Q870" s="46">
        <v>1.6737723764811672</v>
      </c>
      <c r="R870" s="46">
        <v>1.6920425179194161</v>
      </c>
      <c r="S870" s="46">
        <v>1.6776137637903912</v>
      </c>
      <c r="T870" s="46">
        <v>1.6191436704705668</v>
      </c>
      <c r="U870" s="46">
        <v>1.67145346714535</v>
      </c>
      <c r="X870" s="46">
        <v>1.1152038039249712</v>
      </c>
      <c r="Y870" s="46">
        <v>1.165413722574794</v>
      </c>
      <c r="Z870" s="46">
        <v>1.0715248719103614</v>
      </c>
      <c r="AA870" s="46">
        <v>1.0982796882570534</v>
      </c>
      <c r="AB870" s="46">
        <v>1.1554757524094226</v>
      </c>
      <c r="AC870" s="46">
        <v>1.1528299527699437</v>
      </c>
      <c r="AD870" s="46">
        <v>1.0059531818691834</v>
      </c>
      <c r="AE870" s="46">
        <v>1.1512327773250315</v>
      </c>
      <c r="AH870" s="46">
        <v>1.0154096591686732</v>
      </c>
      <c r="AI870" s="46">
        <v>1.0611265372887675</v>
      </c>
      <c r="AJ870" s="46">
        <v>0.91593534199436011</v>
      </c>
      <c r="AK870" s="46">
        <v>0.93880525617265975</v>
      </c>
      <c r="AL870" s="46">
        <v>1.0520778675631688</v>
      </c>
      <c r="AM870" s="46">
        <v>1.0496688276184551</v>
      </c>
      <c r="AN870" s="46">
        <v>0.91051488131131586</v>
      </c>
      <c r="AO870" s="46">
        <v>1.0482145756077974</v>
      </c>
    </row>
    <row r="871" spans="1:41" x14ac:dyDescent="0.25">
      <c r="A871" s="46">
        <v>110</v>
      </c>
      <c r="B871" s="46">
        <v>120</v>
      </c>
      <c r="C871" s="46">
        <v>616.58004247817996</v>
      </c>
      <c r="D871" s="46">
        <v>654.661148189757</v>
      </c>
      <c r="E871" s="46">
        <v>688.74060135212301</v>
      </c>
      <c r="F871" s="46">
        <v>640.81238465547199</v>
      </c>
      <c r="G871" s="46">
        <v>683.25583683504601</v>
      </c>
      <c r="H871" s="46">
        <v>732.21498648473698</v>
      </c>
      <c r="I871" s="46">
        <v>590.99058489102504</v>
      </c>
      <c r="J871" s="46">
        <v>691.25045861842796</v>
      </c>
      <c r="K871" s="46">
        <v>752.23685365837696</v>
      </c>
      <c r="M871" s="46">
        <v>1.41680603788527</v>
      </c>
      <c r="N871" s="46">
        <v>1.5043105576304401</v>
      </c>
      <c r="O871" s="46">
        <v>1.5826198957241671</v>
      </c>
      <c r="P871" s="46">
        <v>1.4724882305344169</v>
      </c>
      <c r="Q871" s="46">
        <v>1.57001675104089</v>
      </c>
      <c r="R871" s="46">
        <v>1.6825173414826662</v>
      </c>
      <c r="S871" s="46">
        <v>1.3580054029020623</v>
      </c>
      <c r="T871" s="46">
        <v>1.5883871614222891</v>
      </c>
      <c r="U871" s="46">
        <v>1.7285245106205709</v>
      </c>
      <c r="X871" s="46">
        <v>1.1211041730123636</v>
      </c>
      <c r="Y871" s="46">
        <v>1.1875424698175325</v>
      </c>
      <c r="Z871" s="46">
        <v>1.1170335623967211</v>
      </c>
      <c r="AA871" s="46">
        <v>1.039301210723423</v>
      </c>
      <c r="AB871" s="46">
        <v>0.9584977524016105</v>
      </c>
      <c r="AC871" s="46">
        <v>1.1081381001059982</v>
      </c>
      <c r="AD871" s="46">
        <v>1.0617618201823726</v>
      </c>
      <c r="AE871" s="46">
        <v>1.2200149239909881</v>
      </c>
      <c r="AH871" s="46">
        <v>1.0787095804805233</v>
      </c>
      <c r="AI871" s="46">
        <v>1.1426355108264752</v>
      </c>
      <c r="AJ871" s="46">
        <v>1.0216112607463583</v>
      </c>
      <c r="AK871" s="46">
        <v>0.95051917500512983</v>
      </c>
      <c r="AL871" s="46">
        <v>0.92225212721000505</v>
      </c>
      <c r="AM871" s="46">
        <v>1.0662338200632522</v>
      </c>
      <c r="AN871" s="46">
        <v>0.96218496590024494</v>
      </c>
      <c r="AO871" s="46">
        <v>1.1738800180380589</v>
      </c>
    </row>
    <row r="872" spans="1:41" x14ac:dyDescent="0.25">
      <c r="A872" s="46">
        <v>120</v>
      </c>
      <c r="B872" s="46">
        <v>150</v>
      </c>
      <c r="C872" s="46">
        <v>592.81488051676604</v>
      </c>
      <c r="D872" s="46">
        <v>636.39342872193095</v>
      </c>
      <c r="E872" s="46">
        <v>734.67973900328195</v>
      </c>
      <c r="F872" s="46">
        <v>614.16203054117898</v>
      </c>
      <c r="G872" s="46">
        <v>701.89745331865697</v>
      </c>
      <c r="H872" s="46">
        <v>737.53408185050398</v>
      </c>
      <c r="I872" s="46">
        <v>545.44604887458502</v>
      </c>
      <c r="J872" s="46">
        <v>709.94250083260204</v>
      </c>
      <c r="K872" s="46">
        <v>732.81307582558998</v>
      </c>
      <c r="M872" s="46">
        <v>1.3621973534670682</v>
      </c>
      <c r="N872" s="46">
        <v>1.4623341499342304</v>
      </c>
      <c r="O872" s="46">
        <v>1.6881809634126463</v>
      </c>
      <c r="P872" s="46">
        <v>1.4112498186176916</v>
      </c>
      <c r="Q872" s="46">
        <v>1.6128523165317343</v>
      </c>
      <c r="R872" s="46">
        <v>1.6947398039548811</v>
      </c>
      <c r="S872" s="46">
        <v>1.2533510690358169</v>
      </c>
      <c r="T872" s="46">
        <v>1.6313385974807884</v>
      </c>
      <c r="U872" s="46">
        <v>1.6838916587341777</v>
      </c>
      <c r="X872" s="46">
        <v>1.1975787453475089</v>
      </c>
      <c r="Y872" s="46">
        <v>1.2441220794045924</v>
      </c>
      <c r="Z872" s="46">
        <v>1.2393071819702806</v>
      </c>
      <c r="AA872" s="46">
        <v>1.0360098079957174</v>
      </c>
      <c r="AB872" s="46">
        <v>0.92009506981186295</v>
      </c>
      <c r="AC872" s="46">
        <v>1.1840078182700171</v>
      </c>
      <c r="AD872" s="46">
        <v>1.0735112252364125</v>
      </c>
      <c r="AE872" s="46">
        <v>1.2361583690119002</v>
      </c>
      <c r="AH872" s="46">
        <v>1.1559530962977711</v>
      </c>
      <c r="AI872" s="46">
        <v>1.2008786691040045</v>
      </c>
      <c r="AJ872" s="46">
        <v>1.036197936497576</v>
      </c>
      <c r="AK872" s="46">
        <v>0.86621883650324549</v>
      </c>
      <c r="AL872" s="46">
        <v>0.88811424632349256</v>
      </c>
      <c r="AM872" s="46">
        <v>1.1428538698495712</v>
      </c>
      <c r="AN872" s="46">
        <v>0.96524182713541806</v>
      </c>
      <c r="AO872" s="46">
        <v>1.1931917627337849</v>
      </c>
    </row>
    <row r="873" spans="1:41" x14ac:dyDescent="0.25">
      <c r="A873" s="46">
        <v>150</v>
      </c>
      <c r="B873" s="46">
        <v>180</v>
      </c>
      <c r="C873" s="46">
        <v>553.49410037191296</v>
      </c>
      <c r="D873" s="46">
        <v>592.346992530585</v>
      </c>
      <c r="E873" s="46">
        <v>668.40629016199796</v>
      </c>
      <c r="F873" s="46">
        <v>578.38041718760098</v>
      </c>
      <c r="G873" s="46">
        <v>676.50341197497903</v>
      </c>
      <c r="H873" s="46">
        <v>685.41043772800697</v>
      </c>
      <c r="I873" s="46">
        <v>531.11914289946401</v>
      </c>
      <c r="J873" s="46">
        <v>669.59298922869596</v>
      </c>
      <c r="K873" s="46">
        <v>657.29085141959797</v>
      </c>
      <c r="M873" s="46">
        <v>1.2718442526763323</v>
      </c>
      <c r="N873" s="46">
        <v>1.3611222188889021</v>
      </c>
      <c r="O873" s="46">
        <v>1.5358947783255987</v>
      </c>
      <c r="P873" s="46">
        <v>1.3290291783892663</v>
      </c>
      <c r="Q873" s="46">
        <v>1.5545007179989221</v>
      </c>
      <c r="R873" s="46">
        <v>1.574967692271668</v>
      </c>
      <c r="S873" s="46">
        <v>1.2204300442031255</v>
      </c>
      <c r="T873" s="46">
        <v>1.5386216301323696</v>
      </c>
      <c r="U873" s="46">
        <v>1.5103532109069071</v>
      </c>
      <c r="X873" s="46">
        <v>1.2097563258195019</v>
      </c>
      <c r="Y873" s="46">
        <v>1.2383337731467319</v>
      </c>
      <c r="Z873" s="46">
        <v>1.2076123118798761</v>
      </c>
      <c r="AA873" s="46">
        <v>1.044962207906039</v>
      </c>
      <c r="AB873" s="46">
        <v>0.959575075041605</v>
      </c>
      <c r="AC873" s="46">
        <v>1.2222414141729996</v>
      </c>
      <c r="AD873" s="46">
        <v>1.0701956753153563</v>
      </c>
      <c r="AE873" s="46">
        <v>1.187530004345015</v>
      </c>
      <c r="AH873" s="46">
        <v>1.1577034237857151</v>
      </c>
      <c r="AI873" s="46">
        <v>1.1850512523588608</v>
      </c>
      <c r="AJ873" s="46">
        <v>1.0241477320599772</v>
      </c>
      <c r="AK873" s="46">
        <v>0.88620798644342669</v>
      </c>
      <c r="AL873" s="46">
        <v>0.91828686988064556</v>
      </c>
      <c r="AM873" s="46">
        <v>1.1696513088470477</v>
      </c>
      <c r="AN873" s="46">
        <v>0.9569724076470314</v>
      </c>
      <c r="AO873" s="46">
        <v>1.1364334474111386</v>
      </c>
    </row>
    <row r="874" spans="1:41" x14ac:dyDescent="0.25">
      <c r="A874" s="46">
        <v>180</v>
      </c>
      <c r="B874" s="46">
        <v>210</v>
      </c>
      <c r="C874" s="46">
        <v>530.88145218611498</v>
      </c>
      <c r="D874" s="46">
        <v>551.00348323087496</v>
      </c>
      <c r="E874" s="46">
        <v>631.567219662497</v>
      </c>
      <c r="F874" s="46">
        <v>571.18530159143097</v>
      </c>
      <c r="G874" s="46">
        <v>571.88888106603304</v>
      </c>
      <c r="H874" s="46">
        <v>655.92124470783097</v>
      </c>
      <c r="I874" s="46">
        <v>486.397191363719</v>
      </c>
      <c r="J874" s="46">
        <v>598.17545444176301</v>
      </c>
      <c r="K874" s="46">
        <v>641.28248792982595</v>
      </c>
      <c r="M874" s="46">
        <v>1.2198838675275578</v>
      </c>
      <c r="N874" s="46">
        <v>1.2661211978247668</v>
      </c>
      <c r="O874" s="46">
        <v>1.4512442643323225</v>
      </c>
      <c r="P874" s="46">
        <v>1.3124959101716256</v>
      </c>
      <c r="Q874" s="46">
        <v>1.3141126275141815</v>
      </c>
      <c r="R874" s="46">
        <v>1.5072060654836454</v>
      </c>
      <c r="S874" s="46">
        <v>1.1176658828670112</v>
      </c>
      <c r="T874" s="46">
        <v>1.3745151272843008</v>
      </c>
      <c r="U874" s="46">
        <v>1.4735684555038426</v>
      </c>
      <c r="X874" s="46">
        <v>1.1267590004859622</v>
      </c>
      <c r="Y874" s="46">
        <v>1.2355324187854275</v>
      </c>
      <c r="Z874" s="46">
        <v>1.1896577231353034</v>
      </c>
      <c r="AA874" s="46">
        <v>1.0759187371104206</v>
      </c>
      <c r="AB874" s="46">
        <v>0.91620679034987118</v>
      </c>
      <c r="AC874" s="46">
        <v>1.0772440414165041</v>
      </c>
      <c r="AD874" s="46">
        <v>1.0379030590763711</v>
      </c>
      <c r="AE874" s="46">
        <v>1.2079579825007842</v>
      </c>
      <c r="AH874" s="46">
        <v>1.0472528840905611</v>
      </c>
      <c r="AI874" s="46">
        <v>1.1483510567941955</v>
      </c>
      <c r="AJ874" s="46">
        <v>0.96466677573052806</v>
      </c>
      <c r="AK874" s="46">
        <v>0.87243838197512136</v>
      </c>
      <c r="AL874" s="46">
        <v>0.85155761187923407</v>
      </c>
      <c r="AM874" s="46">
        <v>1.0012317884802739</v>
      </c>
      <c r="AN874" s="46">
        <v>0.92943822382504981</v>
      </c>
      <c r="AO874" s="46">
        <v>1.1227223217108193</v>
      </c>
    </row>
    <row r="875" spans="1:41" x14ac:dyDescent="0.25">
      <c r="A875" s="46">
        <v>210</v>
      </c>
      <c r="B875" s="46">
        <v>240</v>
      </c>
      <c r="C875" s="46">
        <v>508.11748481028201</v>
      </c>
      <c r="D875" s="46">
        <v>561.42905556815003</v>
      </c>
      <c r="E875" s="46">
        <v>616.34277827702499</v>
      </c>
      <c r="F875" s="46">
        <v>526.55711642178596</v>
      </c>
      <c r="G875" s="46">
        <v>585.239804110916</v>
      </c>
      <c r="H875" s="46">
        <v>619.35126944924502</v>
      </c>
      <c r="I875" s="46">
        <v>528.47451018183006</v>
      </c>
      <c r="J875" s="46">
        <v>614.92189162588795</v>
      </c>
      <c r="K875" s="46">
        <v>596.32379766376903</v>
      </c>
      <c r="M875" s="46">
        <v>1.1675757741700845</v>
      </c>
      <c r="N875" s="46">
        <v>1.2900775584239403</v>
      </c>
      <c r="O875" s="46">
        <v>1.4162608412690785</v>
      </c>
      <c r="P875" s="46">
        <v>1.2099472095129393</v>
      </c>
      <c r="Q875" s="46">
        <v>1.3447909937897187</v>
      </c>
      <c r="R875" s="46">
        <v>1.4231738909367164</v>
      </c>
      <c r="S875" s="46">
        <v>1.2143530852615532</v>
      </c>
      <c r="T875" s="46">
        <v>1.4129958624377974</v>
      </c>
      <c r="U875" s="46">
        <v>1.3702603050026572</v>
      </c>
      <c r="X875" s="46">
        <v>1.2101962833565627</v>
      </c>
      <c r="Y875" s="46">
        <v>1.2189135150121726</v>
      </c>
      <c r="Z875" s="46">
        <v>1.2129926576078198</v>
      </c>
      <c r="AA875" s="46">
        <v>1.0362900946390161</v>
      </c>
      <c r="AB875" s="46">
        <v>1.040063619104052</v>
      </c>
      <c r="AC875" s="46">
        <v>1.1517804870057355</v>
      </c>
      <c r="AD875" s="46">
        <v>1.104919772201449</v>
      </c>
      <c r="AE875" s="46">
        <v>1.1735943270805196</v>
      </c>
      <c r="AH875" s="46">
        <v>1.1678161256362538</v>
      </c>
      <c r="AI875" s="46">
        <v>1.1762280864382593</v>
      </c>
      <c r="AJ875" s="46">
        <v>1.0662263182071035</v>
      </c>
      <c r="AK875" s="46">
        <v>0.9109039244973629</v>
      </c>
      <c r="AL875" s="46">
        <v>1.0036413784948417</v>
      </c>
      <c r="AM875" s="46">
        <v>1.1114460062526696</v>
      </c>
      <c r="AN875" s="46">
        <v>0.96498075700351316</v>
      </c>
      <c r="AO875" s="46">
        <v>1.1324959421611884</v>
      </c>
    </row>
    <row r="876" spans="1:41" x14ac:dyDescent="0.25">
      <c r="A876" s="46">
        <v>240</v>
      </c>
      <c r="B876" s="46">
        <v>270</v>
      </c>
      <c r="C876" s="46">
        <v>477.82614134678198</v>
      </c>
      <c r="D876" s="46">
        <v>546.88879630521205</v>
      </c>
      <c r="E876" s="46">
        <v>577.52111046757204</v>
      </c>
      <c r="F876" s="46">
        <v>552.50179001616402</v>
      </c>
      <c r="G876" s="46">
        <v>527.80857363710095</v>
      </c>
      <c r="H876" s="46">
        <v>555.70443025196198</v>
      </c>
      <c r="I876" s="46">
        <v>488.21662567182801</v>
      </c>
      <c r="J876" s="46">
        <v>553.99220304692199</v>
      </c>
      <c r="K876" s="46">
        <v>588.598856590997</v>
      </c>
      <c r="M876" s="46">
        <v>1.0979709291247437</v>
      </c>
      <c r="N876" s="46">
        <v>1.2566662805737059</v>
      </c>
      <c r="O876" s="46">
        <v>1.3270546238051784</v>
      </c>
      <c r="P876" s="46">
        <v>1.2695640762083582</v>
      </c>
      <c r="Q876" s="46">
        <v>1.2128228655781064</v>
      </c>
      <c r="R876" s="46">
        <v>1.2769232505420189</v>
      </c>
      <c r="S876" s="46">
        <v>1.1218466628723187</v>
      </c>
      <c r="T876" s="46">
        <v>1.2729888159589893</v>
      </c>
      <c r="U876" s="46">
        <v>1.3525095793868525</v>
      </c>
      <c r="X876" s="46">
        <v>1.1594012028840894</v>
      </c>
      <c r="Y876" s="46">
        <v>1.1629845715131351</v>
      </c>
      <c r="Z876" s="46">
        <v>1.2086427687689789</v>
      </c>
      <c r="AA876" s="46">
        <v>1.1562820494895993</v>
      </c>
      <c r="AB876" s="46">
        <v>1.021745324137687</v>
      </c>
      <c r="AC876" s="46">
        <v>1.1046038045332565</v>
      </c>
      <c r="AD876" s="46">
        <v>1.1445351122141889</v>
      </c>
      <c r="AE876" s="46">
        <v>1.2318264022390977</v>
      </c>
      <c r="AH876" s="46">
        <v>1.0026975714064463</v>
      </c>
      <c r="AI876" s="46">
        <v>1.0057966151307931</v>
      </c>
      <c r="AJ876" s="46">
        <v>0.98984076827916201</v>
      </c>
      <c r="AK876" s="46">
        <v>0.9469589706641901</v>
      </c>
      <c r="AL876" s="46">
        <v>0.88364713833333408</v>
      </c>
      <c r="AM876" s="46">
        <v>0.95530654049403052</v>
      </c>
      <c r="AN876" s="46">
        <v>0.86484089279204446</v>
      </c>
      <c r="AO876" s="46">
        <v>1.0653338454772734</v>
      </c>
    </row>
    <row r="877" spans="1:41" x14ac:dyDescent="0.25">
      <c r="A877" s="46">
        <v>270</v>
      </c>
      <c r="B877" s="46">
        <v>300</v>
      </c>
      <c r="C877" s="46">
        <v>465.50689910720899</v>
      </c>
      <c r="D877" s="46">
        <v>480.786927463697</v>
      </c>
      <c r="E877" s="46">
        <v>558.31851204080704</v>
      </c>
      <c r="F877" s="46">
        <v>479.55023683262198</v>
      </c>
      <c r="G877" s="46">
        <v>466.44376869254398</v>
      </c>
      <c r="H877" s="46">
        <v>531.75491164813798</v>
      </c>
      <c r="I877" s="46">
        <v>377.09963398559302</v>
      </c>
      <c r="J877" s="46">
        <v>544.17412091412598</v>
      </c>
      <c r="K877" s="46">
        <v>537.29194671848495</v>
      </c>
      <c r="M877" s="46">
        <v>1.0696632065506451</v>
      </c>
      <c r="N877" s="46">
        <v>1.1047743599177222</v>
      </c>
      <c r="O877" s="46">
        <v>1.2829300081514217</v>
      </c>
      <c r="P877" s="46">
        <v>1.1019326351903682</v>
      </c>
      <c r="Q877" s="46">
        <v>1.0718159886612673</v>
      </c>
      <c r="R877" s="46">
        <v>1.221890942934456</v>
      </c>
      <c r="S877" s="46">
        <v>0.86651691833509359</v>
      </c>
      <c r="T877" s="46">
        <v>1.2504283743490239</v>
      </c>
      <c r="U877" s="46">
        <v>1.2346141973040259</v>
      </c>
      <c r="X877" s="46">
        <v>1.1689926013079335</v>
      </c>
      <c r="Y877" s="46">
        <v>1.1423137072038789</v>
      </c>
      <c r="Z877" s="46">
        <v>1.1993775239671001</v>
      </c>
      <c r="AA877" s="46">
        <v>1.0301678401595047</v>
      </c>
      <c r="AB877" s="46">
        <v>0.81008387783044378</v>
      </c>
      <c r="AC877" s="46">
        <v>1.0020125793777317</v>
      </c>
      <c r="AD877" s="46">
        <v>1.0328244938706459</v>
      </c>
      <c r="AE877" s="46">
        <v>1.1542083430964218</v>
      </c>
      <c r="AH877" s="46">
        <v>1.1347593622481302</v>
      </c>
      <c r="AI877" s="46">
        <v>1.1088617433708767</v>
      </c>
      <c r="AJ877" s="46">
        <v>1.0025788552190971</v>
      </c>
      <c r="AK877" s="46">
        <v>0.8611337741718238</v>
      </c>
      <c r="AL877" s="46">
        <v>0.786361062974957</v>
      </c>
      <c r="AM877" s="46">
        <v>0.97266924894742035</v>
      </c>
      <c r="AN877" s="46">
        <v>0.97071560673566193</v>
      </c>
      <c r="AO877" s="46">
        <v>1.1204080520682063</v>
      </c>
    </row>
    <row r="878" spans="1:41" x14ac:dyDescent="0.25">
      <c r="A878" s="46">
        <v>300</v>
      </c>
      <c r="B878" s="46">
        <v>360</v>
      </c>
      <c r="C878" s="46">
        <v>435.22325569576299</v>
      </c>
      <c r="D878" s="46">
        <v>470.24887268824602</v>
      </c>
      <c r="E878" s="46">
        <v>511.15765198186699</v>
      </c>
      <c r="F878" s="46">
        <v>459.71048178776499</v>
      </c>
      <c r="G878" s="46">
        <v>529.66223171967499</v>
      </c>
      <c r="H878" s="46">
        <v>530.93129578557102</v>
      </c>
      <c r="I878" s="46">
        <v>409.19264910155499</v>
      </c>
      <c r="J878" s="46">
        <v>524.07105996405301</v>
      </c>
      <c r="K878" s="46">
        <v>507.83416040281497</v>
      </c>
      <c r="M878" s="46">
        <v>1.0000760550397858</v>
      </c>
      <c r="N878" s="46">
        <v>1.0805595319881383</v>
      </c>
      <c r="O878" s="46">
        <v>1.1745616104089125</v>
      </c>
      <c r="P878" s="46">
        <v>1.0563439316949694</v>
      </c>
      <c r="Q878" s="46">
        <v>1.2170822865496482</v>
      </c>
      <c r="R878" s="46">
        <v>1.2199984004475262</v>
      </c>
      <c r="S878" s="46">
        <v>0.94026172753696979</v>
      </c>
      <c r="T878" s="46">
        <v>1.2042346344096599</v>
      </c>
      <c r="U878" s="46">
        <v>1.1669247382890557</v>
      </c>
      <c r="X878" s="46">
        <v>1.2041430532618365</v>
      </c>
      <c r="Y878" s="46">
        <v>1.2199056204770258</v>
      </c>
      <c r="Z878" s="46">
        <v>1.1744722858724832</v>
      </c>
      <c r="AA878" s="46">
        <v>1.0562635975250354</v>
      </c>
      <c r="AB878" s="46">
        <v>0.94019022133228025</v>
      </c>
      <c r="AC878" s="46">
        <v>1.21698972834744</v>
      </c>
      <c r="AD878" s="46">
        <v>1.080477356239822</v>
      </c>
      <c r="AE878" s="46">
        <v>1.1668359945310682</v>
      </c>
      <c r="AH878" s="46">
        <v>1.1400024161424307</v>
      </c>
      <c r="AI878" s="46">
        <v>1.1549253645921578</v>
      </c>
      <c r="AJ878" s="46">
        <v>1.0229239734963151</v>
      </c>
      <c r="AK878" s="46">
        <v>0.9199683715288054</v>
      </c>
      <c r="AL878" s="46">
        <v>0.8901094608725223</v>
      </c>
      <c r="AM878" s="46">
        <v>1.152164792196765</v>
      </c>
      <c r="AN878" s="46">
        <v>0.94673337445608419</v>
      </c>
      <c r="AO878" s="46">
        <v>1.1046825785392191</v>
      </c>
    </row>
    <row r="879" spans="1:41" x14ac:dyDescent="0.25">
      <c r="A879" s="46">
        <v>360</v>
      </c>
      <c r="B879" s="46">
        <v>420</v>
      </c>
      <c r="C879" s="46">
        <v>399.49202815511302</v>
      </c>
      <c r="D879" s="46">
        <v>445.483688762025</v>
      </c>
      <c r="E879" s="46">
        <v>473.88447662137003</v>
      </c>
      <c r="F879" s="46">
        <v>423.26260021370899</v>
      </c>
      <c r="G879" s="46">
        <v>492.69744305326998</v>
      </c>
      <c r="H879" s="46">
        <v>475.26046360477102</v>
      </c>
      <c r="I879" s="46">
        <v>372.56828176716402</v>
      </c>
      <c r="J879" s="46">
        <v>465.44241392677901</v>
      </c>
      <c r="K879" s="46">
        <v>479.072318286925</v>
      </c>
      <c r="M879" s="46">
        <v>0.91797119365443403</v>
      </c>
      <c r="N879" s="46">
        <v>1.023652951011264</v>
      </c>
      <c r="O879" s="46">
        <v>1.0889135902594809</v>
      </c>
      <c r="P879" s="46">
        <v>0.9725923096432757</v>
      </c>
      <c r="Q879" s="46">
        <v>1.1321428915584959</v>
      </c>
      <c r="R879" s="46">
        <v>1.0920753965649503</v>
      </c>
      <c r="S879" s="46">
        <v>0.85610456837149218</v>
      </c>
      <c r="T879" s="46">
        <v>1.0695150295311293</v>
      </c>
      <c r="U879" s="46">
        <v>1.1008344519302689</v>
      </c>
      <c r="X879" s="46">
        <v>1.1650856115358053</v>
      </c>
      <c r="Y879" s="46">
        <v>1.1896619459456121</v>
      </c>
      <c r="Z879" s="46">
        <v>1.1862176044158064</v>
      </c>
      <c r="AA879" s="46">
        <v>1.059501993490009</v>
      </c>
      <c r="AB879" s="46">
        <v>0.9326050471838323</v>
      </c>
      <c r="AC879" s="46">
        <v>1.2333098243000924</v>
      </c>
      <c r="AD879" s="46">
        <v>1.1151253526116784</v>
      </c>
      <c r="AE879" s="46">
        <v>1.1992037000070321</v>
      </c>
      <c r="AH879" s="46">
        <v>1.0996540060278728</v>
      </c>
      <c r="AI879" s="46">
        <v>1.1228501251110017</v>
      </c>
      <c r="AJ879" s="46">
        <v>1.0524995322929462</v>
      </c>
      <c r="AK879" s="46">
        <v>0.94006811942473267</v>
      </c>
      <c r="AL879" s="46">
        <v>0.88022962949963224</v>
      </c>
      <c r="AM879" s="46">
        <v>1.164046723723057</v>
      </c>
      <c r="AN879" s="46">
        <v>0.9438396587683533</v>
      </c>
      <c r="AO879" s="46">
        <v>1.131856011008384</v>
      </c>
    </row>
    <row r="880" spans="1:41" x14ac:dyDescent="0.25">
      <c r="A880" s="46">
        <v>420</v>
      </c>
      <c r="B880" s="46">
        <v>480</v>
      </c>
      <c r="C880" s="46">
        <v>365.07279408568098</v>
      </c>
      <c r="D880" s="46">
        <v>430.91886147919598</v>
      </c>
      <c r="E880" s="46">
        <v>441.26699961560797</v>
      </c>
      <c r="F880" s="46">
        <v>391.62670017296102</v>
      </c>
      <c r="G880" s="46">
        <v>417.88910686656402</v>
      </c>
      <c r="H880" s="46">
        <v>425.70398534131999</v>
      </c>
      <c r="I880" s="46">
        <v>351.87288375390699</v>
      </c>
      <c r="J880" s="46">
        <v>463.48358137744498</v>
      </c>
      <c r="K880" s="46">
        <v>426.87972317683699</v>
      </c>
      <c r="M880" s="46">
        <v>0.83888109133299293</v>
      </c>
      <c r="N880" s="46">
        <v>0.9901852196326596</v>
      </c>
      <c r="O880" s="46">
        <v>1.0139636483563854</v>
      </c>
      <c r="P880" s="46">
        <v>0.89989788052825481</v>
      </c>
      <c r="Q880" s="46">
        <v>0.96024484898241469</v>
      </c>
      <c r="R880" s="46">
        <v>0.97820223690543651</v>
      </c>
      <c r="S880" s="46">
        <v>0.80854972902934952</v>
      </c>
      <c r="T880" s="46">
        <v>1.0650139338226985</v>
      </c>
      <c r="U880" s="46">
        <v>0.98090390149003015</v>
      </c>
      <c r="X880" s="46">
        <v>1.2695648344276989</v>
      </c>
      <c r="Y880" s="46">
        <v>1.1660797305027586</v>
      </c>
      <c r="Z880" s="46">
        <v>1.208709623845716</v>
      </c>
      <c r="AA880" s="46">
        <v>1.0727359214859706</v>
      </c>
      <c r="AB880" s="46">
        <v>0.96384307309222272</v>
      </c>
      <c r="AC880" s="46">
        <v>1.144673373739505</v>
      </c>
      <c r="AD880" s="46">
        <v>1.1803642135493153</v>
      </c>
      <c r="AE880" s="46">
        <v>1.1693002877575429</v>
      </c>
      <c r="AH880" s="46">
        <v>1.1834831005463839</v>
      </c>
      <c r="AI880" s="46">
        <v>1.0870147136375248</v>
      </c>
      <c r="AJ880" s="46">
        <v>1.1003306497970686</v>
      </c>
      <c r="AK880" s="46">
        <v>0.97654903234226365</v>
      </c>
      <c r="AL880" s="46">
        <v>0.89849053600917184</v>
      </c>
      <c r="AM880" s="46">
        <v>1.0670597961834682</v>
      </c>
      <c r="AN880" s="46">
        <v>0.93219587409246463</v>
      </c>
      <c r="AO880" s="46">
        <v>1.0900169038227132</v>
      </c>
    </row>
    <row r="881" spans="1:41" x14ac:dyDescent="0.25">
      <c r="A881" s="46">
        <v>480</v>
      </c>
      <c r="B881" s="46">
        <v>540</v>
      </c>
      <c r="C881" s="46">
        <v>349.02970740148697</v>
      </c>
      <c r="D881" s="46">
        <v>375.28470137696797</v>
      </c>
      <c r="E881" s="46">
        <v>404.53500568795698</v>
      </c>
      <c r="F881" s="46">
        <v>350.81031398797597</v>
      </c>
      <c r="G881" s="46">
        <v>405.32991576557498</v>
      </c>
      <c r="H881" s="46">
        <v>415.628770506607</v>
      </c>
      <c r="I881" s="46">
        <v>314.05882472412202</v>
      </c>
      <c r="J881" s="46">
        <v>423.17331331099001</v>
      </c>
      <c r="K881" s="46">
        <v>411.77719451951202</v>
      </c>
      <c r="M881" s="46">
        <v>0.80201654737350003</v>
      </c>
      <c r="N881" s="46">
        <v>0.86234648254232982</v>
      </c>
      <c r="O881" s="46">
        <v>0.92955917984473613</v>
      </c>
      <c r="P881" s="46">
        <v>0.80610810725061877</v>
      </c>
      <c r="Q881" s="46">
        <v>0.93138576085604885</v>
      </c>
      <c r="R881" s="46">
        <v>0.95505094392255052</v>
      </c>
      <c r="S881" s="46">
        <v>0.72165884145696213</v>
      </c>
      <c r="T881" s="46">
        <v>0.97238714208324917</v>
      </c>
      <c r="U881" s="46">
        <v>0.9462006151121054</v>
      </c>
      <c r="X881" s="46">
        <v>1.2124277800348269</v>
      </c>
      <c r="Y881" s="46">
        <v>1.1908120188420279</v>
      </c>
      <c r="Z881" s="46">
        <v>1.1590274326495154</v>
      </c>
      <c r="AA881" s="46">
        <v>1.0051015903481268</v>
      </c>
      <c r="AB881" s="46">
        <v>0.89980542648440487</v>
      </c>
      <c r="AC881" s="46">
        <v>1.1613049180920472</v>
      </c>
      <c r="AD881" s="46">
        <v>1.0752228060211506</v>
      </c>
      <c r="AE881" s="46">
        <v>1.1797769238188283</v>
      </c>
      <c r="AH881" s="46">
        <v>1.2062738649283107</v>
      </c>
      <c r="AI881" s="46">
        <v>1.1847678187730042</v>
      </c>
      <c r="AJ881" s="46">
        <v>1.0697653016833217</v>
      </c>
      <c r="AK881" s="46">
        <v>0.92769400941892388</v>
      </c>
      <c r="AL881" s="46">
        <v>0.89523828747773471</v>
      </c>
      <c r="AM881" s="46">
        <v>1.155410487102918</v>
      </c>
      <c r="AN881" s="46">
        <v>0.99492430377474583</v>
      </c>
      <c r="AO881" s="46">
        <v>1.1737887345399591</v>
      </c>
    </row>
    <row r="882" spans="1:41" x14ac:dyDescent="0.25">
      <c r="A882" s="46">
        <v>540</v>
      </c>
      <c r="B882" s="46">
        <v>600</v>
      </c>
      <c r="C882" s="46">
        <v>332.36320530918698</v>
      </c>
      <c r="D882" s="46">
        <v>360.16026259712498</v>
      </c>
      <c r="E882" s="46">
        <v>396.51701483543798</v>
      </c>
      <c r="F882" s="46">
        <v>320.03047292516402</v>
      </c>
      <c r="G882" s="46">
        <v>409.84956545585698</v>
      </c>
      <c r="H882" s="46">
        <v>371.58284146785002</v>
      </c>
      <c r="I882" s="46">
        <v>337.92417991627099</v>
      </c>
      <c r="J882" s="46">
        <v>399.74314124685998</v>
      </c>
      <c r="K882" s="46">
        <v>374.80729268477302</v>
      </c>
      <c r="M882" s="46">
        <v>0.76371949075796142</v>
      </c>
      <c r="N882" s="46">
        <v>0.82759285007511285</v>
      </c>
      <c r="O882" s="46">
        <v>0.91113507093926538</v>
      </c>
      <c r="P882" s="46">
        <v>0.73538076990822632</v>
      </c>
      <c r="Q882" s="46">
        <v>0.94177122021114057</v>
      </c>
      <c r="R882" s="46">
        <v>0.85384017823581415</v>
      </c>
      <c r="S882" s="46">
        <v>0.77649775449834524</v>
      </c>
      <c r="T882" s="46">
        <v>0.91854821288968069</v>
      </c>
      <c r="U882" s="46">
        <v>0.86124947084710501</v>
      </c>
      <c r="X882" s="46">
        <v>1.202729829479745</v>
      </c>
      <c r="Y882" s="46">
        <v>1.118002340608607</v>
      </c>
      <c r="Z882" s="46">
        <v>1.1930232002263028</v>
      </c>
      <c r="AA882" s="46">
        <v>0.96289380958235071</v>
      </c>
      <c r="AB882" s="46">
        <v>1.0167316192594509</v>
      </c>
      <c r="AC882" s="46">
        <v>1.2331376003988976</v>
      </c>
      <c r="AD882" s="46">
        <v>1.0836345806151415</v>
      </c>
      <c r="AE882" s="46">
        <v>1.1277039296094815</v>
      </c>
      <c r="AH882" s="46">
        <v>1.2490783692974636</v>
      </c>
      <c r="AI882" s="46">
        <v>1.1610858118337406</v>
      </c>
      <c r="AJ882" s="46">
        <v>1.1253936517518597</v>
      </c>
      <c r="AK882" s="46">
        <v>0.90830972977691327</v>
      </c>
      <c r="AL882" s="46">
        <v>1.0559125099168016</v>
      </c>
      <c r="AM882" s="46">
        <v>1.2806579376948777</v>
      </c>
      <c r="AN882" s="46">
        <v>1.0385361189867279</v>
      </c>
      <c r="AO882" s="46">
        <v>1.1711612624227132</v>
      </c>
    </row>
    <row r="883" spans="1:41" x14ac:dyDescent="0.25">
      <c r="A883" s="46">
        <v>600</v>
      </c>
      <c r="B883" s="46">
        <v>900</v>
      </c>
      <c r="C883" s="46">
        <v>285.707387353473</v>
      </c>
      <c r="D883" s="46">
        <v>294.16553296391203</v>
      </c>
      <c r="E883" s="46">
        <v>321.65156474661302</v>
      </c>
      <c r="F883" s="46">
        <v>283.308451770972</v>
      </c>
      <c r="G883" s="46">
        <v>313.78617770246399</v>
      </c>
      <c r="H883" s="46">
        <v>313.067534751881</v>
      </c>
      <c r="I883" s="46">
        <v>289.859685619039</v>
      </c>
      <c r="J883" s="46">
        <v>333.538240160187</v>
      </c>
      <c r="K883" s="46">
        <v>318.77524345420301</v>
      </c>
      <c r="M883" s="46">
        <v>0.65651160203608327</v>
      </c>
      <c r="N883" s="46">
        <v>0.6759471188296825</v>
      </c>
      <c r="O883" s="46">
        <v>0.73910578940669092</v>
      </c>
      <c r="P883" s="46">
        <v>0.65099921729504528</v>
      </c>
      <c r="Q883" s="46">
        <v>0.7210323405651331</v>
      </c>
      <c r="R883" s="46">
        <v>0.71938100967323881</v>
      </c>
      <c r="S883" s="46">
        <v>0.66605294435736451</v>
      </c>
      <c r="T883" s="46">
        <v>0.76641953999233359</v>
      </c>
      <c r="U883" s="46">
        <v>0.73249644578018402</v>
      </c>
      <c r="X883" s="46">
        <v>1.1674120268634789</v>
      </c>
      <c r="Y883" s="46">
        <v>1.0957628280173184</v>
      </c>
      <c r="Z883" s="46">
        <v>1.1258076584091625</v>
      </c>
      <c r="AA883" s="46">
        <v>0.99160352273449248</v>
      </c>
      <c r="AB883" s="46">
        <v>1.0145333948275856</v>
      </c>
      <c r="AC883" s="46">
        <v>1.0982781390746901</v>
      </c>
      <c r="AD883" s="46">
        <v>1.029604224408712</v>
      </c>
      <c r="AE883" s="46">
        <v>1.1157402908165581</v>
      </c>
      <c r="AH883" s="46">
        <v>1.1772971758351247</v>
      </c>
      <c r="AI883" s="46">
        <v>1.1050412820192403</v>
      </c>
      <c r="AJ883" s="46">
        <v>1.0383224754682467</v>
      </c>
      <c r="AK883" s="46">
        <v>0.91454718460843298</v>
      </c>
      <c r="AL883" s="46">
        <v>1.0231240325063196</v>
      </c>
      <c r="AM883" s="46">
        <v>1.1075778916618073</v>
      </c>
      <c r="AN883" s="46">
        <v>1.008467575067052</v>
      </c>
      <c r="AO883" s="46">
        <v>1.1251879054843819</v>
      </c>
    </row>
    <row r="884" spans="1:41" x14ac:dyDescent="0.25">
      <c r="A884" s="46">
        <v>900</v>
      </c>
      <c r="B884" s="46">
        <v>1200</v>
      </c>
      <c r="C884" s="46">
        <v>228.57451090650201</v>
      </c>
      <c r="D884" s="46">
        <v>230.40130031419801</v>
      </c>
      <c r="E884" s="46">
        <v>241.021741791853</v>
      </c>
      <c r="F884" s="46">
        <v>231.276992245917</v>
      </c>
      <c r="G884" s="46">
        <v>230.055373005847</v>
      </c>
      <c r="H884" s="46">
        <v>243.98356162328199</v>
      </c>
      <c r="I884" s="46">
        <v>261.79931263019603</v>
      </c>
      <c r="J884" s="46">
        <v>271.30542271124699</v>
      </c>
      <c r="K884" s="46">
        <v>257.82553512097201</v>
      </c>
      <c r="M884" s="46">
        <v>0.52522904545757354</v>
      </c>
      <c r="N884" s="46">
        <v>0.52942672634968602</v>
      </c>
      <c r="O884" s="46">
        <v>0.55383086624054412</v>
      </c>
      <c r="P884" s="46">
        <v>0.53143893162833922</v>
      </c>
      <c r="Q884" s="46">
        <v>0.52863183863783059</v>
      </c>
      <c r="R884" s="46">
        <v>0.56063667235037351</v>
      </c>
      <c r="S884" s="46">
        <v>0.60157452608726225</v>
      </c>
      <c r="T884" s="46">
        <v>0.62341810393889496</v>
      </c>
      <c r="U884" s="46">
        <v>0.59244339698737658</v>
      </c>
      <c r="X884" s="46">
        <v>1.1869452181491225</v>
      </c>
      <c r="Y884" s="46">
        <v>1.0674136877977747</v>
      </c>
      <c r="Z884" s="46">
        <v>1.054455900773829</v>
      </c>
      <c r="AA884" s="46">
        <v>1.0118231964215836</v>
      </c>
      <c r="AB884" s="46">
        <v>1.1453565473767306</v>
      </c>
      <c r="AC884" s="46">
        <v>1.0064786843181772</v>
      </c>
      <c r="AD884" s="46">
        <v>1.0079920958835311</v>
      </c>
      <c r="AE884" s="46">
        <v>1.1279715052149235</v>
      </c>
      <c r="AH884" s="46">
        <v>1.1730757135701926</v>
      </c>
      <c r="AI884" s="46">
        <v>1.0549409141565369</v>
      </c>
      <c r="AJ884" s="46">
        <v>0.99621366603216688</v>
      </c>
      <c r="AK884" s="46">
        <v>0.95593575335279568</v>
      </c>
      <c r="AL884" s="46">
        <v>1.1319730081573554</v>
      </c>
      <c r="AM884" s="46">
        <v>0.99471793874433023</v>
      </c>
      <c r="AN884" s="46">
        <v>0.98831495812371406</v>
      </c>
      <c r="AO884" s="46">
        <v>1.1147911109412298</v>
      </c>
    </row>
    <row r="885" spans="1:41" x14ac:dyDescent="0.25">
      <c r="A885" s="46">
        <v>1200</v>
      </c>
      <c r="B885" s="46">
        <v>1500</v>
      </c>
      <c r="C885" s="46">
        <v>198.14053678832201</v>
      </c>
      <c r="D885" s="46">
        <v>187.03277053596</v>
      </c>
      <c r="E885" s="46">
        <v>190.48240573531299</v>
      </c>
      <c r="F885" s="46">
        <v>202.188622639518</v>
      </c>
      <c r="G885" s="46">
        <v>238.48585646379999</v>
      </c>
      <c r="H885" s="46">
        <v>190.843735626111</v>
      </c>
      <c r="I885" s="46">
        <v>221.41263650985201</v>
      </c>
      <c r="J885" s="46">
        <v>226.31775845826101</v>
      </c>
      <c r="K885" s="46">
        <v>220.30897323687299</v>
      </c>
      <c r="M885" s="46">
        <v>0.4552964571205006</v>
      </c>
      <c r="N885" s="46">
        <v>0.42977251990301979</v>
      </c>
      <c r="O885" s="46">
        <v>0.43769925064717591</v>
      </c>
      <c r="P885" s="46">
        <v>0.46459833535321254</v>
      </c>
      <c r="Q885" s="46">
        <v>0.54800379206258398</v>
      </c>
      <c r="R885" s="46">
        <v>0.43852953112283555</v>
      </c>
      <c r="S885" s="46">
        <v>0.50877216040017437</v>
      </c>
      <c r="T885" s="46">
        <v>0.52004337567522174</v>
      </c>
      <c r="U885" s="46">
        <v>0.50623611206707542</v>
      </c>
      <c r="X885" s="46">
        <v>1.1422082635217716</v>
      </c>
      <c r="Y885" s="46">
        <v>0.96317360757931958</v>
      </c>
      <c r="Z885" s="46">
        <v>0.96135000350185607</v>
      </c>
      <c r="AA885" s="46">
        <v>1.0204303769274667</v>
      </c>
      <c r="AB885" s="46">
        <v>1.1174524915433741</v>
      </c>
      <c r="AC885" s="46">
        <v>1.2036197152255612</v>
      </c>
      <c r="AD885" s="46">
        <v>0.94393996083583498</v>
      </c>
      <c r="AE885" s="46">
        <v>1.1118823881669102</v>
      </c>
      <c r="AH885" s="46">
        <v>1.1193397309094035</v>
      </c>
      <c r="AI885" s="46">
        <v>0.94388958752820729</v>
      </c>
      <c r="AJ885" s="46">
        <v>0.9250410240413014</v>
      </c>
      <c r="AK885" s="46">
        <v>0.98189000613449584</v>
      </c>
      <c r="AL885" s="46">
        <v>1.0950796024987444</v>
      </c>
      <c r="AM885" s="46">
        <v>1.1795216434556572</v>
      </c>
      <c r="AN885" s="46">
        <v>0.97997866646327914</v>
      </c>
      <c r="AO885" s="46">
        <v>1.0896210200198146</v>
      </c>
    </row>
    <row r="886" spans="1:41" x14ac:dyDescent="0.25">
      <c r="A886" s="46">
        <v>1500</v>
      </c>
      <c r="B886" s="46">
        <v>1800</v>
      </c>
      <c r="C886" s="46">
        <v>179.26984599106501</v>
      </c>
      <c r="D886" s="46">
        <v>163.369392861786</v>
      </c>
      <c r="E886" s="46">
        <v>166.13643367253201</v>
      </c>
      <c r="F886" s="46">
        <v>164.65716470676799</v>
      </c>
      <c r="G886" s="46">
        <v>208.212054372658</v>
      </c>
      <c r="H886" s="46">
        <v>166.531099501981</v>
      </c>
      <c r="I886" s="46">
        <v>195.54708360487001</v>
      </c>
      <c r="J886" s="46">
        <v>189.64177685772401</v>
      </c>
      <c r="K886" s="46">
        <v>181.50615503031199</v>
      </c>
      <c r="M886" s="46">
        <v>0.4119345141144295</v>
      </c>
      <c r="N886" s="46">
        <v>0.37539772011096245</v>
      </c>
      <c r="O886" s="46">
        <v>0.38175595401030027</v>
      </c>
      <c r="P886" s="46">
        <v>0.37835682160580802</v>
      </c>
      <c r="Q886" s="46">
        <v>0.47843925439107537</v>
      </c>
      <c r="R886" s="46">
        <v>0.38266283534214307</v>
      </c>
      <c r="S886" s="46">
        <v>0.44933710087127915</v>
      </c>
      <c r="T886" s="46">
        <v>0.4357676148702509</v>
      </c>
      <c r="U886" s="46">
        <v>0.41707320808942089</v>
      </c>
      <c r="X886" s="46">
        <v>1.0578565280140639</v>
      </c>
      <c r="Y886" s="46">
        <v>0.92894094141343253</v>
      </c>
      <c r="Z886" s="46">
        <v>0.92673942320903435</v>
      </c>
      <c r="AA886" s="46">
        <v>0.91848779027218364</v>
      </c>
      <c r="AB886" s="46">
        <v>1.0907974094796526</v>
      </c>
      <c r="AC886" s="46">
        <v>1.1614449335948864</v>
      </c>
      <c r="AD886" s="46">
        <v>0.91130436331120901</v>
      </c>
      <c r="AE886" s="46">
        <v>1.0124745409741605</v>
      </c>
      <c r="AH886" s="46">
        <v>1.1517371697456968</v>
      </c>
      <c r="AI886" s="46">
        <v>1.0113808275427931</v>
      </c>
      <c r="AJ886" s="46">
        <v>0.99217907190813504</v>
      </c>
      <c r="AK886" s="46">
        <v>0.98334476821501982</v>
      </c>
      <c r="AL886" s="46">
        <v>1.187601425987826</v>
      </c>
      <c r="AM886" s="46">
        <v>1.2645186423770587</v>
      </c>
      <c r="AN886" s="46">
        <v>1.0887461004829047</v>
      </c>
      <c r="AO886" s="46">
        <v>1.1023277083238361</v>
      </c>
    </row>
    <row r="887" spans="1:41" x14ac:dyDescent="0.25">
      <c r="A887" s="46">
        <v>1800</v>
      </c>
      <c r="B887" s="46">
        <v>2100</v>
      </c>
      <c r="C887" s="46">
        <v>158.874067513672</v>
      </c>
      <c r="D887" s="46">
        <v>149.778837000213</v>
      </c>
      <c r="E887" s="46">
        <v>143.25929689447901</v>
      </c>
      <c r="F887" s="46">
        <v>143.788862592279</v>
      </c>
      <c r="G887" s="46">
        <v>186.106138606618</v>
      </c>
      <c r="H887" s="46">
        <v>151.973283402129</v>
      </c>
      <c r="I887" s="46">
        <v>182.17408385325101</v>
      </c>
      <c r="J887" s="46">
        <v>167.98328177427899</v>
      </c>
      <c r="K887" s="46">
        <v>173.18930325846199</v>
      </c>
      <c r="M887" s="46">
        <v>0.36506815435033857</v>
      </c>
      <c r="N887" s="46">
        <v>0.34416871450529518</v>
      </c>
      <c r="O887" s="46">
        <v>0.32918781478477593</v>
      </c>
      <c r="P887" s="46">
        <v>0.33040467525123601</v>
      </c>
      <c r="Q887" s="46">
        <v>0.42764326235016042</v>
      </c>
      <c r="R887" s="46">
        <v>0.34921121458290705</v>
      </c>
      <c r="S887" s="46">
        <v>0.41860800572155649</v>
      </c>
      <c r="T887" s="46">
        <v>0.38599972669404659</v>
      </c>
      <c r="U887" s="46">
        <v>0.39796236278993019</v>
      </c>
      <c r="X887" s="46">
        <v>1.0573360675103449</v>
      </c>
      <c r="Y887" s="46">
        <v>0.95656443987657613</v>
      </c>
      <c r="Z887" s="46">
        <v>0.90171605181664238</v>
      </c>
      <c r="AA887" s="46">
        <v>0.90504929371122933</v>
      </c>
      <c r="AB887" s="46">
        <v>1.1466571398606251</v>
      </c>
      <c r="AC887" s="46">
        <v>1.1714066462772632</v>
      </c>
      <c r="AD887" s="46">
        <v>0.9427519502975128</v>
      </c>
      <c r="AE887" s="46">
        <v>1.0901042943560193</v>
      </c>
      <c r="AH887" s="46">
        <v>1.1682635132221928</v>
      </c>
      <c r="AI887" s="46">
        <v>1.0569197131286681</v>
      </c>
      <c r="AJ887" s="46">
        <v>1.0416581249753598</v>
      </c>
      <c r="AK887" s="46">
        <v>1.0455086702717529</v>
      </c>
      <c r="AL887" s="46">
        <v>1.266955455164948</v>
      </c>
      <c r="AM887" s="46">
        <v>1.2943014865784974</v>
      </c>
      <c r="AN887" s="46">
        <v>1.1049121931242192</v>
      </c>
      <c r="AO887" s="46">
        <v>1.2044695266110388</v>
      </c>
    </row>
    <row r="888" spans="1:41" x14ac:dyDescent="0.25">
      <c r="A888" s="46">
        <v>2100</v>
      </c>
      <c r="B888" s="46">
        <v>2400</v>
      </c>
      <c r="C888" s="46">
        <v>153.40612865313901</v>
      </c>
      <c r="D888" s="46">
        <v>142.314010470846</v>
      </c>
      <c r="E888" s="46">
        <v>133.21758110749801</v>
      </c>
      <c r="F888" s="46">
        <v>129.12524539468799</v>
      </c>
      <c r="G888" s="46">
        <v>158.03435850341199</v>
      </c>
      <c r="H888" s="46">
        <v>127.76561166790999</v>
      </c>
      <c r="I888" s="46">
        <v>143.816479043919</v>
      </c>
      <c r="J888" s="46">
        <v>159.83452820002</v>
      </c>
      <c r="K888" s="46">
        <v>157.84841952455301</v>
      </c>
      <c r="M888" s="46">
        <v>0.35250367243611119</v>
      </c>
      <c r="N888" s="46">
        <v>0.32701569207520637</v>
      </c>
      <c r="O888" s="46">
        <v>0.30611349745763672</v>
      </c>
      <c r="P888" s="46">
        <v>0.29670993985356792</v>
      </c>
      <c r="Q888" s="46">
        <v>0.36313863228695598</v>
      </c>
      <c r="R888" s="46">
        <v>0.29358571081483814</v>
      </c>
      <c r="S888" s="46">
        <v>0.33046813360657173</v>
      </c>
      <c r="T888" s="46">
        <v>0.36727514518010979</v>
      </c>
      <c r="U888" s="46">
        <v>0.36271137313197777</v>
      </c>
      <c r="X888" s="46">
        <v>1.0419044506456194</v>
      </c>
      <c r="Y888" s="46">
        <v>0.83285858778690747</v>
      </c>
      <c r="Z888" s="46">
        <v>0.86839803779098956</v>
      </c>
      <c r="AA888" s="46">
        <v>0.8417215565529873</v>
      </c>
      <c r="AB888" s="46">
        <v>0.93748848436881682</v>
      </c>
      <c r="AC888" s="46">
        <v>1.0301697845510314</v>
      </c>
      <c r="AD888" s="46">
        <v>0.92769442603318031</v>
      </c>
      <c r="AE888" s="46">
        <v>1.0289577144695328</v>
      </c>
      <c r="AH888" s="46">
        <v>1.2378255523268522</v>
      </c>
      <c r="AI888" s="46">
        <v>0.98947042677346242</v>
      </c>
      <c r="AJ888" s="46">
        <v>1.102139322452746</v>
      </c>
      <c r="AK888" s="46">
        <v>1.0682824991095414</v>
      </c>
      <c r="AL888" s="46">
        <v>1.1137750685725736</v>
      </c>
      <c r="AM888" s="46">
        <v>1.223884283978393</v>
      </c>
      <c r="AN888" s="46">
        <v>1.1880413329262869</v>
      </c>
      <c r="AO888" s="46">
        <v>1.2224442946231693</v>
      </c>
    </row>
    <row r="889" spans="1:41" x14ac:dyDescent="0.25">
      <c r="A889" s="46">
        <v>2400</v>
      </c>
      <c r="B889" s="46">
        <v>2700</v>
      </c>
      <c r="C889" s="46">
        <v>138.99022000241899</v>
      </c>
      <c r="D889" s="46">
        <v>112.77180871667299</v>
      </c>
      <c r="E889" s="46">
        <v>133.043910110148</v>
      </c>
      <c r="F889" s="46">
        <v>120.956202255473</v>
      </c>
      <c r="G889" s="46">
        <v>130.899729297368</v>
      </c>
      <c r="H889" s="46">
        <v>131.30193747564101</v>
      </c>
      <c r="I889" s="46">
        <v>170.00713210927</v>
      </c>
      <c r="J889" s="46">
        <v>140.157397818753</v>
      </c>
      <c r="K889" s="46">
        <v>149.482440705698</v>
      </c>
      <c r="M889" s="46">
        <v>0.31937813315356878</v>
      </c>
      <c r="N889" s="46">
        <v>0.25913225937519585</v>
      </c>
      <c r="O889" s="46">
        <v>0.3057144282359634</v>
      </c>
      <c r="P889" s="46">
        <v>0.27793873604219149</v>
      </c>
      <c r="Q889" s="46">
        <v>0.30078743074565462</v>
      </c>
      <c r="R889" s="46">
        <v>0.301711643234229</v>
      </c>
      <c r="S889" s="46">
        <v>0.39065022326682997</v>
      </c>
      <c r="T889" s="46">
        <v>0.32206012813157892</v>
      </c>
      <c r="U889" s="46">
        <v>0.3434876414397644</v>
      </c>
      <c r="X889" s="46">
        <v>1.0083975535567444</v>
      </c>
      <c r="Y889" s="46">
        <v>0.94468472294925376</v>
      </c>
      <c r="Z889" s="46">
        <v>0.95721778199813268</v>
      </c>
      <c r="AA889" s="46">
        <v>0.87024973594090194</v>
      </c>
      <c r="AB889" s="46">
        <v>1.2231589539631722</v>
      </c>
      <c r="AC889" s="46">
        <v>0.94179093532688707</v>
      </c>
      <c r="AD889" s="46">
        <v>0.81136506377722339</v>
      </c>
      <c r="AE889" s="46">
        <v>1.0754889135587842</v>
      </c>
      <c r="AH889" s="46">
        <v>1.1587450267554278</v>
      </c>
      <c r="AI889" s="46">
        <v>1.0855329038714085</v>
      </c>
      <c r="AJ889" s="46">
        <v>0.93233589194943756</v>
      </c>
      <c r="AK889" s="46">
        <v>0.84762849064875201</v>
      </c>
      <c r="AL889" s="46">
        <v>1.4055263718531437</v>
      </c>
      <c r="AM889" s="46">
        <v>1.0822076657209621</v>
      </c>
      <c r="AN889" s="46">
        <v>1.1490954362873937</v>
      </c>
      <c r="AO889" s="46">
        <v>1.2358394023480863</v>
      </c>
    </row>
    <row r="890" spans="1:41" x14ac:dyDescent="0.25">
      <c r="A890" s="46">
        <v>2700</v>
      </c>
      <c r="B890" s="46">
        <v>3000</v>
      </c>
      <c r="C890" s="46">
        <v>133.335097431848</v>
      </c>
      <c r="D890" s="46">
        <v>121.46973820028801</v>
      </c>
      <c r="E890" s="46">
        <v>113.429643168347</v>
      </c>
      <c r="F890" s="46">
        <v>126.155433519243</v>
      </c>
      <c r="G890" s="46">
        <v>140.531433443145</v>
      </c>
      <c r="H890" s="46">
        <v>118.492343294872</v>
      </c>
      <c r="I890" s="46">
        <v>134.84025712020099</v>
      </c>
      <c r="J890" s="46">
        <v>134.200072438327</v>
      </c>
      <c r="K890" s="46">
        <v>139.887402315842</v>
      </c>
      <c r="M890" s="46">
        <v>0.30638353188369427</v>
      </c>
      <c r="N890" s="46">
        <v>0.27911876260348056</v>
      </c>
      <c r="O890" s="46">
        <v>0.26064386169582021</v>
      </c>
      <c r="P890" s="46">
        <v>0.2898857692566697</v>
      </c>
      <c r="Q890" s="46">
        <v>0.32291960442745909</v>
      </c>
      <c r="R890" s="46">
        <v>0.27227716737083646</v>
      </c>
      <c r="S890" s="46">
        <v>0.30984215718377522</v>
      </c>
      <c r="T890" s="46">
        <v>0.30837111131762096</v>
      </c>
      <c r="U890" s="46">
        <v>0.32143972002172722</v>
      </c>
      <c r="X890" s="46">
        <v>1.0064872267177898</v>
      </c>
      <c r="Y890" s="46">
        <v>0.88868081680772293</v>
      </c>
      <c r="Z890" s="46">
        <v>0.85071106822661346</v>
      </c>
      <c r="AA890" s="46">
        <v>0.94615323308797405</v>
      </c>
      <c r="AB890" s="46">
        <v>1.0112885483068126</v>
      </c>
      <c r="AC890" s="46">
        <v>1.0539718059978567</v>
      </c>
      <c r="AD890" s="46">
        <v>0.9110109831537434</v>
      </c>
      <c r="AE890" s="46">
        <v>1.0491416364497959</v>
      </c>
      <c r="AH890" s="46">
        <v>1.0637676768623439</v>
      </c>
      <c r="AI890" s="46">
        <v>0.93925675644242368</v>
      </c>
      <c r="AJ890" s="46">
        <v>0.96285776055582839</v>
      </c>
      <c r="AK890" s="46">
        <v>1.0708817801710639</v>
      </c>
      <c r="AL890" s="46">
        <v>1.0688422476835551</v>
      </c>
      <c r="AM890" s="46">
        <v>1.1139546630919324</v>
      </c>
      <c r="AN890" s="46">
        <v>1.0569112539374679</v>
      </c>
      <c r="AO890" s="46">
        <v>1.1088496025381609</v>
      </c>
    </row>
    <row r="891" spans="1:41" x14ac:dyDescent="0.25">
      <c r="A891" s="46">
        <v>3000</v>
      </c>
      <c r="B891" s="46">
        <v>3300</v>
      </c>
      <c r="C891" s="46">
        <v>129.250627614781</v>
      </c>
      <c r="D891" s="46">
        <v>113.756968342443</v>
      </c>
      <c r="E891" s="46">
        <v>113.58596787472899</v>
      </c>
      <c r="F891" s="46">
        <v>107.60649067216799</v>
      </c>
      <c r="G891" s="46">
        <v>125.960911839169</v>
      </c>
      <c r="H891" s="46">
        <v>108.425822769219</v>
      </c>
      <c r="I891" s="46">
        <v>147.52640385634601</v>
      </c>
      <c r="J891" s="46">
        <v>128.66984927237499</v>
      </c>
      <c r="K891" s="46">
        <v>132.66259290997201</v>
      </c>
      <c r="M891" s="46">
        <v>0.29699804889737869</v>
      </c>
      <c r="N891" s="46">
        <v>0.26139600456626916</v>
      </c>
      <c r="O891" s="46">
        <v>0.26100307181067001</v>
      </c>
      <c r="P891" s="46">
        <v>0.24726315351890082</v>
      </c>
      <c r="Q891" s="46">
        <v>0.2894387883752893</v>
      </c>
      <c r="R891" s="46">
        <v>0.2491458525720025</v>
      </c>
      <c r="S891" s="46">
        <v>0.33899296981959753</v>
      </c>
      <c r="T891" s="46">
        <v>0.2956635096559096</v>
      </c>
      <c r="U891" s="46">
        <v>0.30483821999966132</v>
      </c>
      <c r="X891" s="46">
        <v>0.99550657236159068</v>
      </c>
      <c r="Y891" s="46">
        <v>0.83888043540006385</v>
      </c>
      <c r="Z891" s="46">
        <v>0.87880399477255144</v>
      </c>
      <c r="AA891" s="46">
        <v>0.83254133970535704</v>
      </c>
      <c r="AB891" s="46">
        <v>1.1413979690375988</v>
      </c>
      <c r="AC891" s="46">
        <v>0.97454777716502328</v>
      </c>
      <c r="AD891" s="46">
        <v>0.88012700937503108</v>
      </c>
      <c r="AE891" s="46">
        <v>1.0263980559178407</v>
      </c>
      <c r="AH891" s="46">
        <v>1.1957443130858922</v>
      </c>
      <c r="AI891" s="46">
        <v>1.0076141512647891</v>
      </c>
      <c r="AJ891" s="46">
        <v>1.0571571252984446</v>
      </c>
      <c r="AK891" s="46">
        <v>1.0015054717665708</v>
      </c>
      <c r="AL891" s="46">
        <v>1.3709805322598736</v>
      </c>
      <c r="AM891" s="46">
        <v>1.1705698332168388</v>
      </c>
      <c r="AN891" s="46">
        <v>1.2011415557501419</v>
      </c>
      <c r="AO891" s="46">
        <v>1.2328493577040764</v>
      </c>
    </row>
    <row r="892" spans="1:41" x14ac:dyDescent="0.25">
      <c r="A892" s="46">
        <v>3300</v>
      </c>
      <c r="B892" s="46">
        <v>3600</v>
      </c>
      <c r="C892" s="46">
        <v>124.966147314431</v>
      </c>
      <c r="D892" s="46">
        <v>111.34842853797799</v>
      </c>
      <c r="E892" s="46">
        <v>117.993133924227</v>
      </c>
      <c r="F892" s="46">
        <v>95.053431556172498</v>
      </c>
      <c r="G892" s="46">
        <v>123.19904522876</v>
      </c>
      <c r="H892" s="46">
        <v>99.542652330693997</v>
      </c>
      <c r="I892" s="46">
        <v>121.186892872436</v>
      </c>
      <c r="J892" s="46">
        <v>137.290934049637</v>
      </c>
      <c r="K892" s="46">
        <v>129.48369376871801</v>
      </c>
      <c r="M892" s="46">
        <v>0.28715297260470712</v>
      </c>
      <c r="N892" s="46">
        <v>0.25586155080137329</v>
      </c>
      <c r="O892" s="46">
        <v>0.27113006107194293</v>
      </c>
      <c r="P892" s="46">
        <v>0.21841815575025744</v>
      </c>
      <c r="Q892" s="46">
        <v>0.28309244399194888</v>
      </c>
      <c r="R892" s="46">
        <v>0.22873369414033942</v>
      </c>
      <c r="S892" s="46">
        <v>0.27846882757367047</v>
      </c>
      <c r="T892" s="46">
        <v>0.31547343557640006</v>
      </c>
      <c r="U892" s="46">
        <v>0.29753359904719784</v>
      </c>
      <c r="X892" s="46">
        <v>1.0986250036515508</v>
      </c>
      <c r="Y892" s="46">
        <v>0.79655694337948824</v>
      </c>
      <c r="Z892" s="46">
        <v>0.94420078125110951</v>
      </c>
      <c r="AA892" s="46">
        <v>0.76063344832905633</v>
      </c>
      <c r="AB892" s="46">
        <v>0.969757774219558</v>
      </c>
      <c r="AC892" s="46">
        <v>0.98585935372381495</v>
      </c>
      <c r="AD892" s="46">
        <v>0.89102873802943561</v>
      </c>
      <c r="AE892" s="46">
        <v>1.0361501618748019</v>
      </c>
      <c r="AH892" s="46">
        <v>1.4443553673125831</v>
      </c>
      <c r="AI892" s="46">
        <v>1.0472283925054149</v>
      </c>
      <c r="AJ892" s="46">
        <v>1.1714298654454769</v>
      </c>
      <c r="AK892" s="46">
        <v>0.94368566063754089</v>
      </c>
      <c r="AL892" s="46">
        <v>1.2749344330700965</v>
      </c>
      <c r="AM892" s="46">
        <v>1.2961030781508887</v>
      </c>
      <c r="AN892" s="46">
        <v>1.3146936966771301</v>
      </c>
      <c r="AO892" s="46">
        <v>1.36222008662779</v>
      </c>
    </row>
    <row r="893" spans="1:41" x14ac:dyDescent="0.25">
      <c r="A893" s="46"/>
      <c r="X893" s="49">
        <v>1.03470947907394</v>
      </c>
      <c r="Y893" s="49">
        <v>0.87637099103333549</v>
      </c>
      <c r="Z893" s="49">
        <v>0.90017461930933973</v>
      </c>
      <c r="AA893" s="49">
        <v>0.85939143455458422</v>
      </c>
      <c r="AB893" s="49">
        <v>1.0716248116260974</v>
      </c>
      <c r="AC893" s="49">
        <v>1.0262910505069793</v>
      </c>
      <c r="AD893" s="49">
        <v>0.89399636177768771</v>
      </c>
      <c r="AE893" s="49">
        <v>1.0510401294377958</v>
      </c>
      <c r="AH893" s="49">
        <v>1.2114502415942154</v>
      </c>
      <c r="AI893" s="49">
        <v>1.0210037239976943</v>
      </c>
      <c r="AJ893" s="49">
        <v>1.0445963484462155</v>
      </c>
      <c r="AK893" s="49">
        <v>0.99624876210087032</v>
      </c>
      <c r="AL893" s="49">
        <v>1.2501690181006984</v>
      </c>
      <c r="AM893" s="49">
        <v>1.1968368351229188</v>
      </c>
      <c r="AN893" s="49">
        <v>1.1691325781171067</v>
      </c>
      <c r="AO893" s="49">
        <v>1.2277787117420536</v>
      </c>
    </row>
    <row r="894" spans="1:41" x14ac:dyDescent="0.25">
      <c r="A894" s="46"/>
    </row>
    <row r="895" spans="1:41" x14ac:dyDescent="0.25">
      <c r="A895" s="46"/>
    </row>
    <row r="896" spans="1:41" x14ac:dyDescent="0.25">
      <c r="A896" s="51" t="s">
        <v>162</v>
      </c>
    </row>
    <row r="897" spans="1:41" x14ac:dyDescent="0.25">
      <c r="A897" s="46"/>
      <c r="D897" s="46" t="s">
        <v>119</v>
      </c>
      <c r="E897" s="46" t="s">
        <v>120</v>
      </c>
    </row>
    <row r="898" spans="1:41" x14ac:dyDescent="0.25">
      <c r="A898" s="46" t="s">
        <v>176</v>
      </c>
      <c r="D898" s="46">
        <v>14.779368189665544</v>
      </c>
      <c r="E898" s="46">
        <v>34.49</v>
      </c>
    </row>
    <row r="899" spans="1:41" x14ac:dyDescent="0.25">
      <c r="A899" s="46"/>
    </row>
    <row r="900" spans="1:41" x14ac:dyDescent="0.25">
      <c r="A900" s="46" t="s">
        <v>99</v>
      </c>
      <c r="B900" s="46" t="s">
        <v>100</v>
      </c>
      <c r="C900" s="46" t="s">
        <v>122</v>
      </c>
      <c r="D900" s="46" t="s">
        <v>123</v>
      </c>
      <c r="E900" s="46" t="s">
        <v>124</v>
      </c>
      <c r="F900" s="46" t="s">
        <v>125</v>
      </c>
      <c r="G900" s="46" t="s">
        <v>126</v>
      </c>
      <c r="H900" s="46" t="s">
        <v>127</v>
      </c>
      <c r="I900" s="46" t="s">
        <v>128</v>
      </c>
      <c r="J900" s="46" t="s">
        <v>129</v>
      </c>
      <c r="K900" s="46" t="s">
        <v>130</v>
      </c>
      <c r="M900" s="46" t="s">
        <v>122</v>
      </c>
      <c r="N900" s="46" t="s">
        <v>123</v>
      </c>
      <c r="O900" s="46" t="s">
        <v>124</v>
      </c>
      <c r="P900" s="46" t="s">
        <v>125</v>
      </c>
      <c r="Q900" s="46" t="s">
        <v>126</v>
      </c>
      <c r="R900" s="46" t="s">
        <v>127</v>
      </c>
      <c r="S900" s="46" t="s">
        <v>128</v>
      </c>
      <c r="T900" s="46" t="s">
        <v>129</v>
      </c>
      <c r="U900" s="46" t="s">
        <v>130</v>
      </c>
      <c r="X900" s="46" t="s">
        <v>131</v>
      </c>
      <c r="Y900" s="46" t="s">
        <v>132</v>
      </c>
      <c r="Z900" s="46" t="s">
        <v>133</v>
      </c>
      <c r="AA900" s="46" t="s">
        <v>134</v>
      </c>
      <c r="AB900" s="46" t="s">
        <v>135</v>
      </c>
      <c r="AC900" s="46" t="s">
        <v>136</v>
      </c>
      <c r="AD900" s="46" t="s">
        <v>137</v>
      </c>
      <c r="AE900" s="46" t="s">
        <v>138</v>
      </c>
      <c r="AH900" s="46" t="s">
        <v>129</v>
      </c>
      <c r="AI900" s="46" t="s">
        <v>127</v>
      </c>
      <c r="AJ900" s="46" t="s">
        <v>123</v>
      </c>
      <c r="AK900" s="46" t="s">
        <v>124</v>
      </c>
      <c r="AL900" s="46" t="s">
        <v>128</v>
      </c>
      <c r="AM900" s="46" t="s">
        <v>126</v>
      </c>
      <c r="AN900" s="46" t="s">
        <v>122</v>
      </c>
      <c r="AO900" s="46" t="s">
        <v>130</v>
      </c>
    </row>
    <row r="901" spans="1:41" x14ac:dyDescent="0.25">
      <c r="A901" s="46">
        <v>0</v>
      </c>
      <c r="B901" s="46">
        <v>2</v>
      </c>
      <c r="C901" s="46">
        <v>1.5261364562164601E-11</v>
      </c>
      <c r="D901" s="46">
        <v>-2.1296403938917499E-11</v>
      </c>
      <c r="E901" s="46">
        <v>-4.13229690319049E-11</v>
      </c>
      <c r="F901" s="46">
        <v>-4.2300210419141002E-11</v>
      </c>
      <c r="G901" s="46">
        <v>-5.0140847614741198E-11</v>
      </c>
      <c r="H901" s="46">
        <v>-6.4097627588774995E-11</v>
      </c>
      <c r="I901" s="46">
        <v>-6.7590220642177901E-11</v>
      </c>
      <c r="J901" s="46">
        <v>-1.07068875746924E-11</v>
      </c>
      <c r="K901" s="46">
        <v>-1.9143695273679399E-11</v>
      </c>
      <c r="M901" s="46">
        <v>3.5614814990340174E-14</v>
      </c>
      <c r="N901" s="46">
        <v>-4.9698536664569462E-14</v>
      </c>
      <c r="O901" s="46">
        <v>-9.6433702958086528E-14</v>
      </c>
      <c r="P901" s="46">
        <v>-9.8714250746952191E-14</v>
      </c>
      <c r="Q901" s="46">
        <v>-1.1701162133856815E-13</v>
      </c>
      <c r="R901" s="46">
        <v>-1.4958198125699975E-13</v>
      </c>
      <c r="S901" s="46">
        <v>-1.5773250114837762E-13</v>
      </c>
      <c r="T901" s="46">
        <v>-2.498622050091153E-14</v>
      </c>
      <c r="U901" s="46">
        <v>-4.467484952779597E-14</v>
      </c>
      <c r="X901" s="46">
        <v>-0.70156816784499809</v>
      </c>
      <c r="Y901" s="46">
        <v>-4.1999932134301687</v>
      </c>
      <c r="Z901" s="46">
        <v>-2.7076850738728333</v>
      </c>
      <c r="AA901" s="46">
        <v>-2.771718757312835</v>
      </c>
      <c r="AB901" s="46">
        <v>-4.4288451643272468</v>
      </c>
      <c r="AC901" s="46">
        <v>-3.2854760405271031</v>
      </c>
      <c r="AD901" s="46">
        <v>-1.3954455941452799</v>
      </c>
      <c r="AE901" s="46">
        <v>-1.2543894876307278</v>
      </c>
      <c r="AH901" s="46">
        <v>0.25311665045163684</v>
      </c>
      <c r="AI901" s="46">
        <v>1.5153028070936163</v>
      </c>
      <c r="AJ901" s="46">
        <v>0.50345858159799595</v>
      </c>
      <c r="AK901" s="46">
        <v>0.51536480649478111</v>
      </c>
      <c r="AL901" s="46">
        <v>1.5978696080337482</v>
      </c>
      <c r="AM901" s="46">
        <v>1.1853569312755068</v>
      </c>
      <c r="AN901" s="46">
        <v>-0.36078696561894114</v>
      </c>
      <c r="AO901" s="46">
        <v>0.45256737694658855</v>
      </c>
    </row>
    <row r="902" spans="1:41" x14ac:dyDescent="0.25">
      <c r="A902" s="46">
        <v>2</v>
      </c>
      <c r="B902" s="46">
        <v>4</v>
      </c>
      <c r="C902" s="46">
        <v>7.1192928634310801E-16</v>
      </c>
      <c r="D902" s="46">
        <v>7.1192928634310801E-16</v>
      </c>
      <c r="E902" s="46">
        <v>7.1192928634310801E-16</v>
      </c>
      <c r="F902" s="46">
        <v>7.1192928634310801E-16</v>
      </c>
      <c r="G902" s="46">
        <v>7.1192928634310801E-16</v>
      </c>
      <c r="H902" s="46">
        <v>7.1192928634310801E-16</v>
      </c>
      <c r="I902" s="46">
        <v>7.1192928634310801E-16</v>
      </c>
      <c r="J902" s="46">
        <v>7.1192928634310801E-16</v>
      </c>
      <c r="K902" s="46">
        <v>7.1192928634310801E-16</v>
      </c>
      <c r="M902" s="46">
        <v>1.6613999171590746E-18</v>
      </c>
      <c r="N902" s="46">
        <v>1.6613999171590746E-18</v>
      </c>
      <c r="O902" s="46">
        <v>1.6613999171590746E-18</v>
      </c>
      <c r="P902" s="46">
        <v>1.6613999171590746E-18</v>
      </c>
      <c r="Q902" s="46">
        <v>1.6613999171590746E-18</v>
      </c>
      <c r="R902" s="46">
        <v>1.6613999171590746E-18</v>
      </c>
      <c r="S902" s="46">
        <v>1.6613999171590746E-18</v>
      </c>
      <c r="T902" s="46">
        <v>1.6613999171590746E-18</v>
      </c>
      <c r="U902" s="46">
        <v>1.6613999171590746E-18</v>
      </c>
      <c r="X902" s="46">
        <v>1</v>
      </c>
      <c r="Y902" s="46">
        <v>1</v>
      </c>
      <c r="Z902" s="46">
        <v>1</v>
      </c>
      <c r="AA902" s="46">
        <v>1</v>
      </c>
      <c r="AB902" s="46">
        <v>1</v>
      </c>
      <c r="AC902" s="46">
        <v>1</v>
      </c>
      <c r="AD902" s="46">
        <v>1</v>
      </c>
      <c r="AE902" s="46">
        <v>1</v>
      </c>
      <c r="AH902" s="46">
        <v>1</v>
      </c>
      <c r="AI902" s="46">
        <v>1</v>
      </c>
      <c r="AJ902" s="46">
        <v>1</v>
      </c>
      <c r="AK902" s="46">
        <v>1</v>
      </c>
      <c r="AL902" s="46">
        <v>1</v>
      </c>
      <c r="AM902" s="46">
        <v>1</v>
      </c>
      <c r="AN902" s="46">
        <v>1</v>
      </c>
      <c r="AO902" s="46">
        <v>1</v>
      </c>
    </row>
    <row r="903" spans="1:41" x14ac:dyDescent="0.25">
      <c r="A903" s="46">
        <v>4</v>
      </c>
      <c r="B903" s="46">
        <v>6</v>
      </c>
      <c r="C903" s="46">
        <v>4.9762135519553103E-20</v>
      </c>
      <c r="D903" s="46">
        <v>4.9762135519553103E-20</v>
      </c>
      <c r="E903" s="46">
        <v>4.9762135519553103E-20</v>
      </c>
      <c r="F903" s="46">
        <v>4.9762135519553103E-20</v>
      </c>
      <c r="G903" s="46">
        <v>4.9762135519553103E-20</v>
      </c>
      <c r="H903" s="46">
        <v>4.9762135519553103E-20</v>
      </c>
      <c r="I903" s="46">
        <v>4.9762135519553103E-20</v>
      </c>
      <c r="J903" s="46">
        <v>4.9762135519553103E-20</v>
      </c>
      <c r="K903" s="46">
        <v>4.9762135519553103E-20</v>
      </c>
      <c r="M903" s="46">
        <v>1.1612783659246712E-22</v>
      </c>
      <c r="N903" s="46">
        <v>1.1612783659246712E-22</v>
      </c>
      <c r="O903" s="46">
        <v>1.1612783659246712E-22</v>
      </c>
      <c r="P903" s="46">
        <v>1.1612783659246712E-22</v>
      </c>
      <c r="Q903" s="46">
        <v>1.1612783659246712E-22</v>
      </c>
      <c r="R903" s="46">
        <v>1.1612783659246712E-22</v>
      </c>
      <c r="S903" s="46">
        <v>1.1612783659246712E-22</v>
      </c>
      <c r="T903" s="46">
        <v>1.1612783659246712E-22</v>
      </c>
      <c r="U903" s="46">
        <v>1.1612783659246712E-22</v>
      </c>
      <c r="X903" s="46">
        <v>1</v>
      </c>
      <c r="Y903" s="46">
        <v>1</v>
      </c>
      <c r="Z903" s="46">
        <v>1</v>
      </c>
      <c r="AA903" s="46">
        <v>1</v>
      </c>
      <c r="AB903" s="46">
        <v>1</v>
      </c>
      <c r="AC903" s="46">
        <v>1</v>
      </c>
      <c r="AD903" s="46">
        <v>1</v>
      </c>
      <c r="AE903" s="46">
        <v>1</v>
      </c>
      <c r="AH903" s="46">
        <v>1</v>
      </c>
      <c r="AI903" s="46">
        <v>1</v>
      </c>
      <c r="AJ903" s="46">
        <v>1</v>
      </c>
      <c r="AK903" s="46">
        <v>1</v>
      </c>
      <c r="AL903" s="46">
        <v>1</v>
      </c>
      <c r="AM903" s="46">
        <v>1</v>
      </c>
      <c r="AN903" s="46">
        <v>1</v>
      </c>
      <c r="AO903" s="46">
        <v>1</v>
      </c>
    </row>
    <row r="904" spans="1:41" x14ac:dyDescent="0.25">
      <c r="A904" s="46">
        <v>6</v>
      </c>
      <c r="B904" s="46">
        <v>8</v>
      </c>
      <c r="C904" s="46">
        <v>1.2946862331661E-11</v>
      </c>
      <c r="D904" s="46">
        <v>0</v>
      </c>
      <c r="E904" s="46">
        <v>9.2518423788925198E-11</v>
      </c>
      <c r="F904" s="46">
        <v>1.03652876126098E-10</v>
      </c>
      <c r="G904" s="46">
        <v>3.9252407041451602E-9</v>
      </c>
      <c r="H904" s="46">
        <v>7.0231425724094205E-10</v>
      </c>
      <c r="I904" s="46">
        <v>2.4643090089039801E-11</v>
      </c>
      <c r="J904" s="46">
        <v>4.9579915084192902E-9</v>
      </c>
      <c r="K904" s="46">
        <v>1.4445893221166101E-10</v>
      </c>
      <c r="M904" s="46">
        <v>3.0213556905039324E-14</v>
      </c>
      <c r="N904" s="46">
        <v>0</v>
      </c>
      <c r="O904" s="46">
        <v>2.1590641734680551E-13</v>
      </c>
      <c r="P904" s="46">
        <v>2.4189042804204085E-13</v>
      </c>
      <c r="Q904" s="46">
        <v>9.1601718117173619E-12</v>
      </c>
      <c r="R904" s="46">
        <v>1.6389617215963177E-12</v>
      </c>
      <c r="S904" s="46">
        <v>5.7508559653132022E-14</v>
      </c>
      <c r="T904" s="46">
        <v>1.1570259630242763E-11</v>
      </c>
      <c r="U904" s="46">
        <v>3.3711783264619645E-13</v>
      </c>
      <c r="X904" s="46">
        <v>382.94927229547608</v>
      </c>
      <c r="Y904" s="46">
        <v>54.245904470881911</v>
      </c>
      <c r="Z904" s="46">
        <v>7.1460112434095588</v>
      </c>
      <c r="AA904" s="46">
        <v>8.0060228857627784</v>
      </c>
      <c r="AB904" s="46">
        <v>1.9034024968950334</v>
      </c>
      <c r="AC904" s="46">
        <v>303.18084826978901</v>
      </c>
      <c r="AD904" s="46">
        <v>0</v>
      </c>
      <c r="AE904" s="46">
        <v>11.157833343017238</v>
      </c>
      <c r="AH904" s="46">
        <v>47.832647715319439</v>
      </c>
      <c r="AI904" s="46">
        <v>6.7756369479467962</v>
      </c>
      <c r="AJ904" s="46">
        <v>0</v>
      </c>
      <c r="AK904" s="46">
        <v>0</v>
      </c>
      <c r="AL904" s="46">
        <v>0.2377463222444543</v>
      </c>
      <c r="AM904" s="46">
        <v>37.869095878921321</v>
      </c>
      <c r="AN904" s="46">
        <v>0.12490596320656465</v>
      </c>
      <c r="AO904" s="46">
        <v>1.3936799210078914</v>
      </c>
    </row>
    <row r="905" spans="1:41" x14ac:dyDescent="0.25">
      <c r="A905" s="46">
        <v>8</v>
      </c>
      <c r="B905" s="46">
        <v>10</v>
      </c>
      <c r="C905" s="46">
        <v>92.831372134045395</v>
      </c>
      <c r="D905" s="46">
        <v>185.814197857599</v>
      </c>
      <c r="E905" s="46">
        <v>162.769974331551</v>
      </c>
      <c r="F905" s="46">
        <v>219.37856744003199</v>
      </c>
      <c r="G905" s="46">
        <v>232.335364505298</v>
      </c>
      <c r="H905" s="46">
        <v>169.586770457374</v>
      </c>
      <c r="I905" s="46">
        <v>194.95794972046301</v>
      </c>
      <c r="J905" s="46">
        <v>138.34364722015101</v>
      </c>
      <c r="K905" s="46">
        <v>144.236865933856</v>
      </c>
      <c r="M905" s="46">
        <v>0.21663673195056124</v>
      </c>
      <c r="N905" s="46">
        <v>0.43362690487607503</v>
      </c>
      <c r="O905" s="46">
        <v>0.37984955396271491</v>
      </c>
      <c r="P905" s="46">
        <v>0.51195468533610777</v>
      </c>
      <c r="Q905" s="46">
        <v>0.54219142651787933</v>
      </c>
      <c r="R905" s="46">
        <v>0.39575762901453188</v>
      </c>
      <c r="S905" s="46">
        <v>0.45496530024609499</v>
      </c>
      <c r="T905" s="46">
        <v>0.32284684510123074</v>
      </c>
      <c r="U905" s="46">
        <v>0.33659960576239434</v>
      </c>
      <c r="X905" s="46">
        <v>1.4902682578082269</v>
      </c>
      <c r="Y905" s="46">
        <v>1.8268260670810335</v>
      </c>
      <c r="Z905" s="46">
        <v>1.7533940368404402</v>
      </c>
      <c r="AA905" s="46">
        <v>2.3631942779350141</v>
      </c>
      <c r="AB905" s="46">
        <v>2.1001300017299136</v>
      </c>
      <c r="AC905" s="46">
        <v>2.5027677515076854</v>
      </c>
      <c r="AD905" s="46">
        <v>2.0016314914454729</v>
      </c>
      <c r="AE905" s="46">
        <v>1.5537513086156132</v>
      </c>
      <c r="AH905" s="46">
        <v>0.63061605714043967</v>
      </c>
      <c r="AI905" s="46">
        <v>0.77303253657051629</v>
      </c>
      <c r="AJ905" s="46">
        <v>0.8470025127153411</v>
      </c>
      <c r="AK905" s="46">
        <v>1.1415753957121633</v>
      </c>
      <c r="AL905" s="46">
        <v>0.88868275509072026</v>
      </c>
      <c r="AM905" s="46">
        <v>1.0590613623585075</v>
      </c>
      <c r="AN905" s="46">
        <v>0.42315606860465632</v>
      </c>
      <c r="AO905" s="46">
        <v>0.65747929534312288</v>
      </c>
    </row>
    <row r="906" spans="1:41" x14ac:dyDescent="0.25">
      <c r="A906" s="46">
        <v>10</v>
      </c>
      <c r="B906" s="46">
        <v>12</v>
      </c>
      <c r="C906" s="46">
        <v>194.96738514696699</v>
      </c>
      <c r="D906" s="46">
        <v>216.869103749864</v>
      </c>
      <c r="E906" s="46">
        <v>237.30911090702</v>
      </c>
      <c r="F906" s="46">
        <v>214.64518331870801</v>
      </c>
      <c r="G906" s="46">
        <v>275.36374185754698</v>
      </c>
      <c r="H906" s="46">
        <v>229.030290828131</v>
      </c>
      <c r="I906" s="46">
        <v>273.589072411036</v>
      </c>
      <c r="J906" s="46">
        <v>264.57868210353303</v>
      </c>
      <c r="K906" s="46">
        <v>217.27504794813399</v>
      </c>
      <c r="M906" s="46">
        <v>0.45498731931050601</v>
      </c>
      <c r="N906" s="46">
        <v>0.50609845375954987</v>
      </c>
      <c r="O906" s="46">
        <v>0.55379845269071293</v>
      </c>
      <c r="P906" s="46">
        <v>0.50090858267127125</v>
      </c>
      <c r="Q906" s="46">
        <v>0.64260497030636055</v>
      </c>
      <c r="R906" s="46">
        <v>0.53447851283560166</v>
      </c>
      <c r="S906" s="46">
        <v>0.6384634976517336</v>
      </c>
      <c r="T906" s="46">
        <v>0.61743632262519343</v>
      </c>
      <c r="U906" s="46">
        <v>0.50704578893779673</v>
      </c>
      <c r="X906" s="46">
        <v>1.3570407271149112</v>
      </c>
      <c r="Y906" s="46">
        <v>1.1747107889634325</v>
      </c>
      <c r="Z906" s="46">
        <v>1.2171733786557977</v>
      </c>
      <c r="AA906" s="46">
        <v>1.1009286663864719</v>
      </c>
      <c r="AB906" s="46">
        <v>1.4032555865936436</v>
      </c>
      <c r="AC906" s="46">
        <v>1.4123579779765574</v>
      </c>
      <c r="AD906" s="46">
        <v>1.1123352943692988</v>
      </c>
      <c r="AE906" s="46">
        <v>1.11441740773387</v>
      </c>
      <c r="AH906" s="46">
        <v>1.2326327477411085</v>
      </c>
      <c r="AI906" s="46">
        <v>1.0670180774010838</v>
      </c>
      <c r="AJ906" s="46">
        <v>1.0103609146814809</v>
      </c>
      <c r="AK906" s="46">
        <v>0.91386758359579123</v>
      </c>
      <c r="AL906" s="46">
        <v>1.2746108167021262</v>
      </c>
      <c r="AM906" s="46">
        <v>1.2828787378316486</v>
      </c>
      <c r="AN906" s="46">
        <v>0.90832406361281748</v>
      </c>
      <c r="AO906" s="46">
        <v>1.0122521483536908</v>
      </c>
    </row>
    <row r="907" spans="1:41" x14ac:dyDescent="0.25">
      <c r="A907" s="46">
        <v>12</v>
      </c>
      <c r="B907" s="46">
        <v>14</v>
      </c>
      <c r="C907" s="46">
        <v>283.03674842576601</v>
      </c>
      <c r="D907" s="46">
        <v>290.04504376523897</v>
      </c>
      <c r="E907" s="46">
        <v>284.36939578766498</v>
      </c>
      <c r="F907" s="46">
        <v>343.22235482908201</v>
      </c>
      <c r="G907" s="46">
        <v>193.70861217293</v>
      </c>
      <c r="H907" s="46">
        <v>311.778902957561</v>
      </c>
      <c r="I907" s="46">
        <v>416.52882014549198</v>
      </c>
      <c r="J907" s="46">
        <v>350.675362455808</v>
      </c>
      <c r="K907" s="46">
        <v>278.23470790390502</v>
      </c>
      <c r="M907" s="46">
        <v>0.66051114823911716</v>
      </c>
      <c r="N907" s="46">
        <v>0.67686611708192879</v>
      </c>
      <c r="O907" s="46">
        <v>0.66362109224498034</v>
      </c>
      <c r="P907" s="46">
        <v>0.8009638075281571</v>
      </c>
      <c r="Q907" s="46">
        <v>0.45204977290680426</v>
      </c>
      <c r="R907" s="46">
        <v>0.72758552497024065</v>
      </c>
      <c r="S907" s="46">
        <v>0.97203607234465439</v>
      </c>
      <c r="T907" s="46">
        <v>0.81835658303432002</v>
      </c>
      <c r="U907" s="46">
        <v>0.64930482497322839</v>
      </c>
      <c r="X907" s="46">
        <v>1.2389746716857228</v>
      </c>
      <c r="Y907" s="46">
        <v>1.1015491970270899</v>
      </c>
      <c r="Z907" s="46">
        <v>1.0047083898797986</v>
      </c>
      <c r="AA907" s="46">
        <v>1.212642375020434</v>
      </c>
      <c r="AB907" s="46">
        <v>1.4716421894407745</v>
      </c>
      <c r="AC907" s="46">
        <v>0.68439385786589935</v>
      </c>
      <c r="AD907" s="46">
        <v>1.0247610791830131</v>
      </c>
      <c r="AE907" s="46">
        <v>0.98303386203887066</v>
      </c>
      <c r="AH907" s="46">
        <v>1.0217148082631082</v>
      </c>
      <c r="AI907" s="46">
        <v>0.90838751780262328</v>
      </c>
      <c r="AJ907" s="46">
        <v>0.84506454688732535</v>
      </c>
      <c r="AK907" s="46">
        <v>1.0199587158873169</v>
      </c>
      <c r="AL907" s="46">
        <v>1.2135830148735947</v>
      </c>
      <c r="AM907" s="46">
        <v>0.56438227128123131</v>
      </c>
      <c r="AN907" s="46">
        <v>0.82464543594986039</v>
      </c>
      <c r="AO907" s="46">
        <v>0.81065438771451948</v>
      </c>
    </row>
    <row r="908" spans="1:41" x14ac:dyDescent="0.25">
      <c r="A908" s="46">
        <v>14</v>
      </c>
      <c r="B908" s="46">
        <v>16</v>
      </c>
      <c r="C908" s="46">
        <v>395.07352908408802</v>
      </c>
      <c r="D908" s="46">
        <v>402.68931462898001</v>
      </c>
      <c r="E908" s="46">
        <v>414.20470183352199</v>
      </c>
      <c r="F908" s="46">
        <v>387.24621578490002</v>
      </c>
      <c r="G908" s="46">
        <v>477.562835123529</v>
      </c>
      <c r="H908" s="46">
        <v>516.847875556914</v>
      </c>
      <c r="I908" s="46">
        <v>246.08853701123601</v>
      </c>
      <c r="J908" s="46">
        <v>413.21456218375602</v>
      </c>
      <c r="K908" s="46">
        <v>440.09868618144299</v>
      </c>
      <c r="M908" s="46">
        <v>0.9219667473768075</v>
      </c>
      <c r="N908" s="46">
        <v>0.93973939097513104</v>
      </c>
      <c r="O908" s="46">
        <v>0.96661237360793195</v>
      </c>
      <c r="P908" s="46">
        <v>0.90370047021092925</v>
      </c>
      <c r="Q908" s="46">
        <v>1.1144686276188682</v>
      </c>
      <c r="R908" s="46">
        <v>1.2061465009324848</v>
      </c>
      <c r="S908" s="46">
        <v>0.57428663611293418</v>
      </c>
      <c r="T908" s="46">
        <v>0.9643017256775076</v>
      </c>
      <c r="U908" s="46">
        <v>1.0270400934332138</v>
      </c>
      <c r="X908" s="46">
        <v>1.0459181184366488</v>
      </c>
      <c r="Y908" s="46">
        <v>1.308232107463994</v>
      </c>
      <c r="Z908" s="46">
        <v>1.0484243345632049</v>
      </c>
      <c r="AA908" s="46">
        <v>0.98018770501447083</v>
      </c>
      <c r="AB908" s="46">
        <v>0.62289300318791585</v>
      </c>
      <c r="AC908" s="46">
        <v>1.2087948191079232</v>
      </c>
      <c r="AD908" s="46">
        <v>1.0192768813505373</v>
      </c>
      <c r="AE908" s="46">
        <v>1.1139665246662773</v>
      </c>
      <c r="AH908" s="46">
        <v>1.0670590062351453</v>
      </c>
      <c r="AI908" s="46">
        <v>1.3346750839367856</v>
      </c>
      <c r="AJ908" s="46">
        <v>1.0398792763223748</v>
      </c>
      <c r="AK908" s="46">
        <v>0.97219880133284853</v>
      </c>
      <c r="AL908" s="46">
        <v>0.63548338751986277</v>
      </c>
      <c r="AM908" s="46">
        <v>1.2332278939267836</v>
      </c>
      <c r="AN908" s="46">
        <v>1.0202127560712841</v>
      </c>
      <c r="AO908" s="46">
        <v>1.1364828583009328</v>
      </c>
    </row>
    <row r="909" spans="1:41" x14ac:dyDescent="0.25">
      <c r="A909" s="46">
        <v>16</v>
      </c>
      <c r="B909" s="46">
        <v>18</v>
      </c>
      <c r="C909" s="46">
        <v>440.10576223494598</v>
      </c>
      <c r="D909" s="46">
        <v>433.89519339496297</v>
      </c>
      <c r="E909" s="46">
        <v>418.00911831470199</v>
      </c>
      <c r="F909" s="46">
        <v>528.26224341618399</v>
      </c>
      <c r="G909" s="46">
        <v>657.52503469211194</v>
      </c>
      <c r="H909" s="46">
        <v>521.54486249458705</v>
      </c>
      <c r="I909" s="46">
        <v>380.948114359258</v>
      </c>
      <c r="J909" s="46">
        <v>468.123137844827</v>
      </c>
      <c r="K909" s="46">
        <v>537.63461732617498</v>
      </c>
      <c r="M909" s="46">
        <v>1.0270566065264792</v>
      </c>
      <c r="N909" s="46">
        <v>1.0125632590070099</v>
      </c>
      <c r="O909" s="46">
        <v>0.97549058293000901</v>
      </c>
      <c r="P909" s="46">
        <v>1.2327837388992269</v>
      </c>
      <c r="Q909" s="46">
        <v>1.5344389662332478</v>
      </c>
      <c r="R909" s="46">
        <v>1.2171076649958861</v>
      </c>
      <c r="S909" s="46">
        <v>0.88900285151825165</v>
      </c>
      <c r="T909" s="46">
        <v>1.092439596677607</v>
      </c>
      <c r="U909" s="46">
        <v>1.2546556600806495</v>
      </c>
      <c r="X909" s="46">
        <v>1.0636605516537732</v>
      </c>
      <c r="Y909" s="46">
        <v>1.185044385345188</v>
      </c>
      <c r="Z909" s="46">
        <v>0.94979242305751066</v>
      </c>
      <c r="AA909" s="46">
        <v>1.2003074913937994</v>
      </c>
      <c r="AB909" s="46">
        <v>0.8655831098977812</v>
      </c>
      <c r="AC909" s="46">
        <v>1.4940159641470427</v>
      </c>
      <c r="AD909" s="46">
        <v>0.98588846279029729</v>
      </c>
      <c r="AE909" s="46">
        <v>1.221603222361729</v>
      </c>
      <c r="AH909" s="46">
        <v>0.88615672174023374</v>
      </c>
      <c r="AI909" s="46">
        <v>0.98728400334243693</v>
      </c>
      <c r="AJ909" s="46">
        <v>0.82136325054964177</v>
      </c>
      <c r="AK909" s="46">
        <v>1.0380041352789366</v>
      </c>
      <c r="AL909" s="46">
        <v>0.72113447271137521</v>
      </c>
      <c r="AM909" s="46">
        <v>1.244694359453</v>
      </c>
      <c r="AN909" s="46">
        <v>0.8331198523461667</v>
      </c>
      <c r="AO909" s="46">
        <v>1.0177418962396052</v>
      </c>
    </row>
    <row r="910" spans="1:41" x14ac:dyDescent="0.25">
      <c r="A910" s="46">
        <v>18</v>
      </c>
      <c r="B910" s="46">
        <v>20</v>
      </c>
      <c r="C910" s="46">
        <v>486.90688018757902</v>
      </c>
      <c r="D910" s="46">
        <v>456.236496646359</v>
      </c>
      <c r="E910" s="46">
        <v>495.27432682984198</v>
      </c>
      <c r="F910" s="46">
        <v>465.58425737007298</v>
      </c>
      <c r="G910" s="46">
        <v>651.28156240945998</v>
      </c>
      <c r="H910" s="46">
        <v>544.054234731939</v>
      </c>
      <c r="I910" s="46">
        <v>475.21001544461001</v>
      </c>
      <c r="J910" s="46">
        <v>525.69395816854501</v>
      </c>
      <c r="K910" s="46">
        <v>565.50681623383298</v>
      </c>
      <c r="M910" s="46">
        <v>1.1362744389447161</v>
      </c>
      <c r="N910" s="46">
        <v>1.0647002339610174</v>
      </c>
      <c r="O910" s="46">
        <v>1.155801202943562</v>
      </c>
      <c r="P910" s="46">
        <v>1.0865147163680757</v>
      </c>
      <c r="Q910" s="46">
        <v>1.5198688333111083</v>
      </c>
      <c r="R910" s="46">
        <v>1.2696368555880206</v>
      </c>
      <c r="S910" s="46">
        <v>1.108977949689709</v>
      </c>
      <c r="T910" s="46">
        <v>1.2267902378879316</v>
      </c>
      <c r="U910" s="46">
        <v>1.3196998573689558</v>
      </c>
      <c r="X910" s="46">
        <v>1.0796601558926902</v>
      </c>
      <c r="Y910" s="46">
        <v>1.1173681393089869</v>
      </c>
      <c r="Z910" s="46">
        <v>1.0171849012259582</v>
      </c>
      <c r="AA910" s="46">
        <v>0.95620800673572004</v>
      </c>
      <c r="AB910" s="46">
        <v>0.97597720381674857</v>
      </c>
      <c r="AC910" s="46">
        <v>1.3375895657061905</v>
      </c>
      <c r="AD910" s="46">
        <v>0.93700975527516805</v>
      </c>
      <c r="AE910" s="46">
        <v>1.1614270392235444</v>
      </c>
      <c r="AH910" s="46">
        <v>1.1291059563268124</v>
      </c>
      <c r="AI910" s="46">
        <v>1.1685408733643965</v>
      </c>
      <c r="AJ910" s="46">
        <v>0.97992251547224496</v>
      </c>
      <c r="AK910" s="46">
        <v>0.92117937864181898</v>
      </c>
      <c r="AL910" s="46">
        <v>1.0206745780643651</v>
      </c>
      <c r="AM910" s="46">
        <v>1.3988479036819841</v>
      </c>
      <c r="AN910" s="46">
        <v>1.0457975596897333</v>
      </c>
      <c r="AO910" s="46">
        <v>1.2146175633776548</v>
      </c>
    </row>
    <row r="911" spans="1:41" x14ac:dyDescent="0.25">
      <c r="A911" s="46">
        <v>20</v>
      </c>
      <c r="B911" s="46">
        <v>25</v>
      </c>
      <c r="C911" s="46">
        <v>454.14994290495798</v>
      </c>
      <c r="D911" s="46">
        <v>487.460485024778</v>
      </c>
      <c r="E911" s="46">
        <v>527.54591144967503</v>
      </c>
      <c r="F911" s="46">
        <v>569.78772387828099</v>
      </c>
      <c r="G911" s="46">
        <v>590.49374200760201</v>
      </c>
      <c r="H911" s="46">
        <v>587.92620127463204</v>
      </c>
      <c r="I911" s="46">
        <v>445.43028167636197</v>
      </c>
      <c r="J911" s="46">
        <v>561.14575286656702</v>
      </c>
      <c r="K911" s="46">
        <v>543.33913177349302</v>
      </c>
      <c r="M911" s="46">
        <v>1.0598309298326283</v>
      </c>
      <c r="N911" s="46">
        <v>1.1375663636460944</v>
      </c>
      <c r="O911" s="46">
        <v>1.2311120646295399</v>
      </c>
      <c r="P911" s="46">
        <v>1.3296900344023865</v>
      </c>
      <c r="Q911" s="46">
        <v>1.3780108121322254</v>
      </c>
      <c r="R911" s="46">
        <v>1.3720190485640062</v>
      </c>
      <c r="S911" s="46">
        <v>1.0394822172276761</v>
      </c>
      <c r="T911" s="46">
        <v>1.3095226242418876</v>
      </c>
      <c r="U911" s="46">
        <v>1.2679680494035961</v>
      </c>
      <c r="X911" s="46">
        <v>1.2355957798369701</v>
      </c>
      <c r="Y911" s="46">
        <v>1.2945640761594679</v>
      </c>
      <c r="Z911" s="46">
        <v>1.1616117533236747</v>
      </c>
      <c r="AA911" s="46">
        <v>1.2546246735905084</v>
      </c>
      <c r="AB911" s="46">
        <v>0.98080003891925882</v>
      </c>
      <c r="AC911" s="46">
        <v>1.3002175850348556</v>
      </c>
      <c r="AD911" s="46">
        <v>1.0733470137786434</v>
      </c>
      <c r="AE911" s="46">
        <v>1.1963870969531314</v>
      </c>
      <c r="AH911" s="46">
        <v>0.98483299894056675</v>
      </c>
      <c r="AI911" s="46">
        <v>1.0318337455094519</v>
      </c>
      <c r="AJ911" s="46">
        <v>0.85551243839874325</v>
      </c>
      <c r="AK911" s="46">
        <v>0.92401528368451591</v>
      </c>
      <c r="AL911" s="46">
        <v>0.78174776852776762</v>
      </c>
      <c r="AM911" s="46">
        <v>1.0363398810848095</v>
      </c>
      <c r="AN911" s="46">
        <v>0.79705111899177084</v>
      </c>
      <c r="AO911" s="46">
        <v>0.95358167437380947</v>
      </c>
    </row>
    <row r="912" spans="1:41" x14ac:dyDescent="0.25">
      <c r="A912" s="46">
        <v>25</v>
      </c>
      <c r="B912" s="46">
        <v>30</v>
      </c>
      <c r="C912" s="46">
        <v>515.28660553952398</v>
      </c>
      <c r="D912" s="46">
        <v>596.91789843162303</v>
      </c>
      <c r="E912" s="46">
        <v>561.40733131787397</v>
      </c>
      <c r="F912" s="46">
        <v>579.21961056835005</v>
      </c>
      <c r="G912" s="46">
        <v>582.02993607685903</v>
      </c>
      <c r="H912" s="46">
        <v>655.275873881351</v>
      </c>
      <c r="I912" s="46">
        <v>516.78222301830897</v>
      </c>
      <c r="J912" s="46">
        <v>644.35056185897895</v>
      </c>
      <c r="K912" s="46">
        <v>614.06822241514806</v>
      </c>
      <c r="M912" s="46">
        <v>1.2025030296955046</v>
      </c>
      <c r="N912" s="46">
        <v>1.3930026001586864</v>
      </c>
      <c r="O912" s="46">
        <v>1.3101330590500471</v>
      </c>
      <c r="P912" s="46">
        <v>1.3517008380961431</v>
      </c>
      <c r="Q912" s="46">
        <v>1.3582591784490312</v>
      </c>
      <c r="R912" s="46">
        <v>1.5291901927154876</v>
      </c>
      <c r="S912" s="46">
        <v>1.2059932903197284</v>
      </c>
      <c r="T912" s="46">
        <v>1.5036942441190448</v>
      </c>
      <c r="U912" s="46">
        <v>1.4330256015888416</v>
      </c>
      <c r="X912" s="46">
        <v>1.2504702333264035</v>
      </c>
      <c r="Y912" s="46">
        <v>1.2716726319622711</v>
      </c>
      <c r="Z912" s="46">
        <v>1.0895049964088623</v>
      </c>
      <c r="AA912" s="46">
        <v>1.1240727089381373</v>
      </c>
      <c r="AB912" s="46">
        <v>1.0029024963247763</v>
      </c>
      <c r="AC912" s="46">
        <v>1.129526616488415</v>
      </c>
      <c r="AD912" s="46">
        <v>1.158419202080031</v>
      </c>
      <c r="AE912" s="46">
        <v>1.1917022794958858</v>
      </c>
      <c r="AH912" s="46">
        <v>1.1124460396406817</v>
      </c>
      <c r="AI912" s="46">
        <v>1.1313081634759776</v>
      </c>
      <c r="AJ912" s="46">
        <v>1.0305554016824583</v>
      </c>
      <c r="AK912" s="46">
        <v>1.0632527669889702</v>
      </c>
      <c r="AL912" s="46">
        <v>0.89220429279185598</v>
      </c>
      <c r="AM912" s="46">
        <v>1.0048519170574204</v>
      </c>
      <c r="AN912" s="46">
        <v>0.88962216771961011</v>
      </c>
      <c r="AO912" s="46">
        <v>1.0601647651615307</v>
      </c>
    </row>
    <row r="913" spans="1:41" x14ac:dyDescent="0.25">
      <c r="A913" s="46">
        <v>30</v>
      </c>
      <c r="B913" s="46">
        <v>35</v>
      </c>
      <c r="C913" s="46">
        <v>536.28564992440704</v>
      </c>
      <c r="D913" s="46">
        <v>618.43192357128396</v>
      </c>
      <c r="E913" s="46">
        <v>691.03809890638797</v>
      </c>
      <c r="F913" s="46">
        <v>559.12916271390395</v>
      </c>
      <c r="G913" s="46">
        <v>484.37931686549098</v>
      </c>
      <c r="H913" s="46">
        <v>671.15684632703199</v>
      </c>
      <c r="I913" s="46">
        <v>516.65223007091697</v>
      </c>
      <c r="J913" s="46">
        <v>640.92082498197101</v>
      </c>
      <c r="K913" s="46">
        <v>690.24147577108295</v>
      </c>
      <c r="M913" s="46">
        <v>1.2515076306730386</v>
      </c>
      <c r="N913" s="46">
        <v>1.4432089904146488</v>
      </c>
      <c r="O913" s="46">
        <v>1.6126470174785383</v>
      </c>
      <c r="P913" s="46">
        <v>1.304816591245566</v>
      </c>
      <c r="Q913" s="46">
        <v>1.1303759690060775</v>
      </c>
      <c r="R913" s="46">
        <v>1.566250960985307</v>
      </c>
      <c r="S913" s="46">
        <v>1.2056899311572788</v>
      </c>
      <c r="T913" s="46">
        <v>1.495690409085642</v>
      </c>
      <c r="U913" s="46">
        <v>1.6107879710305391</v>
      </c>
      <c r="X913" s="46">
        <v>1.1951108985897962</v>
      </c>
      <c r="Y913" s="46">
        <v>1.2514913394039835</v>
      </c>
      <c r="Z913" s="46">
        <v>1.2885634717315191</v>
      </c>
      <c r="AA913" s="46">
        <v>1.04259579347819</v>
      </c>
      <c r="AB913" s="46">
        <v>0.96338999587951402</v>
      </c>
      <c r="AC913" s="46">
        <v>0.9032114078267196</v>
      </c>
      <c r="AD913" s="46">
        <v>1.1531763411130915</v>
      </c>
      <c r="AE913" s="46">
        <v>1.287078026175746</v>
      </c>
      <c r="AH913" s="46">
        <v>1.1462840211572336</v>
      </c>
      <c r="AI913" s="46">
        <v>1.2003610097340791</v>
      </c>
      <c r="AJ913" s="46">
        <v>1.1060627218396837</v>
      </c>
      <c r="AK913" s="46">
        <v>0.89493173321411956</v>
      </c>
      <c r="AL913" s="46">
        <v>0.92403019646334983</v>
      </c>
      <c r="AM913" s="46">
        <v>0.86631023592904399</v>
      </c>
      <c r="AN913" s="46">
        <v>0.95914447982176609</v>
      </c>
      <c r="AO913" s="46">
        <v>1.2344937839063614</v>
      </c>
    </row>
    <row r="914" spans="1:41" x14ac:dyDescent="0.25">
      <c r="A914" s="46">
        <v>35</v>
      </c>
      <c r="B914" s="46">
        <v>40</v>
      </c>
      <c r="C914" s="46">
        <v>575.10908814867798</v>
      </c>
      <c r="D914" s="46">
        <v>564.77993266419503</v>
      </c>
      <c r="E914" s="46">
        <v>648.04310610074504</v>
      </c>
      <c r="F914" s="46">
        <v>670.31753787676905</v>
      </c>
      <c r="G914" s="46">
        <v>617.63370753455695</v>
      </c>
      <c r="H914" s="46">
        <v>717.05345045026399</v>
      </c>
      <c r="I914" s="46">
        <v>500.61214681092599</v>
      </c>
      <c r="J914" s="46">
        <v>693.67840257182002</v>
      </c>
      <c r="K914" s="46">
        <v>704.58474220897995</v>
      </c>
      <c r="M914" s="46">
        <v>1.3421082820115318</v>
      </c>
      <c r="N914" s="46">
        <v>1.3180035592596535</v>
      </c>
      <c r="O914" s="46">
        <v>1.512311381825078</v>
      </c>
      <c r="P914" s="46">
        <v>1.5642923015840338</v>
      </c>
      <c r="Q914" s="46">
        <v>1.4413462266785126</v>
      </c>
      <c r="R914" s="46">
        <v>1.6733579669070597</v>
      </c>
      <c r="S914" s="46">
        <v>1.1682578525638294</v>
      </c>
      <c r="T914" s="46">
        <v>1.6188085848914422</v>
      </c>
      <c r="U914" s="46">
        <v>1.644260258417559</v>
      </c>
      <c r="X914" s="46">
        <v>1.2061683893830057</v>
      </c>
      <c r="Y914" s="46">
        <v>1.2468129355397881</v>
      </c>
      <c r="Z914" s="46">
        <v>1.1268177106831114</v>
      </c>
      <c r="AA914" s="46">
        <v>1.1655485049533378</v>
      </c>
      <c r="AB914" s="46">
        <v>0.87046467727094423</v>
      </c>
      <c r="AC914" s="46">
        <v>1.0739418316667002</v>
      </c>
      <c r="AD914" s="46">
        <v>0.98203965874068633</v>
      </c>
      <c r="AE914" s="46">
        <v>1.225132338765667</v>
      </c>
      <c r="AH914" s="46">
        <v>1.0348504453114065</v>
      </c>
      <c r="AI914" s="46">
        <v>1.0697220495252608</v>
      </c>
      <c r="AJ914" s="46">
        <v>0.84255580489977266</v>
      </c>
      <c r="AK914" s="46">
        <v>0.87151599538255731</v>
      </c>
      <c r="AL914" s="46">
        <v>0.74682835898433308</v>
      </c>
      <c r="AM914" s="46">
        <v>0.92140466664636567</v>
      </c>
      <c r="AN914" s="46">
        <v>0.85796515181496835</v>
      </c>
      <c r="AO914" s="46">
        <v>1.0511208530225127</v>
      </c>
    </row>
    <row r="915" spans="1:41" x14ac:dyDescent="0.25">
      <c r="A915" s="46">
        <v>40</v>
      </c>
      <c r="B915" s="46">
        <v>45</v>
      </c>
      <c r="C915" s="46">
        <v>578.90122707384296</v>
      </c>
      <c r="D915" s="46">
        <v>542.60202485552395</v>
      </c>
      <c r="E915" s="46">
        <v>716.32394281914799</v>
      </c>
      <c r="F915" s="46">
        <v>700.18645913958096</v>
      </c>
      <c r="G915" s="46">
        <v>719.591731091258</v>
      </c>
      <c r="H915" s="46">
        <v>785.34299380504001</v>
      </c>
      <c r="I915" s="46">
        <v>526.952400185437</v>
      </c>
      <c r="J915" s="46">
        <v>704.470861361115</v>
      </c>
      <c r="K915" s="46">
        <v>728.97652988004199</v>
      </c>
      <c r="M915" s="46">
        <v>1.3509578397091602</v>
      </c>
      <c r="N915" s="46">
        <v>1.2662478934893175</v>
      </c>
      <c r="O915" s="46">
        <v>1.6716555451340651</v>
      </c>
      <c r="P915" s="46">
        <v>1.6339961672117087</v>
      </c>
      <c r="Q915" s="46">
        <v>1.6792814474093656</v>
      </c>
      <c r="R915" s="46">
        <v>1.8327224485330855</v>
      </c>
      <c r="S915" s="46">
        <v>1.2297270119506383</v>
      </c>
      <c r="T915" s="46">
        <v>1.6439944993950857</v>
      </c>
      <c r="U915" s="46">
        <v>1.701182364016308</v>
      </c>
      <c r="X915" s="46">
        <v>1.2169102921442845</v>
      </c>
      <c r="Y915" s="46">
        <v>1.3566096547673476</v>
      </c>
      <c r="Z915" s="46">
        <v>1.2373854283224308</v>
      </c>
      <c r="AA915" s="46">
        <v>1.2095093711906526</v>
      </c>
      <c r="AB915" s="46">
        <v>0.91026305618492065</v>
      </c>
      <c r="AC915" s="46">
        <v>1.2430302397674291</v>
      </c>
      <c r="AD915" s="46">
        <v>0.93729638059017484</v>
      </c>
      <c r="AE915" s="46">
        <v>1.2592416387935137</v>
      </c>
      <c r="AH915" s="46">
        <v>1.0061189446976722</v>
      </c>
      <c r="AI915" s="46">
        <v>1.1216197964897852</v>
      </c>
      <c r="AJ915" s="46">
        <v>0.77493932905000262</v>
      </c>
      <c r="AK915" s="46">
        <v>0.75748134666568867</v>
      </c>
      <c r="AL915" s="46">
        <v>0.75258867592637912</v>
      </c>
      <c r="AM915" s="46">
        <v>1.0277144347743072</v>
      </c>
      <c r="AN915" s="46">
        <v>0.82678152300348895</v>
      </c>
      <c r="AO915" s="46">
        <v>1.0411177199511106</v>
      </c>
    </row>
    <row r="916" spans="1:41" x14ac:dyDescent="0.25">
      <c r="A916" s="46">
        <v>45</v>
      </c>
      <c r="B916" s="46">
        <v>50</v>
      </c>
      <c r="C916" s="46">
        <v>577.83301087121401</v>
      </c>
      <c r="D916" s="46">
        <v>695.07641744672799</v>
      </c>
      <c r="E916" s="46">
        <v>685.20892059975404</v>
      </c>
      <c r="F916" s="46">
        <v>609.74497602416295</v>
      </c>
      <c r="G916" s="46">
        <v>651.55802501715402</v>
      </c>
      <c r="H916" s="46">
        <v>707.05201949215495</v>
      </c>
      <c r="I916" s="46">
        <v>528.85856353494705</v>
      </c>
      <c r="J916" s="46">
        <v>670.30751168381403</v>
      </c>
      <c r="K916" s="46">
        <v>739.61484721070701</v>
      </c>
      <c r="M916" s="46">
        <v>1.34846498775799</v>
      </c>
      <c r="N916" s="46">
        <v>1.6220710743576219</v>
      </c>
      <c r="O916" s="46">
        <v>1.5990437052654771</v>
      </c>
      <c r="P916" s="46">
        <v>1.4229366203745202</v>
      </c>
      <c r="Q916" s="46">
        <v>1.5205140026591482</v>
      </c>
      <c r="R916" s="46">
        <v>1.6500180413217167</v>
      </c>
      <c r="S916" s="46">
        <v>1.2341753464857081</v>
      </c>
      <c r="T916" s="46">
        <v>1.5642689038724009</v>
      </c>
      <c r="U916" s="46">
        <v>1.7260085649760486</v>
      </c>
      <c r="X916" s="46">
        <v>1.1600367218085617</v>
      </c>
      <c r="Y916" s="46">
        <v>1.2236269063723342</v>
      </c>
      <c r="Z916" s="46">
        <v>1.1858251565909095</v>
      </c>
      <c r="AA916" s="46">
        <v>1.055226967917313</v>
      </c>
      <c r="AB916" s="46">
        <v>0.91524463570811421</v>
      </c>
      <c r="AC916" s="46">
        <v>1.1275887890772853</v>
      </c>
      <c r="AD916" s="46">
        <v>1.2029018840559889</v>
      </c>
      <c r="AE916" s="46">
        <v>1.2799802595140251</v>
      </c>
      <c r="AH916" s="46">
        <v>1.0993243700908346</v>
      </c>
      <c r="AI916" s="46">
        <v>1.1595864620361152</v>
      </c>
      <c r="AJ916" s="46">
        <v>1.1399461164550595</v>
      </c>
      <c r="AK916" s="46">
        <v>1.0144007127612074</v>
      </c>
      <c r="AL916" s="46">
        <v>0.86734386395992125</v>
      </c>
      <c r="AM916" s="46">
        <v>1.0685746511035363</v>
      </c>
      <c r="AN916" s="46">
        <v>0.94766342256556069</v>
      </c>
      <c r="AO916" s="46">
        <v>1.2129904735474157</v>
      </c>
    </row>
    <row r="917" spans="1:41" x14ac:dyDescent="0.25">
      <c r="A917" s="46">
        <v>50</v>
      </c>
      <c r="B917" s="46">
        <v>55</v>
      </c>
      <c r="C917" s="46">
        <v>581.089025105941</v>
      </c>
      <c r="D917" s="46">
        <v>631.77603797201698</v>
      </c>
      <c r="E917" s="46">
        <v>705.17478616917299</v>
      </c>
      <c r="F917" s="46">
        <v>637.45941232444295</v>
      </c>
      <c r="G917" s="46">
        <v>606.397087593131</v>
      </c>
      <c r="H917" s="46">
        <v>743.84001225355598</v>
      </c>
      <c r="I917" s="46">
        <v>399.54416576998199</v>
      </c>
      <c r="J917" s="46">
        <v>695.62634026095805</v>
      </c>
      <c r="K917" s="46">
        <v>737.13835489174596</v>
      </c>
      <c r="M917" s="46">
        <v>1.3560634134494385</v>
      </c>
      <c r="N917" s="46">
        <v>1.4743495980356904</v>
      </c>
      <c r="O917" s="46">
        <v>1.645637219592482</v>
      </c>
      <c r="P917" s="46">
        <v>1.4876126535939276</v>
      </c>
      <c r="Q917" s="46">
        <v>1.415123791672747</v>
      </c>
      <c r="R917" s="46">
        <v>1.7358686578066584</v>
      </c>
      <c r="S917" s="46">
        <v>0.932399687223607</v>
      </c>
      <c r="T917" s="46">
        <v>1.6233544064743533</v>
      </c>
      <c r="U917" s="46">
        <v>1.7202292773241792</v>
      </c>
      <c r="X917" s="46">
        <v>1.1971080337201949</v>
      </c>
      <c r="Y917" s="46">
        <v>1.280079265165855</v>
      </c>
      <c r="Z917" s="46">
        <v>1.2135400183140774</v>
      </c>
      <c r="AA917" s="46">
        <v>1.0970081773756177</v>
      </c>
      <c r="AB917" s="46">
        <v>0.6875782341563571</v>
      </c>
      <c r="AC917" s="46">
        <v>1.0435528144462476</v>
      </c>
      <c r="AD917" s="46">
        <v>1.0872276203406783</v>
      </c>
      <c r="AE917" s="46">
        <v>1.2685463380716147</v>
      </c>
      <c r="AH917" s="46">
        <v>1.0912480493846881</v>
      </c>
      <c r="AI917" s="46">
        <v>1.1668821541770087</v>
      </c>
      <c r="AJ917" s="46">
        <v>0.99108433534348173</v>
      </c>
      <c r="AK917" s="46">
        <v>0.89591410578377162</v>
      </c>
      <c r="AL917" s="46">
        <v>0.62677585120765145</v>
      </c>
      <c r="AM917" s="46">
        <v>0.95127168235222104</v>
      </c>
      <c r="AN917" s="46">
        <v>0.91157023313382102</v>
      </c>
      <c r="AO917" s="46">
        <v>1.1563690811369967</v>
      </c>
    </row>
    <row r="918" spans="1:41" x14ac:dyDescent="0.25">
      <c r="A918" s="46">
        <v>55</v>
      </c>
      <c r="B918" s="46">
        <v>60</v>
      </c>
      <c r="C918" s="46">
        <v>574.65267546273401</v>
      </c>
      <c r="D918" s="46">
        <v>664.24586323803203</v>
      </c>
      <c r="E918" s="46">
        <v>664.34968983318697</v>
      </c>
      <c r="F918" s="46">
        <v>639.82215563863201</v>
      </c>
      <c r="G918" s="46">
        <v>550.68019186312699</v>
      </c>
      <c r="H918" s="46">
        <v>713.252481756061</v>
      </c>
      <c r="I918" s="46">
        <v>508.64559661600202</v>
      </c>
      <c r="J918" s="46">
        <v>724.28992926951503</v>
      </c>
      <c r="K918" s="46">
        <v>699.24989744659399</v>
      </c>
      <c r="M918" s="46">
        <v>1.3410431706118973</v>
      </c>
      <c r="N918" s="46">
        <v>1.5501230857148145</v>
      </c>
      <c r="O918" s="46">
        <v>1.5503653815437661</v>
      </c>
      <c r="P918" s="46">
        <v>1.4931264899000938</v>
      </c>
      <c r="Q918" s="46">
        <v>1.2850995775746392</v>
      </c>
      <c r="R918" s="46">
        <v>1.6644878035427877</v>
      </c>
      <c r="S918" s="46">
        <v>1.1870051819639329</v>
      </c>
      <c r="T918" s="46">
        <v>1.6902454380947991</v>
      </c>
      <c r="U918" s="46">
        <v>1.6318105519420583</v>
      </c>
      <c r="X918" s="46">
        <v>1.2603959925641814</v>
      </c>
      <c r="Y918" s="46">
        <v>1.241188829725226</v>
      </c>
      <c r="Z918" s="46">
        <v>1.1560890920732689</v>
      </c>
      <c r="AA918" s="46">
        <v>1.1134067288965823</v>
      </c>
      <c r="AB918" s="46">
        <v>0.88513569732607555</v>
      </c>
      <c r="AC918" s="46">
        <v>0.95828352564389718</v>
      </c>
      <c r="AD918" s="46">
        <v>1.1559084149449994</v>
      </c>
      <c r="AE918" s="46">
        <v>1.2168217904554768</v>
      </c>
      <c r="AH918" s="46">
        <v>1.1320175815833891</v>
      </c>
      <c r="AI918" s="46">
        <v>1.1147667761585018</v>
      </c>
      <c r="AJ918" s="46">
        <v>1.0381726506094835</v>
      </c>
      <c r="AK918" s="46">
        <v>0.99984371695096141</v>
      </c>
      <c r="AL918" s="46">
        <v>0.79497965510166269</v>
      </c>
      <c r="AM918" s="46">
        <v>0.86067696626333789</v>
      </c>
      <c r="AN918" s="46">
        <v>0.89814438340158798</v>
      </c>
      <c r="AO918" s="46">
        <v>1.0928816566982504</v>
      </c>
    </row>
    <row r="919" spans="1:41" x14ac:dyDescent="0.25">
      <c r="A919" s="46">
        <v>60</v>
      </c>
      <c r="B919" s="46">
        <v>70</v>
      </c>
      <c r="C919" s="46">
        <v>579.35385972143399</v>
      </c>
      <c r="D919" s="46">
        <v>638.07407962964896</v>
      </c>
      <c r="E919" s="46">
        <v>676.94634552110097</v>
      </c>
      <c r="F919" s="46">
        <v>647.66929919527297</v>
      </c>
      <c r="G919" s="46">
        <v>588.04528840250896</v>
      </c>
      <c r="H919" s="46">
        <v>711.72823272864002</v>
      </c>
      <c r="I919" s="46">
        <v>568.71219388241298</v>
      </c>
      <c r="J919" s="46">
        <v>651.27630225105304</v>
      </c>
      <c r="K919" s="46">
        <v>709.54933600666504</v>
      </c>
      <c r="M919" s="46">
        <v>1.3520141297897017</v>
      </c>
      <c r="N919" s="46">
        <v>1.4890470772502362</v>
      </c>
      <c r="O919" s="46">
        <v>1.5797616756952271</v>
      </c>
      <c r="P919" s="46">
        <v>1.5114390441172492</v>
      </c>
      <c r="Q919" s="46">
        <v>1.372296957266717</v>
      </c>
      <c r="R919" s="46">
        <v>1.6609307266582352</v>
      </c>
      <c r="S919" s="46">
        <v>1.3271801145545661</v>
      </c>
      <c r="T919" s="46">
        <v>1.5198565578970902</v>
      </c>
      <c r="U919" s="46">
        <v>1.6558459255370706</v>
      </c>
      <c r="X919" s="46">
        <v>1.1241425103548994</v>
      </c>
      <c r="Y919" s="46">
        <v>1.2284862192354333</v>
      </c>
      <c r="Z919" s="46">
        <v>1.1684505663716327</v>
      </c>
      <c r="AA919" s="46">
        <v>1.1179166036913719</v>
      </c>
      <c r="AB919" s="46">
        <v>0.98163183750232064</v>
      </c>
      <c r="AC919" s="46">
        <v>1.0150019345435171</v>
      </c>
      <c r="AD919" s="46">
        <v>1.1013546711097237</v>
      </c>
      <c r="AE919" s="46">
        <v>1.2247253109659646</v>
      </c>
      <c r="AH919" s="46">
        <v>1.0055692049326126</v>
      </c>
      <c r="AI919" s="46">
        <v>1.0989068551079386</v>
      </c>
      <c r="AJ919" s="46">
        <v>0.98518500170141454</v>
      </c>
      <c r="AK919" s="46">
        <v>0.94257703561198958</v>
      </c>
      <c r="AL919" s="46">
        <v>0.87809039982138426</v>
      </c>
      <c r="AM919" s="46">
        <v>0.90794065603102281</v>
      </c>
      <c r="AN919" s="46">
        <v>0.89452110890739966</v>
      </c>
      <c r="AO919" s="46">
        <v>1.0955426432722344</v>
      </c>
    </row>
    <row r="920" spans="1:41" x14ac:dyDescent="0.25">
      <c r="A920" s="46">
        <v>70</v>
      </c>
      <c r="B920" s="46">
        <v>80</v>
      </c>
      <c r="C920" s="46">
        <v>590.84408468081199</v>
      </c>
      <c r="D920" s="46">
        <v>589.24624922853002</v>
      </c>
      <c r="E920" s="46">
        <v>659.53387668907203</v>
      </c>
      <c r="F920" s="46">
        <v>548.42701413841996</v>
      </c>
      <c r="G920" s="46">
        <v>578.40698564036097</v>
      </c>
      <c r="H920" s="46">
        <v>697.70101348399896</v>
      </c>
      <c r="I920" s="46">
        <v>630.804510102775</v>
      </c>
      <c r="J920" s="46">
        <v>698.32569273431</v>
      </c>
      <c r="K920" s="46">
        <v>673.11594384252498</v>
      </c>
      <c r="M920" s="46">
        <v>1.3788283923321329</v>
      </c>
      <c r="N920" s="46">
        <v>1.3750995898527589</v>
      </c>
      <c r="O920" s="46">
        <v>1.5391269176792102</v>
      </c>
      <c r="P920" s="46">
        <v>1.2798414299510159</v>
      </c>
      <c r="Q920" s="46">
        <v>1.3498044489266832</v>
      </c>
      <c r="R920" s="46">
        <v>1.6281959855286403</v>
      </c>
      <c r="S920" s="46">
        <v>1.4720823836473524</v>
      </c>
      <c r="T920" s="46">
        <v>1.6296537736469641</v>
      </c>
      <c r="U920" s="46">
        <v>1.5708228257932086</v>
      </c>
      <c r="X920" s="46">
        <v>1.1819119643239928</v>
      </c>
      <c r="Y920" s="46">
        <v>1.1808546985130834</v>
      </c>
      <c r="Z920" s="46">
        <v>1.1162570528997813</v>
      </c>
      <c r="AA920" s="46">
        <v>0.92820936750969296</v>
      </c>
      <c r="AB920" s="46">
        <v>1.0676327756476576</v>
      </c>
      <c r="AC920" s="46">
        <v>0.97895028593343736</v>
      </c>
      <c r="AD920" s="46">
        <v>0.99729567326861679</v>
      </c>
      <c r="AE920" s="46">
        <v>1.1392446184955176</v>
      </c>
      <c r="AH920" s="46">
        <v>1.2733247537621413</v>
      </c>
      <c r="AI920" s="46">
        <v>1.272185715687417</v>
      </c>
      <c r="AJ920" s="46">
        <v>1.0744296579814494</v>
      </c>
      <c r="AK920" s="46">
        <v>0.89342832878669831</v>
      </c>
      <c r="AL920" s="46">
        <v>1.1502068531284335</v>
      </c>
      <c r="AM920" s="46">
        <v>1.0546653806779369</v>
      </c>
      <c r="AN920" s="46">
        <v>1.077343145849643</v>
      </c>
      <c r="AO920" s="46">
        <v>1.2273573811822374</v>
      </c>
    </row>
    <row r="921" spans="1:41" x14ac:dyDescent="0.25">
      <c r="A921" s="46">
        <v>80</v>
      </c>
      <c r="B921" s="46">
        <v>90</v>
      </c>
      <c r="C921" s="46">
        <v>565.22291856997401</v>
      </c>
      <c r="D921" s="46">
        <v>642.19782427201301</v>
      </c>
      <c r="E921" s="46">
        <v>668.20512345767099</v>
      </c>
      <c r="F921" s="46">
        <v>605.46506920788795</v>
      </c>
      <c r="G921" s="46">
        <v>507.49739037773497</v>
      </c>
      <c r="H921" s="46">
        <v>704.84044241166396</v>
      </c>
      <c r="I921" s="46">
        <v>493.29080754458101</v>
      </c>
      <c r="J921" s="46">
        <v>686.15289779505702</v>
      </c>
      <c r="K921" s="46">
        <v>701.11317583437005</v>
      </c>
      <c r="M921" s="46">
        <v>1.3190373371379933</v>
      </c>
      <c r="N921" s="46">
        <v>1.4986704894888319</v>
      </c>
      <c r="O921" s="46">
        <v>1.5593626474621722</v>
      </c>
      <c r="P921" s="46">
        <v>1.4129487789323847</v>
      </c>
      <c r="Q921" s="46">
        <v>1.1843256605764407</v>
      </c>
      <c r="R921" s="46">
        <v>1.644856975400139</v>
      </c>
      <c r="S921" s="46">
        <v>1.1511723460620826</v>
      </c>
      <c r="T921" s="46">
        <v>1.6012466257860423</v>
      </c>
      <c r="U921" s="46">
        <v>1.6361588076164337</v>
      </c>
      <c r="X921" s="46">
        <v>1.2139509479393342</v>
      </c>
      <c r="Y921" s="46">
        <v>1.2470132035603321</v>
      </c>
      <c r="Z921" s="46">
        <v>1.1821975038596173</v>
      </c>
      <c r="AA921" s="46">
        <v>1.0711969548929958</v>
      </c>
      <c r="AB921" s="46">
        <v>0.87273674038663762</v>
      </c>
      <c r="AC921" s="46">
        <v>0.89787121807041048</v>
      </c>
      <c r="AD921" s="46">
        <v>1.1361850398720335</v>
      </c>
      <c r="AE921" s="46">
        <v>1.2404188733326689</v>
      </c>
      <c r="AH921" s="46">
        <v>1.1332658689835411</v>
      </c>
      <c r="AI921" s="46">
        <v>1.1641306464364425</v>
      </c>
      <c r="AJ921" s="46">
        <v>1.0606686610545204</v>
      </c>
      <c r="AK921" s="46">
        <v>0.96107886893910432</v>
      </c>
      <c r="AL921" s="46">
        <v>0.81473041572809279</v>
      </c>
      <c r="AM921" s="46">
        <v>0.83819433388895381</v>
      </c>
      <c r="AN921" s="46">
        <v>0.93353514069678445</v>
      </c>
      <c r="AO921" s="46">
        <v>1.15797460743956</v>
      </c>
    </row>
    <row r="922" spans="1:41" x14ac:dyDescent="0.25">
      <c r="A922" s="46">
        <v>90</v>
      </c>
      <c r="B922" s="46">
        <v>100</v>
      </c>
      <c r="C922" s="46">
        <v>543.38478752594199</v>
      </c>
      <c r="D922" s="46">
        <v>584.70638366130504</v>
      </c>
      <c r="E922" s="46">
        <v>624.48426154116305</v>
      </c>
      <c r="F922" s="46">
        <v>656.20772324389895</v>
      </c>
      <c r="G922" s="46">
        <v>679.67475947040998</v>
      </c>
      <c r="H922" s="46">
        <v>684.16885913925205</v>
      </c>
      <c r="I922" s="46">
        <v>585.967942553905</v>
      </c>
      <c r="J922" s="46">
        <v>634.53597376716004</v>
      </c>
      <c r="K922" s="46">
        <v>660.98016356267897</v>
      </c>
      <c r="M922" s="46">
        <v>1.2680745943439315</v>
      </c>
      <c r="N922" s="46">
        <v>1.3645050934301663</v>
      </c>
      <c r="O922" s="46">
        <v>1.4573330810998713</v>
      </c>
      <c r="P922" s="46">
        <v>1.5313648110145803</v>
      </c>
      <c r="Q922" s="46">
        <v>1.5861288624317664</v>
      </c>
      <c r="R922" s="46">
        <v>1.5966165568710149</v>
      </c>
      <c r="S922" s="46">
        <v>1.367449141216742</v>
      </c>
      <c r="T922" s="46">
        <v>1.4807903459995342</v>
      </c>
      <c r="U922" s="46">
        <v>1.5425020575113435</v>
      </c>
      <c r="X922" s="46">
        <v>1.1677470336558997</v>
      </c>
      <c r="Y922" s="46">
        <v>1.2590872524317565</v>
      </c>
      <c r="Z922" s="46">
        <v>1.149248701614322</v>
      </c>
      <c r="AA922" s="46">
        <v>1.207629912187357</v>
      </c>
      <c r="AB922" s="46">
        <v>1.0783664835775884</v>
      </c>
      <c r="AC922" s="46">
        <v>1.2508166865785901</v>
      </c>
      <c r="AD922" s="46">
        <v>1.0760448159093712</v>
      </c>
      <c r="AE922" s="46">
        <v>1.2164127129361766</v>
      </c>
      <c r="AH922" s="46">
        <v>0.96697425417426253</v>
      </c>
      <c r="AI922" s="46">
        <v>1.0426101901957661</v>
      </c>
      <c r="AJ922" s="46">
        <v>0.89103855829502587</v>
      </c>
      <c r="AK922" s="46">
        <v>0.93630283366679201</v>
      </c>
      <c r="AL922" s="46">
        <v>0.8929610576011352</v>
      </c>
      <c r="AM922" s="46">
        <v>1.0357615971212653</v>
      </c>
      <c r="AN922" s="46">
        <v>0.82806825990979227</v>
      </c>
      <c r="AO922" s="46">
        <v>1.0072727585332095</v>
      </c>
    </row>
    <row r="923" spans="1:41" x14ac:dyDescent="0.25">
      <c r="A923" s="46">
        <v>100</v>
      </c>
      <c r="B923" s="46">
        <v>110</v>
      </c>
      <c r="C923" s="46">
        <v>541.098317073413</v>
      </c>
      <c r="D923" s="46">
        <v>522.50641576755095</v>
      </c>
      <c r="E923" s="46">
        <v>666.05064292041902</v>
      </c>
      <c r="F923" s="46">
        <v>545.95724974521102</v>
      </c>
      <c r="G923" s="46">
        <v>699.20311976600306</v>
      </c>
      <c r="H923" s="46">
        <v>656.08852464086397</v>
      </c>
      <c r="I923" s="46">
        <v>553.57773735002195</v>
      </c>
      <c r="J923" s="46">
        <v>658.08338935298195</v>
      </c>
      <c r="K923" s="46">
        <v>658.557122806282</v>
      </c>
      <c r="M923" s="46">
        <v>1.2627387528589844</v>
      </c>
      <c r="N923" s="46">
        <v>1.2193516020816213</v>
      </c>
      <c r="O923" s="46">
        <v>1.554334825380997</v>
      </c>
      <c r="P923" s="46">
        <v>1.2740778429810844</v>
      </c>
      <c r="Q923" s="46">
        <v>1.6317013888044412</v>
      </c>
      <c r="R923" s="46">
        <v>1.5310866421669058</v>
      </c>
      <c r="S923" s="46">
        <v>1.2918614595820777</v>
      </c>
      <c r="T923" s="46">
        <v>1.5357419754015877</v>
      </c>
      <c r="U923" s="46">
        <v>1.5368475075592982</v>
      </c>
      <c r="X923" s="46">
        <v>1.2161992905694015</v>
      </c>
      <c r="Y923" s="46">
        <v>1.2125125951035804</v>
      </c>
      <c r="Z923" s="46">
        <v>1.2309235159385152</v>
      </c>
      <c r="AA923" s="46">
        <v>1.0089797593496097</v>
      </c>
      <c r="AB923" s="46">
        <v>1.023063128978307</v>
      </c>
      <c r="AC923" s="46">
        <v>1.2921923755884448</v>
      </c>
      <c r="AD923" s="46">
        <v>0.96564043775552977</v>
      </c>
      <c r="AE923" s="46">
        <v>1.2170747940377218</v>
      </c>
      <c r="AH923" s="46">
        <v>1.2053753103564397</v>
      </c>
      <c r="AI923" s="46">
        <v>1.2017214258937845</v>
      </c>
      <c r="AJ923" s="46">
        <v>0.95704639147368376</v>
      </c>
      <c r="AK923" s="46">
        <v>0.78448451528629637</v>
      </c>
      <c r="AL923" s="46">
        <v>1.0139580298793858</v>
      </c>
      <c r="AM923" s="46">
        <v>1.280692069007801</v>
      </c>
      <c r="AN923" s="46">
        <v>0.99110015908010085</v>
      </c>
      <c r="AO923" s="46">
        <v>1.206243021983167</v>
      </c>
    </row>
    <row r="924" spans="1:41" x14ac:dyDescent="0.25">
      <c r="A924" s="46">
        <v>110</v>
      </c>
      <c r="B924" s="46">
        <v>120</v>
      </c>
      <c r="C924" s="46">
        <v>535.67638860711702</v>
      </c>
      <c r="D924" s="46">
        <v>566.05697840652101</v>
      </c>
      <c r="E924" s="46">
        <v>651.73335041560097</v>
      </c>
      <c r="F924" s="46">
        <v>470.26704893992797</v>
      </c>
      <c r="G924" s="46">
        <v>618.28669166301097</v>
      </c>
      <c r="H924" s="46">
        <v>723.16371810197597</v>
      </c>
      <c r="I924" s="46">
        <v>447.399683768773</v>
      </c>
      <c r="J924" s="46">
        <v>618.662239941341</v>
      </c>
      <c r="K924" s="46">
        <v>662.82799914540499</v>
      </c>
      <c r="M924" s="46">
        <v>1.2500858227470391</v>
      </c>
      <c r="N924" s="46">
        <v>1.3209837480666164</v>
      </c>
      <c r="O924" s="46">
        <v>1.5209231522868476</v>
      </c>
      <c r="P924" s="46">
        <v>1.0974427532889797</v>
      </c>
      <c r="Q924" s="46">
        <v>1.4428700687197527</v>
      </c>
      <c r="R924" s="46">
        <v>1.6876172456937475</v>
      </c>
      <c r="S924" s="46">
        <v>1.0440781294003463</v>
      </c>
      <c r="T924" s="46">
        <v>1.4437464701973652</v>
      </c>
      <c r="U924" s="46">
        <v>1.5468142749505696</v>
      </c>
      <c r="X924" s="46">
        <v>1.154917881577731</v>
      </c>
      <c r="Y924" s="46">
        <v>1.3500011079121288</v>
      </c>
      <c r="Z924" s="46">
        <v>1.2166549884908293</v>
      </c>
      <c r="AA924" s="46">
        <v>0.87789392801637478</v>
      </c>
      <c r="AB924" s="46">
        <v>0.83520515983935018</v>
      </c>
      <c r="AC924" s="46">
        <v>1.1542168085300528</v>
      </c>
      <c r="AD924" s="46">
        <v>1.0567144463439961</v>
      </c>
      <c r="AE924" s="46">
        <v>1.2373664646091862</v>
      </c>
      <c r="AH924" s="46">
        <v>1.3155551538980335</v>
      </c>
      <c r="AI924" s="46">
        <v>1.5377724629699774</v>
      </c>
      <c r="AJ924" s="46">
        <v>1.2036926246108928</v>
      </c>
      <c r="AK924" s="46">
        <v>0.86854075834166633</v>
      </c>
      <c r="AL924" s="46">
        <v>0.95137366051331385</v>
      </c>
      <c r="AM924" s="46">
        <v>1.3147565687554499</v>
      </c>
      <c r="AN924" s="46">
        <v>1.1390897784878491</v>
      </c>
      <c r="AO924" s="46">
        <v>1.4094714920799709</v>
      </c>
    </row>
    <row r="925" spans="1:41" x14ac:dyDescent="0.25">
      <c r="A925" s="46">
        <v>120</v>
      </c>
      <c r="B925" s="46">
        <v>150</v>
      </c>
      <c r="C925" s="46">
        <v>518.62260210728198</v>
      </c>
      <c r="D925" s="46">
        <v>566.03751066219695</v>
      </c>
      <c r="E925" s="46">
        <v>635.69655695921904</v>
      </c>
      <c r="F925" s="46">
        <v>561.39732654879197</v>
      </c>
      <c r="G925" s="46">
        <v>598.11651001398604</v>
      </c>
      <c r="H925" s="46">
        <v>666.89724288785601</v>
      </c>
      <c r="I925" s="46">
        <v>444.58880542363102</v>
      </c>
      <c r="J925" s="46">
        <v>631.453354619538</v>
      </c>
      <c r="K925" s="46">
        <v>632.796901816537</v>
      </c>
      <c r="M925" s="46">
        <v>1.2102881068480198</v>
      </c>
      <c r="N925" s="46">
        <v>1.3209383169972282</v>
      </c>
      <c r="O925" s="46">
        <v>1.4834987509719544</v>
      </c>
      <c r="P925" s="46">
        <v>1.31010971133442</v>
      </c>
      <c r="Q925" s="46">
        <v>1.395799750412011</v>
      </c>
      <c r="R925" s="46">
        <v>1.5563105006941891</v>
      </c>
      <c r="S925" s="46">
        <v>1.0375184989154831</v>
      </c>
      <c r="T925" s="46">
        <v>1.4735965652480791</v>
      </c>
      <c r="U925" s="46">
        <v>1.4767319457480992</v>
      </c>
      <c r="X925" s="46">
        <v>1.2175584944693867</v>
      </c>
      <c r="Y925" s="46">
        <v>1.2859008461607735</v>
      </c>
      <c r="Z925" s="46">
        <v>1.2257401709378628</v>
      </c>
      <c r="AA925" s="46">
        <v>1.0824775554858321</v>
      </c>
      <c r="AB925" s="46">
        <v>0.85724918971360919</v>
      </c>
      <c r="AC925" s="46">
        <v>1.1532789114544992</v>
      </c>
      <c r="AD925" s="46">
        <v>1.0914246860091661</v>
      </c>
      <c r="AE925" s="46">
        <v>1.2201491011871421</v>
      </c>
      <c r="AH925" s="46">
        <v>1.124788674184499</v>
      </c>
      <c r="AI925" s="46">
        <v>1.1879237954117596</v>
      </c>
      <c r="AJ925" s="46">
        <v>1.0082654189714986</v>
      </c>
      <c r="AK925" s="46">
        <v>0.89042091618329966</v>
      </c>
      <c r="AL925" s="46">
        <v>0.79193253048915446</v>
      </c>
      <c r="AM925" s="46">
        <v>1.0654067658122393</v>
      </c>
      <c r="AN925" s="46">
        <v>0.92380668304128022</v>
      </c>
      <c r="AO925" s="46">
        <v>1.1271818939834932</v>
      </c>
    </row>
    <row r="926" spans="1:41" x14ac:dyDescent="0.25">
      <c r="A926" s="46">
        <v>150</v>
      </c>
      <c r="B926" s="46">
        <v>180</v>
      </c>
      <c r="C926" s="46">
        <v>507.56761085467201</v>
      </c>
      <c r="D926" s="46">
        <v>503.46259025905402</v>
      </c>
      <c r="E926" s="46">
        <v>626.34269461124495</v>
      </c>
      <c r="F926" s="46">
        <v>472.550324121296</v>
      </c>
      <c r="G926" s="46">
        <v>508.49325198520398</v>
      </c>
      <c r="H926" s="46">
        <v>631.70196374632201</v>
      </c>
      <c r="I926" s="46">
        <v>444.65461379850302</v>
      </c>
      <c r="J926" s="46">
        <v>581.22413301755205</v>
      </c>
      <c r="K926" s="46">
        <v>608.36109985573501</v>
      </c>
      <c r="M926" s="46">
        <v>1.1844895311978691</v>
      </c>
      <c r="N926" s="46">
        <v>1.1749098144923968</v>
      </c>
      <c r="O926" s="46">
        <v>1.4616700294568346</v>
      </c>
      <c r="P926" s="46">
        <v>1.102771138101833</v>
      </c>
      <c r="Q926" s="46">
        <v>1.1866496616027922</v>
      </c>
      <c r="R926" s="46">
        <v>1.4741767340802472</v>
      </c>
      <c r="S926" s="46">
        <v>1.0376720731968871</v>
      </c>
      <c r="T926" s="46">
        <v>1.3563787091922379</v>
      </c>
      <c r="U926" s="46">
        <v>1.4197071258226182</v>
      </c>
      <c r="X926" s="46">
        <v>1.1451166713314367</v>
      </c>
      <c r="Y926" s="46">
        <v>1.2445671280770365</v>
      </c>
      <c r="Z926" s="46">
        <v>1.2340083985197017</v>
      </c>
      <c r="AA926" s="46">
        <v>0.93100961136111138</v>
      </c>
      <c r="AB926" s="46">
        <v>0.87605001637076008</v>
      </c>
      <c r="AC926" s="46">
        <v>1.0018236804530796</v>
      </c>
      <c r="AD926" s="46">
        <v>0.99191236692840645</v>
      </c>
      <c r="AE926" s="46">
        <v>1.1985814044188932</v>
      </c>
      <c r="AH926" s="46">
        <v>1.2299729856250425</v>
      </c>
      <c r="AI926" s="46">
        <v>1.3367929964305227</v>
      </c>
      <c r="AJ926" s="46">
        <v>1.0654158182945683</v>
      </c>
      <c r="AK926" s="46">
        <v>0.80381330314954902</v>
      </c>
      <c r="AL926" s="46">
        <v>0.94096774692798091</v>
      </c>
      <c r="AM926" s="46">
        <v>1.0760615875795738</v>
      </c>
      <c r="AN926" s="46">
        <v>1.0741027673581443</v>
      </c>
      <c r="AO926" s="46">
        <v>1.2873996033903441</v>
      </c>
    </row>
    <row r="927" spans="1:41" x14ac:dyDescent="0.25">
      <c r="A927" s="46">
        <v>180</v>
      </c>
      <c r="B927" s="46">
        <v>210</v>
      </c>
      <c r="C927" s="46">
        <v>458.92842612150099</v>
      </c>
      <c r="D927" s="46">
        <v>522.80573236690498</v>
      </c>
      <c r="E927" s="46">
        <v>564.94355492125101</v>
      </c>
      <c r="F927" s="46">
        <v>507.11152405683799</v>
      </c>
      <c r="G927" s="46">
        <v>524.43265504955696</v>
      </c>
      <c r="H927" s="46">
        <v>609.32010526999602</v>
      </c>
      <c r="I927" s="46">
        <v>384.44914694425802</v>
      </c>
      <c r="J927" s="46">
        <v>556.03206279463905</v>
      </c>
      <c r="K927" s="46">
        <v>584.23336368314801</v>
      </c>
      <c r="M927" s="46">
        <v>1.0709822783898564</v>
      </c>
      <c r="N927" s="46">
        <v>1.2200501048443402</v>
      </c>
      <c r="O927" s="46">
        <v>1.3183853977505442</v>
      </c>
      <c r="P927" s="46">
        <v>1.1834251803098323</v>
      </c>
      <c r="Q927" s="46">
        <v>1.2238467869896503</v>
      </c>
      <c r="R927" s="46">
        <v>1.4219451170759245</v>
      </c>
      <c r="S927" s="46">
        <v>0.89717306639530481</v>
      </c>
      <c r="T927" s="46">
        <v>1.297589017316517</v>
      </c>
      <c r="U927" s="46">
        <v>1.3634012262798749</v>
      </c>
      <c r="X927" s="46">
        <v>1.2115877577987073</v>
      </c>
      <c r="Y927" s="46">
        <v>1.3277018170774171</v>
      </c>
      <c r="Z927" s="46">
        <v>1.2310058012655825</v>
      </c>
      <c r="AA927" s="46">
        <v>1.1049904411948119</v>
      </c>
      <c r="AB927" s="46">
        <v>0.83771046869621313</v>
      </c>
      <c r="AC927" s="46">
        <v>1.1427329953858945</v>
      </c>
      <c r="AD927" s="46">
        <v>1.1391879487292698</v>
      </c>
      <c r="AE927" s="46">
        <v>1.2730380826932535</v>
      </c>
      <c r="AH927" s="46">
        <v>1.0964689943277999</v>
      </c>
      <c r="AI927" s="46">
        <v>1.2015504999679367</v>
      </c>
      <c r="AJ927" s="46">
        <v>1.0309482383372299</v>
      </c>
      <c r="AK927" s="46">
        <v>0.92541233157316094</v>
      </c>
      <c r="AL927" s="46">
        <v>0.7581155795252017</v>
      </c>
      <c r="AM927" s="46">
        <v>1.0341564531094694</v>
      </c>
      <c r="AN927" s="46">
        <v>0.90498520414232086</v>
      </c>
      <c r="AO927" s="46">
        <v>1.1520806291471026</v>
      </c>
    </row>
    <row r="928" spans="1:41" x14ac:dyDescent="0.25">
      <c r="A928" s="46">
        <v>210</v>
      </c>
      <c r="B928" s="46">
        <v>240</v>
      </c>
      <c r="C928" s="46">
        <v>450.49198879283801</v>
      </c>
      <c r="D928" s="46">
        <v>503.44635168040003</v>
      </c>
      <c r="E928" s="46">
        <v>524.12304080611398</v>
      </c>
      <c r="F928" s="46">
        <v>478.86084967111299</v>
      </c>
      <c r="G928" s="46">
        <v>563.59409628798198</v>
      </c>
      <c r="H928" s="46">
        <v>517.93884466457303</v>
      </c>
      <c r="I928" s="46">
        <v>467.60949471855901</v>
      </c>
      <c r="J928" s="46">
        <v>544.48735867463597</v>
      </c>
      <c r="K928" s="46">
        <v>530.37336413572496</v>
      </c>
      <c r="M928" s="46">
        <v>1.0512945136808718</v>
      </c>
      <c r="N928" s="46">
        <v>1.1748719191933157</v>
      </c>
      <c r="O928" s="46">
        <v>1.2231242530410196</v>
      </c>
      <c r="P928" s="46">
        <v>1.1174977504590093</v>
      </c>
      <c r="Q928" s="46">
        <v>1.3152362219763054</v>
      </c>
      <c r="R928" s="46">
        <v>1.2086924503966485</v>
      </c>
      <c r="S928" s="46">
        <v>1.0912409289674834</v>
      </c>
      <c r="T928" s="46">
        <v>1.2706476190111868</v>
      </c>
      <c r="U928" s="46">
        <v>1.2377103739679629</v>
      </c>
      <c r="X928" s="46">
        <v>1.2086504804084817</v>
      </c>
      <c r="Y928" s="46">
        <v>1.1497182137521893</v>
      </c>
      <c r="Z928" s="46">
        <v>1.1634458632895595</v>
      </c>
      <c r="AA928" s="46">
        <v>1.062973064081103</v>
      </c>
      <c r="AB928" s="46">
        <v>1.0379973592240563</v>
      </c>
      <c r="AC928" s="46">
        <v>1.2510635267859442</v>
      </c>
      <c r="AD928" s="46">
        <v>1.1175478459216586</v>
      </c>
      <c r="AE928" s="46">
        <v>1.1773203016482963</v>
      </c>
      <c r="AH928" s="46">
        <v>1.1370471381166283</v>
      </c>
      <c r="AI928" s="46">
        <v>1.0816061597441078</v>
      </c>
      <c r="AJ928" s="46">
        <v>1.0513416413686203</v>
      </c>
      <c r="AK928" s="46">
        <v>0.96054993290523405</v>
      </c>
      <c r="AL928" s="46">
        <v>0.97650391557321603</v>
      </c>
      <c r="AM928" s="46">
        <v>1.1769475342890627</v>
      </c>
      <c r="AN928" s="46">
        <v>0.94075761069680464</v>
      </c>
      <c r="AO928" s="46">
        <v>1.1075730340034926</v>
      </c>
    </row>
    <row r="929" spans="1:41" x14ac:dyDescent="0.25">
      <c r="A929" s="46">
        <v>240</v>
      </c>
      <c r="B929" s="46">
        <v>270</v>
      </c>
      <c r="C929" s="46">
        <v>427.69220714246802</v>
      </c>
      <c r="D929" s="46">
        <v>453.90478963437198</v>
      </c>
      <c r="E929" s="46">
        <v>493.47608828280801</v>
      </c>
      <c r="F929" s="46">
        <v>457.98804708815402</v>
      </c>
      <c r="G929" s="46">
        <v>453.74463942700498</v>
      </c>
      <c r="H929" s="46">
        <v>523.39044519146705</v>
      </c>
      <c r="I929" s="46">
        <v>387.68587019129501</v>
      </c>
      <c r="J929" s="46">
        <v>511.92286201702802</v>
      </c>
      <c r="K929" s="46">
        <v>521.22550979509595</v>
      </c>
      <c r="M929" s="46">
        <v>0.99808760665820728</v>
      </c>
      <c r="N929" s="46">
        <v>1.0592588257890723</v>
      </c>
      <c r="O929" s="46">
        <v>1.1516047280542925</v>
      </c>
      <c r="P929" s="46">
        <v>1.0687877547509625</v>
      </c>
      <c r="Q929" s="46">
        <v>1.0588850898768734</v>
      </c>
      <c r="R929" s="46">
        <v>1.2214146249686342</v>
      </c>
      <c r="S929" s="46">
        <v>0.90472647350700841</v>
      </c>
      <c r="T929" s="46">
        <v>1.1946532006228379</v>
      </c>
      <c r="U929" s="46">
        <v>1.2163624048153361</v>
      </c>
      <c r="X929" s="46">
        <v>1.1969422249643704</v>
      </c>
      <c r="Y929" s="46">
        <v>1.2237549257406064</v>
      </c>
      <c r="Z929" s="46">
        <v>1.1538112690428957</v>
      </c>
      <c r="AA929" s="46">
        <v>1.0708356136486588</v>
      </c>
      <c r="AB929" s="46">
        <v>0.90645998154030771</v>
      </c>
      <c r="AC929" s="46">
        <v>1.0609139746983014</v>
      </c>
      <c r="AD929" s="46">
        <v>1.0612884267100342</v>
      </c>
      <c r="AE929" s="46">
        <v>1.2186930252424992</v>
      </c>
      <c r="AH929" s="46">
        <v>1.1177646780779249</v>
      </c>
      <c r="AI929" s="46">
        <v>1.1428037227590009</v>
      </c>
      <c r="AJ929" s="46">
        <v>0.99108435803130013</v>
      </c>
      <c r="AK929" s="46">
        <v>0.91981111225442402</v>
      </c>
      <c r="AL929" s="46">
        <v>0.84649779105844836</v>
      </c>
      <c r="AM929" s="46">
        <v>0.9907346759634269</v>
      </c>
      <c r="AN929" s="46">
        <v>0.93385015146507822</v>
      </c>
      <c r="AO929" s="46">
        <v>1.1380766662121422</v>
      </c>
    </row>
    <row r="930" spans="1:41" x14ac:dyDescent="0.25">
      <c r="A930" s="46">
        <v>270</v>
      </c>
      <c r="B930" s="46">
        <v>300</v>
      </c>
      <c r="C930" s="46">
        <v>411.60437744009602</v>
      </c>
      <c r="D930" s="46">
        <v>452.94723157231101</v>
      </c>
      <c r="E930" s="46">
        <v>501.25541577061801</v>
      </c>
      <c r="F930" s="46">
        <v>410.64611054932101</v>
      </c>
      <c r="G930" s="46">
        <v>356.29530238445699</v>
      </c>
      <c r="H930" s="46">
        <v>517.47595080121198</v>
      </c>
      <c r="I930" s="46">
        <v>362.22082677418803</v>
      </c>
      <c r="J930" s="46">
        <v>488.018833778047</v>
      </c>
      <c r="K930" s="46">
        <v>483.33689905343499</v>
      </c>
      <c r="M930" s="46">
        <v>0.96054410416783675</v>
      </c>
      <c r="N930" s="46">
        <v>1.0570242121617066</v>
      </c>
      <c r="O930" s="46">
        <v>1.1697590227177264</v>
      </c>
      <c r="P930" s="46">
        <v>0.95830783637623107</v>
      </c>
      <c r="Q930" s="46">
        <v>0.83147160430259326</v>
      </c>
      <c r="R930" s="46">
        <v>1.2076122141414554</v>
      </c>
      <c r="S930" s="46">
        <v>0.84529975538314683</v>
      </c>
      <c r="T930" s="46">
        <v>1.1388693590281105</v>
      </c>
      <c r="U930" s="46">
        <v>1.1279433216914954</v>
      </c>
      <c r="X930" s="46">
        <v>1.1856502518588306</v>
      </c>
      <c r="Y930" s="46">
        <v>1.2572168304418101</v>
      </c>
      <c r="Z930" s="46">
        <v>1.2178087582257786</v>
      </c>
      <c r="AA930" s="46">
        <v>0.99767187390781709</v>
      </c>
      <c r="AB930" s="46">
        <v>0.88002180401228813</v>
      </c>
      <c r="AC930" s="46">
        <v>0.86562563935878312</v>
      </c>
      <c r="AD930" s="46">
        <v>1.1004431837905611</v>
      </c>
      <c r="AE930" s="46">
        <v>1.1742754099445378</v>
      </c>
      <c r="AH930" s="46">
        <v>1.1884170365700641</v>
      </c>
      <c r="AI930" s="46">
        <v>1.2601506199802666</v>
      </c>
      <c r="AJ930" s="46">
        <v>1.1030111327887748</v>
      </c>
      <c r="AK930" s="46">
        <v>0.90362561145790488</v>
      </c>
      <c r="AL930" s="46">
        <v>0.88207538673541919</v>
      </c>
      <c r="AM930" s="46">
        <v>0.86764562778359455</v>
      </c>
      <c r="AN930" s="46">
        <v>1.0023335589115727</v>
      </c>
      <c r="AO930" s="46">
        <v>1.1770156507920544</v>
      </c>
    </row>
    <row r="931" spans="1:41" x14ac:dyDescent="0.25">
      <c r="A931" s="46">
        <v>300</v>
      </c>
      <c r="B931" s="46">
        <v>360</v>
      </c>
      <c r="C931" s="46">
        <v>385.79180092764199</v>
      </c>
      <c r="D931" s="46">
        <v>406.05791543996099</v>
      </c>
      <c r="E931" s="46">
        <v>462.65694504758102</v>
      </c>
      <c r="F931" s="46">
        <v>395.02524131940902</v>
      </c>
      <c r="G931" s="46">
        <v>438.67351553087201</v>
      </c>
      <c r="H931" s="46">
        <v>476.87956249089501</v>
      </c>
      <c r="I931" s="46">
        <v>367.54654953069098</v>
      </c>
      <c r="J931" s="46">
        <v>489.45156881603901</v>
      </c>
      <c r="K931" s="46">
        <v>461.50944430252099</v>
      </c>
      <c r="M931" s="46">
        <v>0.90030636243967122</v>
      </c>
      <c r="N931" s="46">
        <v>0.94760055530094933</v>
      </c>
      <c r="O931" s="46">
        <v>1.0796833687281038</v>
      </c>
      <c r="P931" s="46">
        <v>0.92185406021843885</v>
      </c>
      <c r="Q931" s="46">
        <v>1.0237142316570276</v>
      </c>
      <c r="R931" s="46">
        <v>1.1128741025487083</v>
      </c>
      <c r="S931" s="46">
        <v>0.85772817421097114</v>
      </c>
      <c r="T931" s="46">
        <v>1.1422128735022201</v>
      </c>
      <c r="U931" s="46">
        <v>1.0770054937209166</v>
      </c>
      <c r="X931" s="46">
        <v>1.268693548279527</v>
      </c>
      <c r="Y931" s="46">
        <v>1.2361060067742009</v>
      </c>
      <c r="Z931" s="46">
        <v>1.199239962941451</v>
      </c>
      <c r="AA931" s="46">
        <v>1.0239337393111132</v>
      </c>
      <c r="AB931" s="46">
        <v>0.95270700063329483</v>
      </c>
      <c r="AC931" s="46">
        <v>1.1370731945989396</v>
      </c>
      <c r="AD931" s="46">
        <v>1.0525312214090317</v>
      </c>
      <c r="AE931" s="46">
        <v>1.1962655587620443</v>
      </c>
      <c r="AH931" s="46">
        <v>1.2390387185923617</v>
      </c>
      <c r="AI931" s="46">
        <v>1.2072128882146556</v>
      </c>
      <c r="AJ931" s="46">
        <v>1.0279290358350321</v>
      </c>
      <c r="AK931" s="46">
        <v>0.87766523292587939</v>
      </c>
      <c r="AL931" s="46">
        <v>0.93043813682149146</v>
      </c>
      <c r="AM931" s="46">
        <v>1.1104948991757464</v>
      </c>
      <c r="AN931" s="46">
        <v>0.97662569520639553</v>
      </c>
      <c r="AO931" s="46">
        <v>1.1683036829774487</v>
      </c>
    </row>
    <row r="932" spans="1:41" x14ac:dyDescent="0.25">
      <c r="A932" s="46">
        <v>360</v>
      </c>
      <c r="B932" s="46">
        <v>420</v>
      </c>
      <c r="C932" s="46">
        <v>348.970671211666</v>
      </c>
      <c r="D932" s="46">
        <v>389.03042735698</v>
      </c>
      <c r="E932" s="46">
        <v>412.827411520667</v>
      </c>
      <c r="F932" s="46">
        <v>379.37271577295297</v>
      </c>
      <c r="G932" s="46">
        <v>423.46315559608797</v>
      </c>
      <c r="H932" s="46">
        <v>432.22627869572801</v>
      </c>
      <c r="I932" s="46">
        <v>329.02467314172202</v>
      </c>
      <c r="J932" s="46">
        <v>443.30791150209598</v>
      </c>
      <c r="K932" s="46">
        <v>412.22830895154198</v>
      </c>
      <c r="M932" s="46">
        <v>0.81437841561498681</v>
      </c>
      <c r="N932" s="46">
        <v>0.90786421092916025</v>
      </c>
      <c r="O932" s="46">
        <v>0.96339824819466935</v>
      </c>
      <c r="P932" s="46">
        <v>0.88532640902461013</v>
      </c>
      <c r="Q932" s="46">
        <v>0.98821844405512382</v>
      </c>
      <c r="R932" s="46">
        <v>1.0086685818301557</v>
      </c>
      <c r="S932" s="46">
        <v>0.76783126524942458</v>
      </c>
      <c r="T932" s="46">
        <v>1.0345293297719309</v>
      </c>
      <c r="U932" s="46">
        <v>0.96200014731891126</v>
      </c>
      <c r="X932" s="46">
        <v>1.270329996394483</v>
      </c>
      <c r="Y932" s="46">
        <v>1.2385747982631006</v>
      </c>
      <c r="Z932" s="46">
        <v>1.1829859801320355</v>
      </c>
      <c r="AA932" s="46">
        <v>1.08711919673859</v>
      </c>
      <c r="AB932" s="46">
        <v>0.94284333981222779</v>
      </c>
      <c r="AC932" s="46">
        <v>1.2134634527474057</v>
      </c>
      <c r="AD932" s="46">
        <v>1.11479404846895</v>
      </c>
      <c r="AE932" s="46">
        <v>1.1812692095878379</v>
      </c>
      <c r="AH932" s="46">
        <v>1.1685287135077129</v>
      </c>
      <c r="AI932" s="46">
        <v>1.1393183028860907</v>
      </c>
      <c r="AJ932" s="46">
        <v>1.0254570536638354</v>
      </c>
      <c r="AK932" s="46">
        <v>0.94235609482415472</v>
      </c>
      <c r="AL932" s="46">
        <v>0.86728607372660071</v>
      </c>
      <c r="AM932" s="46">
        <v>1.1162193220282142</v>
      </c>
      <c r="AN932" s="46">
        <v>0.91986233248391536</v>
      </c>
      <c r="AO932" s="46">
        <v>1.0866050504228997</v>
      </c>
    </row>
    <row r="933" spans="1:41" x14ac:dyDescent="0.25">
      <c r="A933" s="46">
        <v>420</v>
      </c>
      <c r="B933" s="46">
        <v>480</v>
      </c>
      <c r="C933" s="46">
        <v>331.58345069383898</v>
      </c>
      <c r="D933" s="46">
        <v>361.90375738203102</v>
      </c>
      <c r="E933" s="46">
        <v>386.26432692940301</v>
      </c>
      <c r="F933" s="46">
        <v>359.00689480887701</v>
      </c>
      <c r="G933" s="46">
        <v>354.57510447732898</v>
      </c>
      <c r="H933" s="46">
        <v>382.711438918787</v>
      </c>
      <c r="I933" s="46">
        <v>309.35521713455501</v>
      </c>
      <c r="J933" s="46">
        <v>401.28942406811302</v>
      </c>
      <c r="K933" s="46">
        <v>387.19412866641198</v>
      </c>
      <c r="M933" s="46">
        <v>0.77380257854509205</v>
      </c>
      <c r="N933" s="46">
        <v>0.84455982366244298</v>
      </c>
      <c r="O933" s="46">
        <v>0.90140907681768723</v>
      </c>
      <c r="P933" s="46">
        <v>0.83779953534254403</v>
      </c>
      <c r="Q933" s="46">
        <v>0.82745724962548795</v>
      </c>
      <c r="R933" s="46">
        <v>0.89311784907956016</v>
      </c>
      <c r="S933" s="46">
        <v>0.72192946965294169</v>
      </c>
      <c r="T933" s="46">
        <v>0.93647252429824124</v>
      </c>
      <c r="U933" s="46">
        <v>0.903578916657787</v>
      </c>
      <c r="X933" s="46">
        <v>1.2102215090301225</v>
      </c>
      <c r="Y933" s="46">
        <v>1.1541934258720168</v>
      </c>
      <c r="Z933" s="46">
        <v>1.1649083394275082</v>
      </c>
      <c r="AA933" s="46">
        <v>1.0827045018611587</v>
      </c>
      <c r="AB933" s="46">
        <v>0.93296338067303608</v>
      </c>
      <c r="AC933" s="46">
        <v>1.0693389665116879</v>
      </c>
      <c r="AD933" s="46">
        <v>1.0914409528724873</v>
      </c>
      <c r="AE933" s="46">
        <v>1.1677124653121487</v>
      </c>
      <c r="AH933" s="46">
        <v>1.117776371068711</v>
      </c>
      <c r="AI933" s="46">
        <v>1.0660281026706451</v>
      </c>
      <c r="AJ933" s="46">
        <v>1.0080691001065487</v>
      </c>
      <c r="AK933" s="46">
        <v>0.9369329035869669</v>
      </c>
      <c r="AL933" s="46">
        <v>0.86169714734655767</v>
      </c>
      <c r="AM933" s="46">
        <v>0.98765541722003036</v>
      </c>
      <c r="AN933" s="46">
        <v>0.9236130433382419</v>
      </c>
      <c r="AO933" s="46">
        <v>1.0785144638309547</v>
      </c>
    </row>
    <row r="934" spans="1:41" x14ac:dyDescent="0.25">
      <c r="A934" s="46">
        <v>480</v>
      </c>
      <c r="B934" s="46">
        <v>540</v>
      </c>
      <c r="C934" s="46">
        <v>314.079580003079</v>
      </c>
      <c r="D934" s="46">
        <v>327.79037446679501</v>
      </c>
      <c r="E934" s="46">
        <v>354.42312874002602</v>
      </c>
      <c r="F934" s="46">
        <v>320.94689775825901</v>
      </c>
      <c r="G934" s="46">
        <v>299.273533442538</v>
      </c>
      <c r="H934" s="46">
        <v>362.15694942322699</v>
      </c>
      <c r="I934" s="46">
        <v>348.16630107034899</v>
      </c>
      <c r="J934" s="46">
        <v>374.78046762280701</v>
      </c>
      <c r="K934" s="46">
        <v>354.44983458909098</v>
      </c>
      <c r="M934" s="46">
        <v>0.73295451979340231</v>
      </c>
      <c r="N934" s="46">
        <v>0.76495083350485249</v>
      </c>
      <c r="O934" s="46">
        <v>0.82710259013583232</v>
      </c>
      <c r="P934" s="46">
        <v>0.74898049508115372</v>
      </c>
      <c r="Q934" s="46">
        <v>0.69840226158319429</v>
      </c>
      <c r="R934" s="46">
        <v>0.84515068745234134</v>
      </c>
      <c r="S934" s="46">
        <v>0.81250129029961493</v>
      </c>
      <c r="T934" s="46">
        <v>0.87460966953575392</v>
      </c>
      <c r="U934" s="46">
        <v>0.82716491247075419</v>
      </c>
      <c r="X934" s="46">
        <v>1.1932659475000984</v>
      </c>
      <c r="Y934" s="46">
        <v>1.1530738465062793</v>
      </c>
      <c r="Z934" s="46">
        <v>1.1284500849642995</v>
      </c>
      <c r="AA934" s="46">
        <v>1.021864897282124</v>
      </c>
      <c r="AB934" s="46">
        <v>1.1085289310019322</v>
      </c>
      <c r="AC934" s="46">
        <v>0.9528589328844751</v>
      </c>
      <c r="AD934" s="46">
        <v>1.0436538869021081</v>
      </c>
      <c r="AE934" s="46">
        <v>1.1285351138893405</v>
      </c>
      <c r="AH934" s="46">
        <v>1.1677335728762708</v>
      </c>
      <c r="AI934" s="46">
        <v>1.1284014643942994</v>
      </c>
      <c r="AJ934" s="46">
        <v>1.0213227694560569</v>
      </c>
      <c r="AK934" s="46">
        <v>0.92485604884785477</v>
      </c>
      <c r="AL934" s="46">
        <v>1.0848096788042236</v>
      </c>
      <c r="AM934" s="46">
        <v>0.93247055987422056</v>
      </c>
      <c r="AN934" s="46">
        <v>0.97860294708206663</v>
      </c>
      <c r="AO934" s="46">
        <v>1.1043877883377042</v>
      </c>
    </row>
    <row r="935" spans="1:41" x14ac:dyDescent="0.25">
      <c r="A935" s="46">
        <v>540</v>
      </c>
      <c r="B935" s="46">
        <v>600</v>
      </c>
      <c r="C935" s="46">
        <v>290.91915196505403</v>
      </c>
      <c r="D935" s="46">
        <v>302.15349740922801</v>
      </c>
      <c r="E935" s="46">
        <v>308.22827402534199</v>
      </c>
      <c r="F935" s="46">
        <v>317.50458573989698</v>
      </c>
      <c r="G935" s="46">
        <v>358.11375653067699</v>
      </c>
      <c r="H935" s="46">
        <v>341.68106228886199</v>
      </c>
      <c r="I935" s="46">
        <v>267.47197061199103</v>
      </c>
      <c r="J935" s="46">
        <v>355.80223416381602</v>
      </c>
      <c r="K935" s="46">
        <v>336.01580809586397</v>
      </c>
      <c r="M935" s="46">
        <v>0.67890598721877971</v>
      </c>
      <c r="N935" s="46">
        <v>0.70512311432442276</v>
      </c>
      <c r="O935" s="46">
        <v>0.71929956914989213</v>
      </c>
      <c r="P935" s="46">
        <v>0.74094731396071012</v>
      </c>
      <c r="Q935" s="46">
        <v>0.83571525549919734</v>
      </c>
      <c r="R935" s="46">
        <v>0.79736695690301596</v>
      </c>
      <c r="S935" s="46">
        <v>0.62418827029819968</v>
      </c>
      <c r="T935" s="46">
        <v>0.8303209513983778</v>
      </c>
      <c r="U935" s="46">
        <v>0.78414618761105592</v>
      </c>
      <c r="X935" s="46">
        <v>1.2230278816657485</v>
      </c>
      <c r="Y935" s="46">
        <v>1.1744880320904607</v>
      </c>
      <c r="Z935" s="46">
        <v>1.0594980493493504</v>
      </c>
      <c r="AA935" s="46">
        <v>1.0913842680870887</v>
      </c>
      <c r="AB935" s="46">
        <v>0.91940310153289762</v>
      </c>
      <c r="AC935" s="46">
        <v>1.2309734650047879</v>
      </c>
      <c r="AD935" s="46">
        <v>1.0386167269094868</v>
      </c>
      <c r="AE935" s="46">
        <v>1.1550143942954538</v>
      </c>
      <c r="AH935" s="46">
        <v>1.1206207725619839</v>
      </c>
      <c r="AI935" s="46">
        <v>1.0761452830441027</v>
      </c>
      <c r="AJ935" s="46">
        <v>0.95165081381456096</v>
      </c>
      <c r="AK935" s="46">
        <v>0.98029130638542739</v>
      </c>
      <c r="AL935" s="46">
        <v>0.84241923620941594</v>
      </c>
      <c r="AM935" s="46">
        <v>1.1279010528183282</v>
      </c>
      <c r="AN935" s="46">
        <v>0.91626755968613938</v>
      </c>
      <c r="AO935" s="46">
        <v>1.05830222046346</v>
      </c>
    </row>
    <row r="936" spans="1:41" x14ac:dyDescent="0.25">
      <c r="A936" s="46">
        <v>600</v>
      </c>
      <c r="B936" s="46">
        <v>900</v>
      </c>
      <c r="C936" s="46">
        <v>249.361792085074</v>
      </c>
      <c r="D936" s="46">
        <v>266.097907375548</v>
      </c>
      <c r="E936" s="46">
        <v>275.47833462329601</v>
      </c>
      <c r="F936" s="46">
        <v>260.977667096635</v>
      </c>
      <c r="G936" s="46">
        <v>287.56473719595499</v>
      </c>
      <c r="H936" s="46">
        <v>265.48225921639198</v>
      </c>
      <c r="I936" s="46">
        <v>254.00365432540499</v>
      </c>
      <c r="J936" s="46">
        <v>297.017457650658</v>
      </c>
      <c r="K936" s="46">
        <v>284.15217270172798</v>
      </c>
      <c r="M936" s="46">
        <v>0.58192529603722065</v>
      </c>
      <c r="N936" s="46">
        <v>0.62098167577962904</v>
      </c>
      <c r="O936" s="46">
        <v>0.64287239070214219</v>
      </c>
      <c r="P936" s="46">
        <v>0.60903278290725338</v>
      </c>
      <c r="Q936" s="46">
        <v>0.67107792827190782</v>
      </c>
      <c r="R936" s="46">
        <v>0.61954496314504304</v>
      </c>
      <c r="S936" s="46">
        <v>0.59275781787539794</v>
      </c>
      <c r="T936" s="46">
        <v>0.69313735086012629</v>
      </c>
      <c r="U936" s="46">
        <v>0.66311416771763787</v>
      </c>
      <c r="X936" s="46">
        <v>1.1911105352873204</v>
      </c>
      <c r="Y936" s="46">
        <v>1.0646469011813093</v>
      </c>
      <c r="Z936" s="46">
        <v>1.1047335372425937</v>
      </c>
      <c r="AA936" s="46">
        <v>1.0465824171154419</v>
      </c>
      <c r="AB936" s="46">
        <v>1.0186149698456906</v>
      </c>
      <c r="AC936" s="46">
        <v>1.1532028816100559</v>
      </c>
      <c r="AD936" s="46">
        <v>1.0671157964920472</v>
      </c>
      <c r="AE936" s="46">
        <v>1.1395176876367035</v>
      </c>
      <c r="AH936" s="46">
        <v>1.1380953050694493</v>
      </c>
      <c r="AI936" s="46">
        <v>1.0172604505583576</v>
      </c>
      <c r="AJ936" s="46">
        <v>1.0196194576182531</v>
      </c>
      <c r="AK936" s="46">
        <v>0.96594858444830045</v>
      </c>
      <c r="AL936" s="46">
        <v>0.97327735798692816</v>
      </c>
      <c r="AM936" s="46">
        <v>1.1018748860586423</v>
      </c>
      <c r="AN936" s="46">
        <v>0.95549092326256457</v>
      </c>
      <c r="AO936" s="46">
        <v>1.0887988074340165</v>
      </c>
    </row>
    <row r="937" spans="1:41" x14ac:dyDescent="0.25">
      <c r="A937" s="46">
        <v>900</v>
      </c>
      <c r="B937" s="46">
        <v>1200</v>
      </c>
      <c r="C937" s="46">
        <v>206.10527974847599</v>
      </c>
      <c r="D937" s="46">
        <v>200.049794712422</v>
      </c>
      <c r="E937" s="46">
        <v>200.55064928420001</v>
      </c>
      <c r="F937" s="46">
        <v>202.805435390692</v>
      </c>
      <c r="G937" s="46">
        <v>245.58190456828299</v>
      </c>
      <c r="H937" s="46">
        <v>207.16797172895701</v>
      </c>
      <c r="I937" s="46">
        <v>217.86079126294501</v>
      </c>
      <c r="J937" s="46">
        <v>234.623022032211</v>
      </c>
      <c r="K937" s="46">
        <v>216.01053706788201</v>
      </c>
      <c r="M937" s="46">
        <v>0.48097936307558786</v>
      </c>
      <c r="N937" s="46">
        <v>0.46684792821225296</v>
      </c>
      <c r="O937" s="46">
        <v>0.46801675180193136</v>
      </c>
      <c r="P937" s="46">
        <v>0.47327865283957432</v>
      </c>
      <c r="Q937" s="46">
        <v>0.5731043289443728</v>
      </c>
      <c r="R937" s="46">
        <v>0.48345932337811415</v>
      </c>
      <c r="S937" s="46">
        <v>0.50841271387454456</v>
      </c>
      <c r="T937" s="46">
        <v>0.54753003822919732</v>
      </c>
      <c r="U937" s="46">
        <v>0.50409485221978556</v>
      </c>
      <c r="X937" s="46">
        <v>1.1383649284411206</v>
      </c>
      <c r="Y937" s="46">
        <v>1.0051560638416341</v>
      </c>
      <c r="Z937" s="46">
        <v>0.97304954792495046</v>
      </c>
      <c r="AA937" s="46">
        <v>0.98398952049258026</v>
      </c>
      <c r="AB937" s="46">
        <v>1.0570364404483721</v>
      </c>
      <c r="AC937" s="46">
        <v>1.1915362132788785</v>
      </c>
      <c r="AD937" s="46">
        <v>0.97061945699089369</v>
      </c>
      <c r="AE937" s="46">
        <v>1.0480592119303982</v>
      </c>
      <c r="AH937" s="46">
        <v>1.1568872480179064</v>
      </c>
      <c r="AI937" s="46">
        <v>1.0215109438751524</v>
      </c>
      <c r="AJ937" s="46">
        <v>0.98641239238503919</v>
      </c>
      <c r="AK937" s="46">
        <v>0.99750260309021366</v>
      </c>
      <c r="AL937" s="46">
        <v>1.0742354653525426</v>
      </c>
      <c r="AM937" s="46">
        <v>1.2109236820758025</v>
      </c>
      <c r="AN937" s="46">
        <v>1.0162709857920083</v>
      </c>
      <c r="AO937" s="46">
        <v>1.0651121684769012</v>
      </c>
    </row>
    <row r="938" spans="1:41" x14ac:dyDescent="0.25">
      <c r="A938" s="46">
        <v>1200</v>
      </c>
      <c r="B938" s="46">
        <v>1500</v>
      </c>
      <c r="C938" s="46">
        <v>180.41062025672201</v>
      </c>
      <c r="D938" s="46">
        <v>152.20864548534999</v>
      </c>
      <c r="E938" s="46">
        <v>173.68842135598399</v>
      </c>
      <c r="F938" s="46">
        <v>166.926703947607</v>
      </c>
      <c r="G938" s="46">
        <v>171.194337831658</v>
      </c>
      <c r="H938" s="46">
        <v>164.34202610410199</v>
      </c>
      <c r="I938" s="46">
        <v>186.41542290053999</v>
      </c>
      <c r="J938" s="46">
        <v>193.61709584406901</v>
      </c>
      <c r="K938" s="46">
        <v>179.40664566772099</v>
      </c>
      <c r="M938" s="46">
        <v>0.42101679941943138</v>
      </c>
      <c r="N938" s="46">
        <v>0.35520301784351993</v>
      </c>
      <c r="O938" s="46">
        <v>0.40532948199752872</v>
      </c>
      <c r="P938" s="46">
        <v>0.38954994186955516</v>
      </c>
      <c r="Q938" s="46">
        <v>0.39950914247759217</v>
      </c>
      <c r="R938" s="46">
        <v>0.38351818613558392</v>
      </c>
      <c r="S938" s="46">
        <v>0.4350299588811532</v>
      </c>
      <c r="T938" s="46">
        <v>0.45183620503692584</v>
      </c>
      <c r="U938" s="46">
        <v>0.41867386546377977</v>
      </c>
      <c r="X938" s="46">
        <v>1.073202317959743</v>
      </c>
      <c r="Y938" s="46">
        <v>0.91093321374454217</v>
      </c>
      <c r="Z938" s="46">
        <v>0.96273945019881635</v>
      </c>
      <c r="AA938" s="46">
        <v>0.92525985282946444</v>
      </c>
      <c r="AB938" s="46">
        <v>1.0332840862432224</v>
      </c>
      <c r="AC938" s="46">
        <v>0.94891496735641534</v>
      </c>
      <c r="AD938" s="46">
        <v>0.84367896562164146</v>
      </c>
      <c r="AE938" s="46">
        <v>0.994435058271113</v>
      </c>
      <c r="AH938" s="46">
        <v>1.1598928827159931</v>
      </c>
      <c r="AI938" s="46">
        <v>0.9845160913000699</v>
      </c>
      <c r="AJ938" s="46">
        <v>0.91182921537301465</v>
      </c>
      <c r="AK938" s="46">
        <v>0.87633156140782686</v>
      </c>
      <c r="AL938" s="46">
        <v>1.1167501573567875</v>
      </c>
      <c r="AM938" s="46">
        <v>1.0255659147585547</v>
      </c>
      <c r="AN938" s="46">
        <v>1.0807774669375081</v>
      </c>
      <c r="AO938" s="46">
        <v>1.0747630033121067</v>
      </c>
    </row>
    <row r="939" spans="1:41" x14ac:dyDescent="0.25">
      <c r="A939" s="46">
        <v>1500</v>
      </c>
      <c r="B939" s="46">
        <v>1800</v>
      </c>
      <c r="C939" s="46">
        <v>158.749809546661</v>
      </c>
      <c r="D939" s="46">
        <v>141.19746161514101</v>
      </c>
      <c r="E939" s="46">
        <v>139.18335476056899</v>
      </c>
      <c r="F939" s="46">
        <v>141.359370281693</v>
      </c>
      <c r="G939" s="46">
        <v>174.90893944071499</v>
      </c>
      <c r="H939" s="46">
        <v>138.41078566249701</v>
      </c>
      <c r="I939" s="46">
        <v>196.01204585891</v>
      </c>
      <c r="J939" s="46">
        <v>169.56320710601699</v>
      </c>
      <c r="K939" s="46">
        <v>158.293168838848</v>
      </c>
      <c r="M939" s="46">
        <v>0.37046786175155455</v>
      </c>
      <c r="N939" s="46">
        <v>0.3295066736690061</v>
      </c>
      <c r="O939" s="46">
        <v>0.32480643584268526</v>
      </c>
      <c r="P939" s="46">
        <v>0.32988451322464302</v>
      </c>
      <c r="Q939" s="46">
        <v>0.40817775454897698</v>
      </c>
      <c r="R939" s="46">
        <v>0.32300352330606313</v>
      </c>
      <c r="S939" s="46">
        <v>0.45742520078774729</v>
      </c>
      <c r="T939" s="46">
        <v>0.39570264019647999</v>
      </c>
      <c r="U939" s="46">
        <v>0.36940221822671954</v>
      </c>
      <c r="X939" s="46">
        <v>1.0681159718568205</v>
      </c>
      <c r="Y939" s="46">
        <v>0.87188001080287414</v>
      </c>
      <c r="Z939" s="46">
        <v>0.87674659363707219</v>
      </c>
      <c r="AA939" s="46">
        <v>0.89045379446671735</v>
      </c>
      <c r="AB939" s="46">
        <v>1.2347230300222602</v>
      </c>
      <c r="AC939" s="46">
        <v>1.1017899167261953</v>
      </c>
      <c r="AD939" s="46">
        <v>0.88943389613100066</v>
      </c>
      <c r="AE939" s="46">
        <v>0.99712351964945967</v>
      </c>
      <c r="AH939" s="46">
        <v>1.1995186931585855</v>
      </c>
      <c r="AI939" s="46">
        <v>0.97914121565963241</v>
      </c>
      <c r="AJ939" s="46">
        <v>0.99885463081627091</v>
      </c>
      <c r="AK939" s="46">
        <v>1.0144708888360738</v>
      </c>
      <c r="AL939" s="46">
        <v>1.3866222342976502</v>
      </c>
      <c r="AM939" s="46">
        <v>1.2373353042827391</v>
      </c>
      <c r="AN939" s="46">
        <v>1.1230228971048279</v>
      </c>
      <c r="AO939" s="46">
        <v>1.1197925438080991</v>
      </c>
    </row>
    <row r="940" spans="1:41" x14ac:dyDescent="0.25">
      <c r="A940" s="46">
        <v>1800</v>
      </c>
      <c r="B940" s="46">
        <v>2100</v>
      </c>
      <c r="C940" s="46">
        <v>144.91990520797401</v>
      </c>
      <c r="D940" s="46">
        <v>125.397851317269</v>
      </c>
      <c r="E940" s="46">
        <v>125.100621368191</v>
      </c>
      <c r="F940" s="46">
        <v>118.35517185934</v>
      </c>
      <c r="G940" s="46">
        <v>151.954262186053</v>
      </c>
      <c r="H940" s="46">
        <v>130.30435630750199</v>
      </c>
      <c r="I940" s="46">
        <v>166.31351918663501</v>
      </c>
      <c r="J940" s="46">
        <v>153.117573469506</v>
      </c>
      <c r="K940" s="46">
        <v>144.39705518903099</v>
      </c>
      <c r="M940" s="46">
        <v>0.33819358625344154</v>
      </c>
      <c r="N940" s="46">
        <v>0.29263577687690601</v>
      </c>
      <c r="O940" s="46">
        <v>0.29194214364359444</v>
      </c>
      <c r="P940" s="46">
        <v>0.27620056723960773</v>
      </c>
      <c r="Q940" s="46">
        <v>0.35460937406388343</v>
      </c>
      <c r="R940" s="46">
        <v>0.30408588455007884</v>
      </c>
      <c r="S940" s="46">
        <v>0.38811897796538014</v>
      </c>
      <c r="T940" s="46">
        <v>0.35732414547030589</v>
      </c>
      <c r="U940" s="46">
        <v>0.33697343279884701</v>
      </c>
      <c r="X940" s="46">
        <v>1.0565668894812452</v>
      </c>
      <c r="Y940" s="46">
        <v>0.89914740228750978</v>
      </c>
      <c r="Z940" s="46">
        <v>0.86323974052190811</v>
      </c>
      <c r="AA940" s="46">
        <v>0.81669368807196596</v>
      </c>
      <c r="AB940" s="46">
        <v>1.1476237094411503</v>
      </c>
      <c r="AC940" s="46">
        <v>1.0485396189569958</v>
      </c>
      <c r="AD940" s="46">
        <v>0.86529073516375143</v>
      </c>
      <c r="AE940" s="46">
        <v>0.99639214490105632</v>
      </c>
      <c r="AH940" s="46">
        <v>1.2937125692443723</v>
      </c>
      <c r="AI940" s="46">
        <v>1.100960391172116</v>
      </c>
      <c r="AJ940" s="46">
        <v>1.0595046194204247</v>
      </c>
      <c r="AK940" s="46">
        <v>1.0023759270403878</v>
      </c>
      <c r="AL940" s="46">
        <v>1.4052070270684194</v>
      </c>
      <c r="AM940" s="46">
        <v>1.2838835836142763</v>
      </c>
      <c r="AN940" s="46">
        <v>1.2244492820322634</v>
      </c>
      <c r="AO940" s="46">
        <v>1.2200316464466854</v>
      </c>
    </row>
    <row r="941" spans="1:41" x14ac:dyDescent="0.25">
      <c r="A941" s="46">
        <v>2100</v>
      </c>
      <c r="B941" s="46">
        <v>2400</v>
      </c>
      <c r="C941" s="46">
        <v>136.70958067775501</v>
      </c>
      <c r="D941" s="46">
        <v>123.59704301372</v>
      </c>
      <c r="E941" s="46">
        <v>104.79438338475801</v>
      </c>
      <c r="F941" s="46">
        <v>121.414801139685</v>
      </c>
      <c r="G941" s="46">
        <v>166.472089432416</v>
      </c>
      <c r="H941" s="46">
        <v>111.16946183056299</v>
      </c>
      <c r="I941" s="46">
        <v>149.402791416593</v>
      </c>
      <c r="J941" s="46">
        <v>134.72127938439701</v>
      </c>
      <c r="K941" s="46">
        <v>127.094156584084</v>
      </c>
      <c r="M941" s="46">
        <v>0.31903349162603639</v>
      </c>
      <c r="N941" s="46">
        <v>0.28843330505318926</v>
      </c>
      <c r="O941" s="46">
        <v>0.24455431629801602</v>
      </c>
      <c r="P941" s="46">
        <v>0.28334069748907859</v>
      </c>
      <c r="Q941" s="46">
        <v>0.3884890267866018</v>
      </c>
      <c r="R941" s="46">
        <v>0.25943157307747444</v>
      </c>
      <c r="S941" s="46">
        <v>0.34865511230456075</v>
      </c>
      <c r="T941" s="46">
        <v>0.314393475170132</v>
      </c>
      <c r="U941" s="46">
        <v>0.29659437428794821</v>
      </c>
      <c r="X941" s="46">
        <v>0.98545602083262374</v>
      </c>
      <c r="Y941" s="46">
        <v>0.81317974409274274</v>
      </c>
      <c r="Z941" s="46">
        <v>0.76654747140051649</v>
      </c>
      <c r="AA941" s="46">
        <v>0.88812210920226498</v>
      </c>
      <c r="AB941" s="46">
        <v>1.0928479970160818</v>
      </c>
      <c r="AC941" s="46">
        <v>1.2177060935093911</v>
      </c>
      <c r="AD941" s="46">
        <v>0.90408472033175757</v>
      </c>
      <c r="AE941" s="46">
        <v>0.92966532377612943</v>
      </c>
      <c r="AH941" s="46">
        <v>1.1095951903705974</v>
      </c>
      <c r="AI941" s="46">
        <v>0.91561704822680579</v>
      </c>
      <c r="AJ941" s="46">
        <v>1.0179734418995949</v>
      </c>
      <c r="AK941" s="46">
        <v>1.179424307120803</v>
      </c>
      <c r="AL941" s="46">
        <v>1.2305154726951986</v>
      </c>
      <c r="AM941" s="46">
        <v>1.3711021050958492</v>
      </c>
      <c r="AN941" s="46">
        <v>1.1259712934049426</v>
      </c>
      <c r="AO941" s="46">
        <v>1.0467764670459332</v>
      </c>
    </row>
    <row r="942" spans="1:41" x14ac:dyDescent="0.25">
      <c r="A942" s="46">
        <v>2400</v>
      </c>
      <c r="B942" s="46">
        <v>2700</v>
      </c>
      <c r="C942" s="46">
        <v>131.019730861272</v>
      </c>
      <c r="D942" s="46">
        <v>111.564454596383</v>
      </c>
      <c r="E942" s="46">
        <v>105.798852563952</v>
      </c>
      <c r="F942" s="46">
        <v>97.603854353998699</v>
      </c>
      <c r="G942" s="46">
        <v>143.169200237691</v>
      </c>
      <c r="H942" s="46">
        <v>105.411464593362</v>
      </c>
      <c r="I942" s="46">
        <v>133.72575826134201</v>
      </c>
      <c r="J942" s="46">
        <v>128.14737829670901</v>
      </c>
      <c r="K942" s="46">
        <v>125.394208272298</v>
      </c>
      <c r="M942" s="46">
        <v>0.30575532454527293</v>
      </c>
      <c r="N942" s="46">
        <v>0.26035335135096371</v>
      </c>
      <c r="O942" s="46">
        <v>0.24689840445833572</v>
      </c>
      <c r="P942" s="46">
        <v>0.22777407623035853</v>
      </c>
      <c r="Q942" s="46">
        <v>0.33410803850537996</v>
      </c>
      <c r="R942" s="46">
        <v>0.2459943731808017</v>
      </c>
      <c r="S942" s="46">
        <v>0.31207026871816912</v>
      </c>
      <c r="T942" s="46">
        <v>0.2990522342182419</v>
      </c>
      <c r="U942" s="46">
        <v>0.29262727525359999</v>
      </c>
      <c r="X942" s="46">
        <v>0.97807694653559984</v>
      </c>
      <c r="Y942" s="46">
        <v>0.8045464900624405</v>
      </c>
      <c r="Z942" s="46">
        <v>0.80750320481100135</v>
      </c>
      <c r="AA942" s="46">
        <v>0.74495538734806954</v>
      </c>
      <c r="AB942" s="46">
        <v>1.020653586923753</v>
      </c>
      <c r="AC942" s="46">
        <v>1.0927300742915069</v>
      </c>
      <c r="AD942" s="46">
        <v>0.85150880606304347</v>
      </c>
      <c r="AE942" s="46">
        <v>0.95706354644453906</v>
      </c>
      <c r="AH942" s="46">
        <v>1.312933583871926</v>
      </c>
      <c r="AI942" s="46">
        <v>1.0799928475267579</v>
      </c>
      <c r="AJ942" s="46">
        <v>1.143033288334605</v>
      </c>
      <c r="AK942" s="46">
        <v>1.0544958843381207</v>
      </c>
      <c r="AL942" s="46">
        <v>1.3700868592374749</v>
      </c>
      <c r="AM942" s="46">
        <v>1.4668396159687678</v>
      </c>
      <c r="AN942" s="46">
        <v>1.3423622635441987</v>
      </c>
      <c r="AO942" s="46">
        <v>1.2847259885609299</v>
      </c>
    </row>
    <row r="943" spans="1:41" x14ac:dyDescent="0.25">
      <c r="A943" s="46">
        <v>2700</v>
      </c>
      <c r="B943" s="46">
        <v>3000</v>
      </c>
      <c r="C943" s="46">
        <v>127.509394360944</v>
      </c>
      <c r="D943" s="46">
        <v>113.485704721723</v>
      </c>
      <c r="E943" s="46">
        <v>91.796880068406907</v>
      </c>
      <c r="F943" s="46">
        <v>112.286913299682</v>
      </c>
      <c r="G943" s="46">
        <v>124.763115116504</v>
      </c>
      <c r="H943" s="46">
        <v>100.952732222943</v>
      </c>
      <c r="I943" s="46">
        <v>126.05387505229</v>
      </c>
      <c r="J943" s="46">
        <v>119.078896431107</v>
      </c>
      <c r="K943" s="46">
        <v>116.05137757578601</v>
      </c>
      <c r="M943" s="46">
        <v>0.29756339750599858</v>
      </c>
      <c r="N943" s="46">
        <v>0.26483689327052368</v>
      </c>
      <c r="O943" s="46">
        <v>0.21422258062244018</v>
      </c>
      <c r="P943" s="46">
        <v>0.26203932333278401</v>
      </c>
      <c r="Q943" s="46">
        <v>0.29115451926944663</v>
      </c>
      <c r="R943" s="46">
        <v>0.23558921394244653</v>
      </c>
      <c r="S943" s="46">
        <v>0.29416671232221786</v>
      </c>
      <c r="T943" s="46">
        <v>0.27788949332629237</v>
      </c>
      <c r="U943" s="46">
        <v>0.27082429784702716</v>
      </c>
      <c r="X943" s="46">
        <v>0.93388331916962464</v>
      </c>
      <c r="Y943" s="46">
        <v>0.79172779957823025</v>
      </c>
      <c r="Z943" s="46">
        <v>0.71992248515082113</v>
      </c>
      <c r="AA943" s="46">
        <v>0.88061678798213605</v>
      </c>
      <c r="AB943" s="46">
        <v>0.98858500335642852</v>
      </c>
      <c r="AC943" s="46">
        <v>0.97846214188214209</v>
      </c>
      <c r="AD943" s="46">
        <v>0.89001838092396712</v>
      </c>
      <c r="AE943" s="46">
        <v>0.91013982269633009</v>
      </c>
      <c r="AH943" s="46">
        <v>1.0604877534864452</v>
      </c>
      <c r="AI943" s="46">
        <v>0.89906053391556628</v>
      </c>
      <c r="AJ943" s="46">
        <v>1.0106761454813666</v>
      </c>
      <c r="AK943" s="46">
        <v>1.2362697363696196</v>
      </c>
      <c r="AL943" s="46">
        <v>1.1226052203952337</v>
      </c>
      <c r="AM943" s="46">
        <v>1.1111100256494211</v>
      </c>
      <c r="AN943" s="46">
        <v>1.1355677221319176</v>
      </c>
      <c r="AO943" s="46">
        <v>1.0335254052808189</v>
      </c>
    </row>
    <row r="944" spans="1:41" x14ac:dyDescent="0.25">
      <c r="A944" s="46">
        <v>3000</v>
      </c>
      <c r="B944" s="46">
        <v>3300</v>
      </c>
      <c r="C944" s="46">
        <v>120.301823284837</v>
      </c>
      <c r="D944" s="46">
        <v>107.724636588481</v>
      </c>
      <c r="E944" s="46">
        <v>101.349003632457</v>
      </c>
      <c r="F944" s="46">
        <v>91.482653956407106</v>
      </c>
      <c r="G944" s="46">
        <v>121.052369422437</v>
      </c>
      <c r="H944" s="46">
        <v>101.337318428778</v>
      </c>
      <c r="I944" s="46">
        <v>128.32819790984999</v>
      </c>
      <c r="J944" s="46">
        <v>110.691117265576</v>
      </c>
      <c r="K944" s="46">
        <v>103.29756788879</v>
      </c>
      <c r="M944" s="46">
        <v>0.28074338712228297</v>
      </c>
      <c r="N944" s="46">
        <v>0.25139252695082831</v>
      </c>
      <c r="O944" s="46">
        <v>0.23651397613381644</v>
      </c>
      <c r="P944" s="46">
        <v>0.21348928414698923</v>
      </c>
      <c r="Q944" s="46">
        <v>0.28249490558732299</v>
      </c>
      <c r="R944" s="46">
        <v>0.23648670685750389</v>
      </c>
      <c r="S944" s="46">
        <v>0.29947420546743192</v>
      </c>
      <c r="T944" s="46">
        <v>0.25831528015921984</v>
      </c>
      <c r="U944" s="46">
        <v>0.24106125991066416</v>
      </c>
      <c r="X944" s="46">
        <v>0.92011171770434552</v>
      </c>
      <c r="Y944" s="46">
        <v>0.84235895734383848</v>
      </c>
      <c r="Z944" s="46">
        <v>0.84245608973435371</v>
      </c>
      <c r="AA944" s="46">
        <v>0.76044278846717783</v>
      </c>
      <c r="AB944" s="46">
        <v>1.066718644870486</v>
      </c>
      <c r="AC944" s="46">
        <v>1.0062388592051754</v>
      </c>
      <c r="AD944" s="46">
        <v>0.89545306668730063</v>
      </c>
      <c r="AE944" s="46">
        <v>0.85865338586110829</v>
      </c>
      <c r="AH944" s="46">
        <v>1.2099683653506819</v>
      </c>
      <c r="AI944" s="46">
        <v>1.1077216723190693</v>
      </c>
      <c r="AJ944" s="46">
        <v>1.1775416642352052</v>
      </c>
      <c r="AK944" s="46">
        <v>1.0629077023701712</v>
      </c>
      <c r="AL944" s="46">
        <v>1.4027598933782612</v>
      </c>
      <c r="AM944" s="46">
        <v>1.3232275648684211</v>
      </c>
      <c r="AN944" s="46">
        <v>1.3150233195263734</v>
      </c>
      <c r="AO944" s="46">
        <v>1.1291492257976345</v>
      </c>
    </row>
    <row r="945" spans="1:41" x14ac:dyDescent="0.25">
      <c r="A945" s="46">
        <v>3300</v>
      </c>
      <c r="B945" s="46">
        <v>3595.5830080000001</v>
      </c>
      <c r="C945" s="46">
        <v>116.107579709915</v>
      </c>
      <c r="D945" s="46">
        <v>111.395475817022</v>
      </c>
      <c r="E945" s="46">
        <v>92.123054536318904</v>
      </c>
      <c r="F945" s="46">
        <v>100.105920275103</v>
      </c>
      <c r="G945" s="46">
        <v>124.756051869478</v>
      </c>
      <c r="H945" s="46">
        <v>89.846649630154005</v>
      </c>
      <c r="I945" s="46">
        <v>128.67308783358601</v>
      </c>
      <c r="J945" s="46">
        <v>117.78559302645</v>
      </c>
      <c r="K945" s="46">
        <v>105.62541299487199</v>
      </c>
      <c r="M945" s="46">
        <v>0.27095545444189867</v>
      </c>
      <c r="N945" s="46">
        <v>0.25995901256561321</v>
      </c>
      <c r="O945" s="46">
        <v>0.21498376048168147</v>
      </c>
      <c r="P945" s="46">
        <v>0.23361304393935908</v>
      </c>
      <c r="Q945" s="46">
        <v>0.29113803606212674</v>
      </c>
      <c r="R945" s="46">
        <v>0.20967140854578964</v>
      </c>
      <c r="S945" s="46">
        <v>0.30027906081151712</v>
      </c>
      <c r="T945" s="46">
        <v>0.27487136468546114</v>
      </c>
      <c r="U945" s="46">
        <v>0.2464936557125976</v>
      </c>
      <c r="X945" s="46">
        <v>1.0144522288788327</v>
      </c>
      <c r="Y945" s="46">
        <v>0.77382243135743833</v>
      </c>
      <c r="Z945" s="46">
        <v>0.79342842875960884</v>
      </c>
      <c r="AA945" s="46">
        <v>0.86218247357501732</v>
      </c>
      <c r="AB945" s="46">
        <v>1.1082229786811926</v>
      </c>
      <c r="AC945" s="46">
        <v>1.0744867146586854</v>
      </c>
      <c r="AD945" s="46">
        <v>0.95941605272742925</v>
      </c>
      <c r="AE945" s="46">
        <v>0.90972022032298139</v>
      </c>
      <c r="AH945" s="46">
        <v>1.1766096620735431</v>
      </c>
      <c r="AI945" s="46">
        <v>0.89751584504937076</v>
      </c>
      <c r="AJ945" s="46">
        <v>1.112776102661001</v>
      </c>
      <c r="AK945" s="46">
        <v>1.2092030206521764</v>
      </c>
      <c r="AL945" s="46">
        <v>1.2853694115190892</v>
      </c>
      <c r="AM945" s="46">
        <v>1.2462404973315613</v>
      </c>
      <c r="AN945" s="46">
        <v>1.1598472836655167</v>
      </c>
      <c r="AO945" s="46">
        <v>1.0551365264372055</v>
      </c>
    </row>
    <row r="946" spans="1:41" x14ac:dyDescent="0.25">
      <c r="A946" s="46"/>
      <c r="X946" s="49">
        <v>0.98142452043371187</v>
      </c>
      <c r="Y946" s="49">
        <v>0.82079713745370009</v>
      </c>
      <c r="Z946" s="49">
        <v>0.79884957006303503</v>
      </c>
      <c r="AA946" s="49">
        <v>0.82550220577443867</v>
      </c>
      <c r="AB946" s="49">
        <v>1.070775320048182</v>
      </c>
      <c r="AC946" s="49">
        <v>1.0696939170839828</v>
      </c>
      <c r="AD946" s="49">
        <v>0.89429529364954163</v>
      </c>
      <c r="AE946" s="49">
        <v>0.92693907400035747</v>
      </c>
      <c r="AH946" s="49">
        <v>1.1938845207329276</v>
      </c>
      <c r="AI946" s="49">
        <v>1.0001447230349478</v>
      </c>
      <c r="AJ946" s="49">
        <v>1.0869175436720329</v>
      </c>
      <c r="AK946" s="49">
        <v>1.1241127629818797</v>
      </c>
      <c r="AL946" s="49">
        <v>1.3027573140489461</v>
      </c>
      <c r="AM946" s="49">
        <v>1.3004005654213826</v>
      </c>
      <c r="AN946" s="49">
        <v>1.2172035273842021</v>
      </c>
      <c r="AO946" s="49">
        <v>1.1282242099282014</v>
      </c>
    </row>
    <row r="947" spans="1:41" x14ac:dyDescent="0.25">
      <c r="A947" s="46"/>
    </row>
    <row r="948" spans="1:41" x14ac:dyDescent="0.25">
      <c r="A948" s="46"/>
    </row>
    <row r="949" spans="1:41" x14ac:dyDescent="0.25">
      <c r="A949" s="51" t="s">
        <v>163</v>
      </c>
    </row>
    <row r="950" spans="1:41" x14ac:dyDescent="0.25">
      <c r="A950" s="46"/>
      <c r="D950" s="46" t="s">
        <v>119</v>
      </c>
      <c r="E950" s="46" t="s">
        <v>120</v>
      </c>
    </row>
    <row r="951" spans="1:41" x14ac:dyDescent="0.25">
      <c r="A951" s="46" t="s">
        <v>177</v>
      </c>
      <c r="D951" s="46">
        <v>14.867090800262678</v>
      </c>
      <c r="E951" s="46">
        <v>33.979999999999997</v>
      </c>
    </row>
    <row r="952" spans="1:41" x14ac:dyDescent="0.25">
      <c r="A952" s="46"/>
    </row>
    <row r="953" spans="1:41" x14ac:dyDescent="0.25">
      <c r="A953" s="46" t="s">
        <v>99</v>
      </c>
      <c r="B953" s="46" t="s">
        <v>100</v>
      </c>
      <c r="C953" s="46" t="s">
        <v>122</v>
      </c>
      <c r="D953" s="46" t="s">
        <v>123</v>
      </c>
      <c r="E953" s="46" t="s">
        <v>124</v>
      </c>
      <c r="F953" s="46" t="s">
        <v>125</v>
      </c>
      <c r="G953" s="46" t="s">
        <v>126</v>
      </c>
      <c r="H953" s="46" t="s">
        <v>127</v>
      </c>
      <c r="I953" s="46" t="s">
        <v>128</v>
      </c>
      <c r="J953" s="46" t="s">
        <v>129</v>
      </c>
      <c r="K953" s="46" t="s">
        <v>130</v>
      </c>
      <c r="M953" s="46" t="s">
        <v>122</v>
      </c>
      <c r="N953" s="46" t="s">
        <v>123</v>
      </c>
      <c r="O953" s="46" t="s">
        <v>124</v>
      </c>
      <c r="P953" s="46" t="s">
        <v>125</v>
      </c>
      <c r="Q953" s="46" t="s">
        <v>126</v>
      </c>
      <c r="R953" s="46" t="s">
        <v>127</v>
      </c>
      <c r="S953" s="46" t="s">
        <v>128</v>
      </c>
      <c r="T953" s="46" t="s">
        <v>129</v>
      </c>
      <c r="U953" s="46" t="s">
        <v>130</v>
      </c>
      <c r="X953" s="46" t="s">
        <v>131</v>
      </c>
      <c r="Y953" s="46" t="s">
        <v>132</v>
      </c>
      <c r="Z953" s="46" t="s">
        <v>133</v>
      </c>
      <c r="AA953" s="46" t="s">
        <v>134</v>
      </c>
      <c r="AB953" s="46" t="s">
        <v>135</v>
      </c>
      <c r="AC953" s="46" t="s">
        <v>136</v>
      </c>
      <c r="AD953" s="46" t="s">
        <v>137</v>
      </c>
      <c r="AE953" s="46" t="s">
        <v>138</v>
      </c>
      <c r="AH953" s="46" t="s">
        <v>129</v>
      </c>
      <c r="AI953" s="46" t="s">
        <v>127</v>
      </c>
      <c r="AJ953" s="46" t="s">
        <v>123</v>
      </c>
      <c r="AK953" s="46" t="s">
        <v>124</v>
      </c>
      <c r="AL953" s="46" t="s">
        <v>128</v>
      </c>
      <c r="AM953" s="46" t="s">
        <v>126</v>
      </c>
      <c r="AN953" s="46" t="s">
        <v>122</v>
      </c>
      <c r="AO953" s="46" t="s">
        <v>130</v>
      </c>
    </row>
    <row r="954" spans="1:41" x14ac:dyDescent="0.25">
      <c r="A954" s="46">
        <v>0</v>
      </c>
      <c r="B954" s="46">
        <v>2</v>
      </c>
      <c r="C954" s="46">
        <v>1.8084071483391301E-11</v>
      </c>
      <c r="D954" s="46">
        <v>2.4063124910207198E-11</v>
      </c>
      <c r="E954" s="46">
        <v>1.7231710159840601E-10</v>
      </c>
      <c r="F954" s="46">
        <v>-9.2051579755845599E-11</v>
      </c>
      <c r="G954" s="46">
        <v>3.2733712714791301E-10</v>
      </c>
      <c r="H954" s="46">
        <v>-4.8904305454341402E-11</v>
      </c>
      <c r="I954" s="46">
        <v>2.4753540157597801E-11</v>
      </c>
      <c r="J954" s="46">
        <v>-4.4802829931368897E-11</v>
      </c>
      <c r="K954" s="46">
        <v>-6.2931774928972697E-12</v>
      </c>
      <c r="M954" s="46">
        <v>4.1332682853781932E-14</v>
      </c>
      <c r="N954" s="46">
        <v>5.4998317790215795E-14</v>
      </c>
      <c r="O954" s="46">
        <v>3.9384538582426501E-13</v>
      </c>
      <c r="P954" s="46">
        <v>-2.1039171160832407E-13</v>
      </c>
      <c r="Q954" s="46">
        <v>7.4815683376935839E-13</v>
      </c>
      <c r="R954" s="46">
        <v>-1.117749478808026E-13</v>
      </c>
      <c r="S954" s="46">
        <v>5.6576320536114021E-14</v>
      </c>
      <c r="T954" s="46">
        <v>-1.0240067687223761E-13</v>
      </c>
      <c r="U954" s="46">
        <v>-1.4383592195782577E-14</v>
      </c>
      <c r="X954" s="46">
        <v>-2.47747471981166</v>
      </c>
      <c r="Y954" s="46">
        <v>-2.7042751683024422</v>
      </c>
      <c r="Z954" s="46">
        <v>9.5286673555048029</v>
      </c>
      <c r="AA954" s="46">
        <v>-5.090202161630871</v>
      </c>
      <c r="AB954" s="46">
        <v>1.36880348987405</v>
      </c>
      <c r="AC954" s="46">
        <v>18.100853419460581</v>
      </c>
      <c r="AD954" s="46">
        <v>1.330625403262045</v>
      </c>
      <c r="AE954" s="46">
        <v>-0.34799561031800963</v>
      </c>
      <c r="AH954" s="46">
        <v>0.48671440566476276</v>
      </c>
      <c r="AI954" s="46">
        <v>0.53127068089492302</v>
      </c>
      <c r="AJ954" s="46">
        <v>-0.26140914663313103</v>
      </c>
      <c r="AK954" s="46">
        <v>0.13964443857863607</v>
      </c>
      <c r="AL954" s="46">
        <v>-0.26890945514735576</v>
      </c>
      <c r="AM954" s="46">
        <v>-3.5560185715023098</v>
      </c>
      <c r="AN954" s="46">
        <v>-0.19645585150582817</v>
      </c>
      <c r="AO954" s="46">
        <v>6.8365773945314942E-2</v>
      </c>
    </row>
    <row r="955" spans="1:41" x14ac:dyDescent="0.25">
      <c r="A955" s="46">
        <v>2</v>
      </c>
      <c r="B955" s="46">
        <v>4</v>
      </c>
      <c r="C955" s="46">
        <v>7.0768320283879296E-12</v>
      </c>
      <c r="D955" s="46">
        <v>-9.9972320192574102E-12</v>
      </c>
      <c r="E955" s="46">
        <v>-1.8033082927067901E-12</v>
      </c>
      <c r="F955" s="46">
        <v>3.6443605238235098E-11</v>
      </c>
      <c r="G955" s="46">
        <v>3.3717651287321097E-11</v>
      </c>
      <c r="H955" s="46">
        <v>-2.02310135165298E-11</v>
      </c>
      <c r="I955" s="46">
        <v>1.2220879421121E-11</v>
      </c>
      <c r="J955" s="46">
        <v>-4.73942144896007E-12</v>
      </c>
      <c r="K955" s="46">
        <v>1.7655993425561901E-11</v>
      </c>
      <c r="M955" s="46">
        <v>1.6174701261686857E-14</v>
      </c>
      <c r="N955" s="46">
        <v>-2.2849523728500045E-14</v>
      </c>
      <c r="O955" s="46">
        <v>-4.1216144173340267E-15</v>
      </c>
      <c r="P955" s="46">
        <v>8.3294958148325068E-14</v>
      </c>
      <c r="Q955" s="46">
        <v>7.7064558637317773E-14</v>
      </c>
      <c r="R955" s="46">
        <v>-4.6239701400057117E-14</v>
      </c>
      <c r="S955" s="46">
        <v>2.793185891636274E-14</v>
      </c>
      <c r="T955" s="46">
        <v>-1.0832350659539776E-14</v>
      </c>
      <c r="U955" s="46">
        <v>4.0354274058109142E-14</v>
      </c>
      <c r="X955" s="46">
        <v>-0.66970947310158058</v>
      </c>
      <c r="Y955" s="46">
        <v>-2.8587669504342235</v>
      </c>
      <c r="Z955" s="46">
        <v>-0.25481858061248569</v>
      </c>
      <c r="AA955" s="46">
        <v>5.149706124441785</v>
      </c>
      <c r="AB955" s="46">
        <v>1.726885613802658</v>
      </c>
      <c r="AC955" s="46">
        <v>4.7645120234684768</v>
      </c>
      <c r="AD955" s="46">
        <v>-1.4126705253360003</v>
      </c>
      <c r="AE955" s="46">
        <v>2.4949007345005274</v>
      </c>
      <c r="AH955" s="46">
        <v>-0.13004809535110617</v>
      </c>
      <c r="AI955" s="46">
        <v>-0.55513205634508056</v>
      </c>
      <c r="AJ955" s="46">
        <v>-0.27432060999192076</v>
      </c>
      <c r="AK955" s="46">
        <v>5.543828562032191</v>
      </c>
      <c r="AL955" s="46">
        <v>0.33533673030513916</v>
      </c>
      <c r="AM955" s="46">
        <v>0.92520076065213097</v>
      </c>
      <c r="AN955" s="46">
        <v>0.1941858381498221</v>
      </c>
      <c r="AO955" s="46">
        <v>0.48447439022959166</v>
      </c>
    </row>
    <row r="956" spans="1:41" x14ac:dyDescent="0.25">
      <c r="A956" s="46">
        <v>4</v>
      </c>
      <c r="B956" s="46">
        <v>6</v>
      </c>
      <c r="C956" s="46">
        <v>1.7778311793440899E-20</v>
      </c>
      <c r="D956" s="46">
        <v>1.7778311793440899E-20</v>
      </c>
      <c r="E956" s="46">
        <v>1.7778311793440899E-20</v>
      </c>
      <c r="F956" s="46">
        <v>1.7778311793440899E-20</v>
      </c>
      <c r="G956" s="46">
        <v>1.7778311793440899E-20</v>
      </c>
      <c r="H956" s="46">
        <v>1.7778311793440899E-20</v>
      </c>
      <c r="I956" s="46">
        <v>1.7778311793440899E-20</v>
      </c>
      <c r="J956" s="46">
        <v>1.7778311793440899E-20</v>
      </c>
      <c r="K956" s="46">
        <v>1.7778311793440899E-20</v>
      </c>
      <c r="M956" s="46">
        <v>4.0633843087206279E-23</v>
      </c>
      <c r="N956" s="46">
        <v>4.0633843087206279E-23</v>
      </c>
      <c r="O956" s="46">
        <v>4.0633843087206279E-23</v>
      </c>
      <c r="P956" s="46">
        <v>4.0633843087206279E-23</v>
      </c>
      <c r="Q956" s="46">
        <v>4.0633843087206279E-23</v>
      </c>
      <c r="R956" s="46">
        <v>4.0633843087206279E-23</v>
      </c>
      <c r="S956" s="46">
        <v>4.0633843087206279E-23</v>
      </c>
      <c r="T956" s="46">
        <v>4.0633843087206279E-23</v>
      </c>
      <c r="U956" s="46">
        <v>4.0633843087206279E-23</v>
      </c>
      <c r="X956" s="46">
        <v>1</v>
      </c>
      <c r="Y956" s="46">
        <v>1</v>
      </c>
      <c r="Z956" s="46">
        <v>1</v>
      </c>
      <c r="AA956" s="46">
        <v>1</v>
      </c>
      <c r="AB956" s="46">
        <v>1</v>
      </c>
      <c r="AC956" s="46">
        <v>1</v>
      </c>
      <c r="AD956" s="46">
        <v>1</v>
      </c>
      <c r="AE956" s="46">
        <v>1</v>
      </c>
      <c r="AH956" s="46">
        <v>1</v>
      </c>
      <c r="AI956" s="46">
        <v>1</v>
      </c>
      <c r="AJ956" s="46">
        <v>1</v>
      </c>
      <c r="AK956" s="46">
        <v>1</v>
      </c>
      <c r="AL956" s="46">
        <v>1</v>
      </c>
      <c r="AM956" s="46">
        <v>1</v>
      </c>
      <c r="AN956" s="46">
        <v>1</v>
      </c>
      <c r="AO956" s="46">
        <v>1</v>
      </c>
    </row>
    <row r="957" spans="1:41" x14ac:dyDescent="0.25">
      <c r="A957" s="46">
        <v>6</v>
      </c>
      <c r="B957" s="46">
        <v>8</v>
      </c>
      <c r="C957" s="46">
        <v>4.5357499365609604</v>
      </c>
      <c r="D957" s="46">
        <v>2.21117116283185</v>
      </c>
      <c r="E957" s="46">
        <v>123.577760823821</v>
      </c>
      <c r="F957" s="46">
        <v>111.377024199217</v>
      </c>
      <c r="G957" s="46">
        <v>245.265558360873</v>
      </c>
      <c r="H957" s="46">
        <v>140.05364722359101</v>
      </c>
      <c r="I957" s="46">
        <v>75.279848164915094</v>
      </c>
      <c r="J957" s="46">
        <v>123.425791739738</v>
      </c>
      <c r="K957" s="46">
        <v>11.411254969814101</v>
      </c>
      <c r="M957" s="46">
        <v>1.036684210212924E-2</v>
      </c>
      <c r="N957" s="46">
        <v>5.053819682846003E-3</v>
      </c>
      <c r="O957" s="46">
        <v>0.28244747874407578</v>
      </c>
      <c r="P957" s="46">
        <v>0.25456165790166058</v>
      </c>
      <c r="Q957" s="46">
        <v>0.56057528571462101</v>
      </c>
      <c r="R957" s="46">
        <v>0.32010451786394806</v>
      </c>
      <c r="S957" s="46">
        <v>0.1720584931517751</v>
      </c>
      <c r="T957" s="46">
        <v>0.28210014048223853</v>
      </c>
      <c r="U957" s="46">
        <v>2.6081393399940228E-2</v>
      </c>
      <c r="X957" s="46">
        <v>27.211771695094892</v>
      </c>
      <c r="Y957" s="46">
        <v>30.877726766784843</v>
      </c>
      <c r="Z957" s="46">
        <v>27.245276426662663</v>
      </c>
      <c r="AA957" s="46">
        <v>24.555371384442747</v>
      </c>
      <c r="AB957" s="46">
        <v>16.597001425963274</v>
      </c>
      <c r="AC957" s="46">
        <v>54.073871309324247</v>
      </c>
      <c r="AD957" s="46">
        <v>0.48749847186425288</v>
      </c>
      <c r="AE957" s="46">
        <v>2.5158474628048388</v>
      </c>
      <c r="AH957" s="46">
        <v>1.1081800095410137</v>
      </c>
      <c r="AI957" s="46">
        <v>1.2574734172559767</v>
      </c>
      <c r="AJ957" s="46">
        <v>1.9853027846001608E-2</v>
      </c>
      <c r="AK957" s="46">
        <v>1.7892953781418752E-2</v>
      </c>
      <c r="AL957" s="46">
        <v>0.67590105505300724</v>
      </c>
      <c r="AM957" s="46">
        <v>2.2021198727860898</v>
      </c>
      <c r="AN957" s="46">
        <v>4.072428733998127E-2</v>
      </c>
      <c r="AO957" s="46">
        <v>0.10245609497882709</v>
      </c>
    </row>
    <row r="958" spans="1:41" x14ac:dyDescent="0.25">
      <c r="A958" s="46">
        <v>8</v>
      </c>
      <c r="B958" s="46">
        <v>10</v>
      </c>
      <c r="C958" s="46">
        <v>239.34871260196601</v>
      </c>
      <c r="D958" s="46">
        <v>201.26712605908699</v>
      </c>
      <c r="E958" s="46">
        <v>196.12551126480099</v>
      </c>
      <c r="F958" s="46">
        <v>247.181159240488</v>
      </c>
      <c r="G958" s="46">
        <v>348.50717439559099</v>
      </c>
      <c r="H958" s="46">
        <v>218.62899085165901</v>
      </c>
      <c r="I958" s="46">
        <v>123.332744772975</v>
      </c>
      <c r="J958" s="46">
        <v>230.04409303541499</v>
      </c>
      <c r="K958" s="46">
        <v>206.109012406951</v>
      </c>
      <c r="M958" s="46">
        <v>0.54705183169198812</v>
      </c>
      <c r="N958" s="46">
        <v>0.46001312801337968</v>
      </c>
      <c r="O958" s="46">
        <v>0.44826153026927018</v>
      </c>
      <c r="P958" s="46">
        <v>0.56495355438626771</v>
      </c>
      <c r="Q958" s="46">
        <v>0.79654277659708295</v>
      </c>
      <c r="R958" s="46">
        <v>0.49969514607445015</v>
      </c>
      <c r="S958" s="46">
        <v>0.28188747372899914</v>
      </c>
      <c r="T958" s="46">
        <v>0.52578533260893845</v>
      </c>
      <c r="U958" s="46">
        <v>0.4710796709107643</v>
      </c>
      <c r="X958" s="46">
        <v>0.96112525751486078</v>
      </c>
      <c r="Y958" s="46">
        <v>0.91343290914305586</v>
      </c>
      <c r="Z958" s="46">
        <v>0.81941327000557262</v>
      </c>
      <c r="AA958" s="46">
        <v>1.0327239973567239</v>
      </c>
      <c r="AB958" s="46">
        <v>0.51528476352440578</v>
      </c>
      <c r="AC958" s="46">
        <v>1.4560645453529311</v>
      </c>
      <c r="AD958" s="46">
        <v>0.84089495978945061</v>
      </c>
      <c r="AE958" s="46">
        <v>0.86112438277329595</v>
      </c>
      <c r="AH958" s="46">
        <v>0.93067001442290354</v>
      </c>
      <c r="AI958" s="46">
        <v>0.88448889682142018</v>
      </c>
      <c r="AJ958" s="46">
        <v>0.81424946252990815</v>
      </c>
      <c r="AK958" s="46">
        <v>1.026215940808149</v>
      </c>
      <c r="AL958" s="46">
        <v>0.4989568992715252</v>
      </c>
      <c r="AM958" s="46">
        <v>1.4099261265156569</v>
      </c>
      <c r="AN958" s="46">
        <v>0.96831293023065068</v>
      </c>
      <c r="AO958" s="46">
        <v>0.83383787437627066</v>
      </c>
    </row>
    <row r="959" spans="1:41" x14ac:dyDescent="0.25">
      <c r="A959" s="46">
        <v>10</v>
      </c>
      <c r="B959" s="46">
        <v>12</v>
      </c>
      <c r="C959" s="46">
        <v>342.096929855121</v>
      </c>
      <c r="D959" s="46">
        <v>292.16364001635401</v>
      </c>
      <c r="E959" s="46">
        <v>316.53359093307603</v>
      </c>
      <c r="F959" s="46">
        <v>340.031795363725</v>
      </c>
      <c r="G959" s="46">
        <v>275.79286986070002</v>
      </c>
      <c r="H959" s="46">
        <v>265.66977087804798</v>
      </c>
      <c r="I959" s="46">
        <v>378.55564495036901</v>
      </c>
      <c r="J959" s="46">
        <v>298.45908592745701</v>
      </c>
      <c r="K959" s="46">
        <v>323.69271637653299</v>
      </c>
      <c r="M959" s="46">
        <v>0.78189161771122184</v>
      </c>
      <c r="N959" s="46">
        <v>0.66776483853722757</v>
      </c>
      <c r="O959" s="46">
        <v>0.72346443325118348</v>
      </c>
      <c r="P959" s="46">
        <v>0.77717157725674402</v>
      </c>
      <c r="Q959" s="46">
        <v>0.63034805153009532</v>
      </c>
      <c r="R959" s="46">
        <v>0.60721084815575144</v>
      </c>
      <c r="S959" s="46">
        <v>0.86522111072236552</v>
      </c>
      <c r="T959" s="46">
        <v>0.68215361539567654</v>
      </c>
      <c r="U959" s="46">
        <v>0.73982722310946358</v>
      </c>
      <c r="X959" s="46">
        <v>0.87244011822571821</v>
      </c>
      <c r="Y959" s="46">
        <v>0.77659209333027301</v>
      </c>
      <c r="Z959" s="46">
        <v>0.92527457369210786</v>
      </c>
      <c r="AA959" s="46">
        <v>0.99396330597801452</v>
      </c>
      <c r="AB959" s="46">
        <v>1.1065742247692441</v>
      </c>
      <c r="AC959" s="46">
        <v>0.80618341116799574</v>
      </c>
      <c r="AD959" s="46">
        <v>0.85403759729760254</v>
      </c>
      <c r="AE959" s="46">
        <v>0.94620175782816218</v>
      </c>
      <c r="AH959" s="46">
        <v>0.87773875854227534</v>
      </c>
      <c r="AI959" s="46">
        <v>0.78130861437197807</v>
      </c>
      <c r="AJ959" s="46">
        <v>0.85922447253449519</v>
      </c>
      <c r="AK959" s="46">
        <v>0.92300990601065624</v>
      </c>
      <c r="AL959" s="46">
        <v>1.1132948451053992</v>
      </c>
      <c r="AM959" s="46">
        <v>0.81107965084762168</v>
      </c>
      <c r="AN959" s="46">
        <v>1.0060733570200016</v>
      </c>
      <c r="AO959" s="46">
        <v>0.9519483789164056</v>
      </c>
    </row>
    <row r="960" spans="1:41" x14ac:dyDescent="0.25">
      <c r="A960" s="46">
        <v>12</v>
      </c>
      <c r="B960" s="46">
        <v>14</v>
      </c>
      <c r="C960" s="46">
        <v>390.07462890667898</v>
      </c>
      <c r="D960" s="46">
        <v>417.52373664927001</v>
      </c>
      <c r="E960" s="46">
        <v>399.722909686582</v>
      </c>
      <c r="F960" s="46">
        <v>324.60932488020097</v>
      </c>
      <c r="G960" s="46">
        <v>279.384581469566</v>
      </c>
      <c r="H960" s="46">
        <v>396.49910083809402</v>
      </c>
      <c r="I960" s="46">
        <v>332.71208187053497</v>
      </c>
      <c r="J960" s="46">
        <v>357.964202169467</v>
      </c>
      <c r="K960" s="46">
        <v>372.42926157149401</v>
      </c>
      <c r="M960" s="46">
        <v>0.89154872787988626</v>
      </c>
      <c r="N960" s="46">
        <v>0.95428599730429597</v>
      </c>
      <c r="O960" s="46">
        <v>0.91360069388357212</v>
      </c>
      <c r="P960" s="46">
        <v>0.74192220977316825</v>
      </c>
      <c r="Q960" s="46">
        <v>0.63855721377366692</v>
      </c>
      <c r="R960" s="46">
        <v>0.90623240467734179</v>
      </c>
      <c r="S960" s="46">
        <v>0.76044174975786294</v>
      </c>
      <c r="T960" s="46">
        <v>0.81815761759547301</v>
      </c>
      <c r="U960" s="46">
        <v>0.85121874065474656</v>
      </c>
      <c r="X960" s="46">
        <v>0.91768132465520069</v>
      </c>
      <c r="Y960" s="46">
        <v>1.0164698533442738</v>
      </c>
      <c r="Z960" s="46">
        <v>1.0247344483975944</v>
      </c>
      <c r="AA960" s="46">
        <v>0.83217236094034752</v>
      </c>
      <c r="AB960" s="46">
        <v>0.85294468600297668</v>
      </c>
      <c r="AC960" s="46">
        <v>0.71623366598499194</v>
      </c>
      <c r="AD960" s="46">
        <v>1.0703688620291116</v>
      </c>
      <c r="AE960" s="46">
        <v>0.95476412453524007</v>
      </c>
      <c r="AH960" s="46">
        <v>1.1027539098008841</v>
      </c>
      <c r="AI960" s="46">
        <v>1.2214655293233625</v>
      </c>
      <c r="AJ960" s="46">
        <v>1.2862345738322818</v>
      </c>
      <c r="AK960" s="46">
        <v>1.0445329165062003</v>
      </c>
      <c r="AL960" s="46">
        <v>1.0249615657015534</v>
      </c>
      <c r="AM960" s="46">
        <v>0.86067946930567862</v>
      </c>
      <c r="AN960" s="46">
        <v>1.2016741325919653</v>
      </c>
      <c r="AO960" s="46">
        <v>1.1473153511808118</v>
      </c>
    </row>
    <row r="961" spans="1:41" x14ac:dyDescent="0.25">
      <c r="A961" s="46">
        <v>14</v>
      </c>
      <c r="B961" s="46">
        <v>16</v>
      </c>
      <c r="C961" s="46">
        <v>438.530545797831</v>
      </c>
      <c r="D961" s="46">
        <v>391.47390782670197</v>
      </c>
      <c r="E961" s="46">
        <v>555.62378591983804</v>
      </c>
      <c r="F961" s="46">
        <v>469.92438826274002</v>
      </c>
      <c r="G961" s="46">
        <v>446.412754457191</v>
      </c>
      <c r="H961" s="46">
        <v>514.085943338672</v>
      </c>
      <c r="I961" s="46">
        <v>369.18602002443299</v>
      </c>
      <c r="J961" s="46">
        <v>398.26963025204498</v>
      </c>
      <c r="K961" s="46">
        <v>455.200614990563</v>
      </c>
      <c r="M961" s="46">
        <v>1.0022988455782496</v>
      </c>
      <c r="N961" s="46">
        <v>0.89474689881602809</v>
      </c>
      <c r="O961" s="46">
        <v>1.2699254009548735</v>
      </c>
      <c r="P961" s="46">
        <v>1.0740521415854791</v>
      </c>
      <c r="Q961" s="46">
        <v>1.0203143036018407</v>
      </c>
      <c r="R961" s="46">
        <v>1.1749871302554653</v>
      </c>
      <c r="S961" s="46">
        <v>0.84380603636379103</v>
      </c>
      <c r="T961" s="46">
        <v>0.9102791001804722</v>
      </c>
      <c r="U961" s="46">
        <v>1.0403997059805432</v>
      </c>
      <c r="X961" s="46">
        <v>0.90819130860647757</v>
      </c>
      <c r="Y961" s="46">
        <v>1.1722922114886682</v>
      </c>
      <c r="Z961" s="46">
        <v>1.2670127343329665</v>
      </c>
      <c r="AA961" s="46">
        <v>1.0715887245842666</v>
      </c>
      <c r="AB961" s="46">
        <v>0.84187070561473076</v>
      </c>
      <c r="AC961" s="46">
        <v>1.0179741382553402</v>
      </c>
      <c r="AD961" s="46">
        <v>0.89269473147983902</v>
      </c>
      <c r="AE961" s="46">
        <v>1.0380134732972903</v>
      </c>
      <c r="AH961" s="46">
        <v>0.84751853744898198</v>
      </c>
      <c r="AI961" s="46">
        <v>1.0939758739468546</v>
      </c>
      <c r="AJ961" s="46">
        <v>0.8330572270869766</v>
      </c>
      <c r="AK961" s="46">
        <v>0.70456650299557444</v>
      </c>
      <c r="AL961" s="46">
        <v>0.78562855907367146</v>
      </c>
      <c r="AM961" s="46">
        <v>0.94996719814336728</v>
      </c>
      <c r="AN961" s="46">
        <v>0.93319384299042518</v>
      </c>
      <c r="AO961" s="46">
        <v>0.96866778222213745</v>
      </c>
    </row>
    <row r="962" spans="1:41" x14ac:dyDescent="0.25">
      <c r="A962" s="46">
        <v>16</v>
      </c>
      <c r="B962" s="46">
        <v>18</v>
      </c>
      <c r="C962" s="46">
        <v>470.30239845320801</v>
      </c>
      <c r="D962" s="46">
        <v>502.22365280293502</v>
      </c>
      <c r="E962" s="46">
        <v>546.689117788761</v>
      </c>
      <c r="F962" s="46">
        <v>488.23017580225201</v>
      </c>
      <c r="G962" s="46">
        <v>462.78667210675201</v>
      </c>
      <c r="H962" s="46">
        <v>488.21824344125599</v>
      </c>
      <c r="I962" s="46">
        <v>487.93995265988298</v>
      </c>
      <c r="J962" s="46">
        <v>414.47692320447999</v>
      </c>
      <c r="K962" s="46">
        <v>503.749796047095</v>
      </c>
      <c r="M962" s="46">
        <v>1.0749161160136083</v>
      </c>
      <c r="N962" s="46">
        <v>1.1478748567232944</v>
      </c>
      <c r="O962" s="46">
        <v>1.249504457330272</v>
      </c>
      <c r="P962" s="46">
        <v>1.115891575335465</v>
      </c>
      <c r="Q962" s="46">
        <v>1.0577382844738923</v>
      </c>
      <c r="R962" s="46">
        <v>1.1158643029099389</v>
      </c>
      <c r="S962" s="46">
        <v>1.1152282456692788</v>
      </c>
      <c r="T962" s="46">
        <v>0.94732224614108018</v>
      </c>
      <c r="U962" s="46">
        <v>1.1513629868580508</v>
      </c>
      <c r="X962" s="46">
        <v>0.88129876557650111</v>
      </c>
      <c r="Y962" s="46">
        <v>1.0380943092082284</v>
      </c>
      <c r="Z962" s="46">
        <v>1.1624204332930974</v>
      </c>
      <c r="AA962" s="46">
        <v>1.0381196808861857</v>
      </c>
      <c r="AB962" s="46">
        <v>1.0375025818806871</v>
      </c>
      <c r="AC962" s="46">
        <v>0.98401937482952517</v>
      </c>
      <c r="AD962" s="46">
        <v>1.067873892318461</v>
      </c>
      <c r="AE962" s="46">
        <v>1.0711189177514151</v>
      </c>
      <c r="AH962" s="46">
        <v>0.84893753755268841</v>
      </c>
      <c r="AI962" s="46">
        <v>0.99997555996825394</v>
      </c>
      <c r="AJ962" s="46">
        <v>1.0286616389035954</v>
      </c>
      <c r="AK962" s="46">
        <v>0.91866407517735282</v>
      </c>
      <c r="AL962" s="46">
        <v>0.9994055608261162</v>
      </c>
      <c r="AM962" s="46">
        <v>0.94788625333595644</v>
      </c>
      <c r="AN962" s="46">
        <v>0.96328007108617297</v>
      </c>
      <c r="AO962" s="46">
        <v>1.0317875072333278</v>
      </c>
    </row>
    <row r="963" spans="1:41" x14ac:dyDescent="0.25">
      <c r="A963" s="46">
        <v>18</v>
      </c>
      <c r="B963" s="46">
        <v>20</v>
      </c>
      <c r="C963" s="46">
        <v>455.97231477505699</v>
      </c>
      <c r="D963" s="46">
        <v>548.87656607775898</v>
      </c>
      <c r="E963" s="46">
        <v>697.54986977002295</v>
      </c>
      <c r="F963" s="46">
        <v>498.61606568227802</v>
      </c>
      <c r="G963" s="46">
        <v>543.51303988307598</v>
      </c>
      <c r="H963" s="46">
        <v>588.95080426663003</v>
      </c>
      <c r="I963" s="46">
        <v>326.95323123738598</v>
      </c>
      <c r="J963" s="46">
        <v>460.56427273687001</v>
      </c>
      <c r="K963" s="46">
        <v>495.363514260155</v>
      </c>
      <c r="M963" s="46">
        <v>1.0421634914466711</v>
      </c>
      <c r="N963" s="46">
        <v>1.2545040563680903</v>
      </c>
      <c r="O963" s="46">
        <v>1.5943095319204339</v>
      </c>
      <c r="P963" s="46">
        <v>1.1396294096478141</v>
      </c>
      <c r="Q963" s="46">
        <v>1.2422452612518253</v>
      </c>
      <c r="R963" s="46">
        <v>1.3460971347956319</v>
      </c>
      <c r="S963" s="46">
        <v>0.74727940702763995</v>
      </c>
      <c r="T963" s="46">
        <v>1.0526588017692291</v>
      </c>
      <c r="U963" s="46">
        <v>1.1321954268458938</v>
      </c>
      <c r="X963" s="46">
        <v>1.0100706946738167</v>
      </c>
      <c r="Y963" s="46">
        <v>1.291637200730432</v>
      </c>
      <c r="Z963" s="46">
        <v>1.5298075062170002</v>
      </c>
      <c r="AA963" s="46">
        <v>1.0935226756656449</v>
      </c>
      <c r="AB963" s="46">
        <v>0.71704623426244751</v>
      </c>
      <c r="AC963" s="46">
        <v>1.1919869305030177</v>
      </c>
      <c r="AD963" s="46">
        <v>1.2037497635103878</v>
      </c>
      <c r="AE963" s="46">
        <v>1.0863894543784542</v>
      </c>
      <c r="AH963" s="46">
        <v>0.92368518472556616</v>
      </c>
      <c r="AI963" s="46">
        <v>1.1811709345160049</v>
      </c>
      <c r="AJ963" s="46">
        <v>1.1008000019548254</v>
      </c>
      <c r="AK963" s="46">
        <v>0.78686354892263044</v>
      </c>
      <c r="AL963" s="46">
        <v>0.65572141320797928</v>
      </c>
      <c r="AM963" s="46">
        <v>1.090043176084516</v>
      </c>
      <c r="AN963" s="46">
        <v>0.9144757783749512</v>
      </c>
      <c r="AO963" s="46">
        <v>0.99347684191107555</v>
      </c>
    </row>
    <row r="964" spans="1:41" x14ac:dyDescent="0.25">
      <c r="A964" s="46">
        <v>20</v>
      </c>
      <c r="B964" s="46">
        <v>25</v>
      </c>
      <c r="C964" s="46">
        <v>493.90748638256298</v>
      </c>
      <c r="D964" s="46">
        <v>484.78622443157599</v>
      </c>
      <c r="E964" s="46">
        <v>564.56104714684398</v>
      </c>
      <c r="F964" s="46">
        <v>534.77644509817299</v>
      </c>
      <c r="G964" s="46">
        <v>484.59595124388397</v>
      </c>
      <c r="H964" s="46">
        <v>580.31838378822499</v>
      </c>
      <c r="I964" s="46">
        <v>364.440867698658</v>
      </c>
      <c r="J964" s="46">
        <v>518.07211908892396</v>
      </c>
      <c r="K964" s="46">
        <v>495.52414692590401</v>
      </c>
      <c r="M964" s="46">
        <v>1.1288675513425235</v>
      </c>
      <c r="N964" s="46">
        <v>1.1080201316786131</v>
      </c>
      <c r="O964" s="46">
        <v>1.2903522713206816</v>
      </c>
      <c r="P964" s="46">
        <v>1.2222770310997799</v>
      </c>
      <c r="Q964" s="46">
        <v>1.1075852461314246</v>
      </c>
      <c r="R964" s="46">
        <v>1.3263670038778181</v>
      </c>
      <c r="S964" s="46">
        <v>0.83296058729806088</v>
      </c>
      <c r="T964" s="46">
        <v>1.1840978738308774</v>
      </c>
      <c r="U964" s="46">
        <v>1.1325625664601924</v>
      </c>
      <c r="X964" s="46">
        <v>1.0489254230247564</v>
      </c>
      <c r="Y964" s="46">
        <v>1.1749536093055517</v>
      </c>
      <c r="Z964" s="46">
        <v>1.1430501920142091</v>
      </c>
      <c r="AA964" s="46">
        <v>1.0827461819113922</v>
      </c>
      <c r="AB964" s="46">
        <v>0.73787273476631454</v>
      </c>
      <c r="AC964" s="46">
        <v>0.98114720793791199</v>
      </c>
      <c r="AD964" s="46">
        <v>0.98153244847979082</v>
      </c>
      <c r="AE964" s="46">
        <v>1.0032732051809574</v>
      </c>
      <c r="AH964" s="46">
        <v>0.96876390842872206</v>
      </c>
      <c r="AI964" s="46">
        <v>1.0851607042671663</v>
      </c>
      <c r="AJ964" s="46">
        <v>0.90652127421689277</v>
      </c>
      <c r="AK964" s="46">
        <v>0.85869584322469505</v>
      </c>
      <c r="AL964" s="46">
        <v>0.68148264763560185</v>
      </c>
      <c r="AM964" s="46">
        <v>0.90616547472453279</v>
      </c>
      <c r="AN964" s="46">
        <v>0.92357748907937154</v>
      </c>
      <c r="AO964" s="46">
        <v>0.92660054770164169</v>
      </c>
    </row>
    <row r="965" spans="1:41" x14ac:dyDescent="0.25">
      <c r="A965" s="46">
        <v>25</v>
      </c>
      <c r="B965" s="46">
        <v>30</v>
      </c>
      <c r="C965" s="46">
        <v>493.33024751597202</v>
      </c>
      <c r="D965" s="46">
        <v>539.03408160476204</v>
      </c>
      <c r="E965" s="46">
        <v>596.03546526969706</v>
      </c>
      <c r="F965" s="46">
        <v>565.73334491451305</v>
      </c>
      <c r="G965" s="46">
        <v>601.19568754330703</v>
      </c>
      <c r="H965" s="46">
        <v>632.31132572175102</v>
      </c>
      <c r="I965" s="46">
        <v>424.205765587548</v>
      </c>
      <c r="J965" s="46">
        <v>483.38948939726799</v>
      </c>
      <c r="K965" s="46">
        <v>555.47007013924599</v>
      </c>
      <c r="M965" s="46">
        <v>1.1275482228370155</v>
      </c>
      <c r="N965" s="46">
        <v>1.2320082213129546</v>
      </c>
      <c r="O965" s="46">
        <v>1.3622897298445544</v>
      </c>
      <c r="P965" s="46">
        <v>1.2930316575355483</v>
      </c>
      <c r="Q965" s="46">
        <v>1.3740838565646365</v>
      </c>
      <c r="R965" s="46">
        <v>1.4452012930226723</v>
      </c>
      <c r="S965" s="46">
        <v>0.96955834253801676</v>
      </c>
      <c r="T965" s="46">
        <v>1.1048277750095499</v>
      </c>
      <c r="U965" s="46">
        <v>1.2695740704696636</v>
      </c>
      <c r="X965" s="46">
        <v>0.97984968858334154</v>
      </c>
      <c r="Y965" s="46">
        <v>1.2817201639380107</v>
      </c>
      <c r="Z965" s="46">
        <v>1.2081875544239762</v>
      </c>
      <c r="AA965" s="46">
        <v>1.1467639532810057</v>
      </c>
      <c r="AB965" s="46">
        <v>0.85988193045838723</v>
      </c>
      <c r="AC965" s="46">
        <v>1.2186475298655648</v>
      </c>
      <c r="AD965" s="46">
        <v>1.0926434864250043</v>
      </c>
      <c r="AE965" s="46">
        <v>1.1259598877955728</v>
      </c>
      <c r="AH965" s="46">
        <v>0.85444758337571936</v>
      </c>
      <c r="AI965" s="46">
        <v>1.1176843850653675</v>
      </c>
      <c r="AJ965" s="46">
        <v>0.95280592252559282</v>
      </c>
      <c r="AK965" s="46">
        <v>0.90436578528235267</v>
      </c>
      <c r="AL965" s="46">
        <v>0.74983341427691341</v>
      </c>
      <c r="AM965" s="46">
        <v>1.0626838473418119</v>
      </c>
      <c r="AN965" s="46">
        <v>0.87201903856403984</v>
      </c>
      <c r="AO965" s="46">
        <v>0.9818584588171696</v>
      </c>
    </row>
    <row r="966" spans="1:41" x14ac:dyDescent="0.25">
      <c r="A966" s="46">
        <v>30</v>
      </c>
      <c r="B966" s="46">
        <v>35</v>
      </c>
      <c r="C966" s="46">
        <v>519.66636875540803</v>
      </c>
      <c r="D966" s="46">
        <v>561.27220079410097</v>
      </c>
      <c r="E966" s="46">
        <v>661.60123573898397</v>
      </c>
      <c r="F966" s="46">
        <v>491.313262888167</v>
      </c>
      <c r="G966" s="46">
        <v>362.50855662449999</v>
      </c>
      <c r="H966" s="46">
        <v>613.30862522360496</v>
      </c>
      <c r="I966" s="46">
        <v>503.57545769024802</v>
      </c>
      <c r="J966" s="46">
        <v>561.08559711477199</v>
      </c>
      <c r="K966" s="46">
        <v>545.146467406027</v>
      </c>
      <c r="M966" s="46">
        <v>1.1877416669841532</v>
      </c>
      <c r="N966" s="46">
        <v>1.2828353333690932</v>
      </c>
      <c r="O966" s="46">
        <v>1.5121458725478063</v>
      </c>
      <c r="P966" s="46">
        <v>1.1229382329893984</v>
      </c>
      <c r="Q966" s="46">
        <v>0.82854412605611238</v>
      </c>
      <c r="R966" s="46">
        <v>1.4017690054553162</v>
      </c>
      <c r="S966" s="46">
        <v>1.1509645217215119</v>
      </c>
      <c r="T966" s="46">
        <v>1.2824088347952438</v>
      </c>
      <c r="U966" s="46">
        <v>1.2459785987268943</v>
      </c>
      <c r="X966" s="46">
        <v>1.0797034998792827</v>
      </c>
      <c r="Y966" s="46">
        <v>1.1801968764930248</v>
      </c>
      <c r="Z966" s="46">
        <v>1.2731269051016472</v>
      </c>
      <c r="AA966" s="46">
        <v>0.94543979065809813</v>
      </c>
      <c r="AB966" s="46">
        <v>0.96903607384927093</v>
      </c>
      <c r="AC966" s="46">
        <v>0.69757940559575116</v>
      </c>
      <c r="AD966" s="46">
        <v>1.0800625834962885</v>
      </c>
      <c r="AE966" s="46">
        <v>1.0490316483470796</v>
      </c>
      <c r="AH966" s="46">
        <v>1.142011908688259</v>
      </c>
      <c r="AI966" s="46">
        <v>1.2483046389146768</v>
      </c>
      <c r="AJ966" s="46">
        <v>1.1423917145950486</v>
      </c>
      <c r="AK966" s="46">
        <v>0.84835422075229472</v>
      </c>
      <c r="AL966" s="46">
        <v>1.0249579967167957</v>
      </c>
      <c r="AM966" s="46">
        <v>0.73783588599564098</v>
      </c>
      <c r="AN966" s="46">
        <v>1.0577088143327709</v>
      </c>
      <c r="AO966" s="46">
        <v>1.1095700209707418</v>
      </c>
    </row>
    <row r="967" spans="1:41" x14ac:dyDescent="0.25">
      <c r="A967" s="46">
        <v>35</v>
      </c>
      <c r="B967" s="46">
        <v>40</v>
      </c>
      <c r="C967" s="46">
        <v>534.33548074662394</v>
      </c>
      <c r="D967" s="46">
        <v>617.64293098449696</v>
      </c>
      <c r="E967" s="46">
        <v>620.88690012180996</v>
      </c>
      <c r="F967" s="46">
        <v>555.289027748889</v>
      </c>
      <c r="G967" s="46">
        <v>521.51488153502396</v>
      </c>
      <c r="H967" s="46">
        <v>653.25400719147103</v>
      </c>
      <c r="I967" s="46">
        <v>476.75370170272998</v>
      </c>
      <c r="J967" s="46">
        <v>514.49623720192801</v>
      </c>
      <c r="K967" s="46">
        <v>623.41920105596205</v>
      </c>
      <c r="M967" s="46">
        <v>1.2212691695842388</v>
      </c>
      <c r="N967" s="46">
        <v>1.4116754297674963</v>
      </c>
      <c r="O967" s="46">
        <v>1.4190897970278313</v>
      </c>
      <c r="P967" s="46">
        <v>1.2691602826945716</v>
      </c>
      <c r="Q967" s="46">
        <v>1.1919666000995306</v>
      </c>
      <c r="R967" s="46">
        <v>1.4930675720346032</v>
      </c>
      <c r="S967" s="46">
        <v>1.0896611180697526</v>
      </c>
      <c r="T967" s="46">
        <v>1.1759248917624572</v>
      </c>
      <c r="U967" s="46">
        <v>1.4248775861049632</v>
      </c>
      <c r="X967" s="46">
        <v>0.96287118437844577</v>
      </c>
      <c r="Y967" s="46">
        <v>1.2225540521446991</v>
      </c>
      <c r="Z967" s="46">
        <v>1.161979547482507</v>
      </c>
      <c r="AA967" s="46">
        <v>1.0392142160819768</v>
      </c>
      <c r="AB967" s="46">
        <v>0.89223665446390488</v>
      </c>
      <c r="AC967" s="46">
        <v>0.97600646097151211</v>
      </c>
      <c r="AD967" s="46">
        <v>1.1559085129841424</v>
      </c>
      <c r="AE967" s="46">
        <v>1.1667187067287053</v>
      </c>
      <c r="AH967" s="46">
        <v>0.92653773348929169</v>
      </c>
      <c r="AI967" s="46">
        <v>1.1764216012690303</v>
      </c>
      <c r="AJ967" s="46">
        <v>1.1122908973879553</v>
      </c>
      <c r="AK967" s="46">
        <v>0.99477526561330798</v>
      </c>
      <c r="AL967" s="46">
        <v>0.85856856137687998</v>
      </c>
      <c r="AM967" s="46">
        <v>0.93917735714897244</v>
      </c>
      <c r="AN967" s="46">
        <v>0.9622655122734739</v>
      </c>
      <c r="AO967" s="46">
        <v>1.1226931740093424</v>
      </c>
    </row>
    <row r="968" spans="1:41" x14ac:dyDescent="0.25">
      <c r="A968" s="46">
        <v>40</v>
      </c>
      <c r="B968" s="46">
        <v>45</v>
      </c>
      <c r="C968" s="46">
        <v>541.82777164179902</v>
      </c>
      <c r="D968" s="46">
        <v>632.90816784971196</v>
      </c>
      <c r="E968" s="46">
        <v>719.289378740026</v>
      </c>
      <c r="F968" s="46">
        <v>654.30346361470401</v>
      </c>
      <c r="G968" s="46">
        <v>610.07171019874602</v>
      </c>
      <c r="H968" s="46">
        <v>664.74533089004103</v>
      </c>
      <c r="I968" s="46">
        <v>438.67303163994899</v>
      </c>
      <c r="J968" s="46">
        <v>558.35689340225895</v>
      </c>
      <c r="K968" s="46">
        <v>608.96498790062697</v>
      </c>
      <c r="M968" s="46">
        <v>1.2383934374076082</v>
      </c>
      <c r="N968" s="46">
        <v>1.4465654264486787</v>
      </c>
      <c r="O968" s="46">
        <v>1.643997027929246</v>
      </c>
      <c r="P968" s="46">
        <v>1.495466193912989</v>
      </c>
      <c r="Q968" s="46">
        <v>1.3943707609687241</v>
      </c>
      <c r="R968" s="46">
        <v>1.5193319693214289</v>
      </c>
      <c r="S968" s="46">
        <v>1.0026245090843258</v>
      </c>
      <c r="T968" s="46">
        <v>1.2761721504703216</v>
      </c>
      <c r="U968" s="46">
        <v>1.3918412530646342</v>
      </c>
      <c r="X968" s="46">
        <v>1.0305062284097672</v>
      </c>
      <c r="Y968" s="46">
        <v>1.2268572518455227</v>
      </c>
      <c r="Z968" s="46">
        <v>1.3275240147999399</v>
      </c>
      <c r="AA968" s="46">
        <v>1.2075856902500419</v>
      </c>
      <c r="AB968" s="46">
        <v>0.80961710454729996</v>
      </c>
      <c r="AC968" s="46">
        <v>1.1259513486179569</v>
      </c>
      <c r="AD968" s="46">
        <v>1.1680984271661254</v>
      </c>
      <c r="AE968" s="46">
        <v>1.1239087765017926</v>
      </c>
      <c r="AH968" s="46">
        <v>0.85336074841727483</v>
      </c>
      <c r="AI968" s="46">
        <v>1.0159587528662173</v>
      </c>
      <c r="AJ968" s="46">
        <v>0.96730065335923243</v>
      </c>
      <c r="AK968" s="46">
        <v>0.87990756788091684</v>
      </c>
      <c r="AL968" s="46">
        <v>0.67044277775406658</v>
      </c>
      <c r="AM968" s="46">
        <v>0.93239871729915758</v>
      </c>
      <c r="AN968" s="46">
        <v>0.82809858387187463</v>
      </c>
      <c r="AO968" s="46">
        <v>0.9307072662223056</v>
      </c>
    </row>
    <row r="969" spans="1:41" x14ac:dyDescent="0.25">
      <c r="A969" s="46">
        <v>45</v>
      </c>
      <c r="B969" s="46">
        <v>50</v>
      </c>
      <c r="C969" s="46">
        <v>541.755918506797</v>
      </c>
      <c r="D969" s="46">
        <v>608.44857659665695</v>
      </c>
      <c r="E969" s="46">
        <v>639.700590002181</v>
      </c>
      <c r="F969" s="46">
        <v>600.73970315032</v>
      </c>
      <c r="G969" s="46">
        <v>744.62644090032495</v>
      </c>
      <c r="H969" s="46">
        <v>707.11532997777704</v>
      </c>
      <c r="I969" s="46">
        <v>413.31924641080599</v>
      </c>
      <c r="J969" s="46">
        <v>582.94816265972099</v>
      </c>
      <c r="K969" s="46">
        <v>601.70234348970996</v>
      </c>
      <c r="M969" s="46">
        <v>1.2382292109587238</v>
      </c>
      <c r="N969" s="46">
        <v>1.3906609511249575</v>
      </c>
      <c r="O969" s="46">
        <v>1.4620900847588856</v>
      </c>
      <c r="P969" s="46">
        <v>1.3730416654674098</v>
      </c>
      <c r="Q969" s="46">
        <v>1.70190703761263</v>
      </c>
      <c r="R969" s="46">
        <v>1.6161722044652023</v>
      </c>
      <c r="S969" s="46">
        <v>0.94467627740533067</v>
      </c>
      <c r="T969" s="46">
        <v>1.332377587068166</v>
      </c>
      <c r="U969" s="46">
        <v>1.3752418618052094</v>
      </c>
      <c r="X969" s="46">
        <v>1.07603469153869</v>
      </c>
      <c r="Y969" s="46">
        <v>1.3052286201630217</v>
      </c>
      <c r="Z969" s="46">
        <v>1.1807911425598117</v>
      </c>
      <c r="AA969" s="46">
        <v>1.1088752012273273</v>
      </c>
      <c r="AB969" s="46">
        <v>0.76292520725940238</v>
      </c>
      <c r="AC969" s="46">
        <v>1.374468493030377</v>
      </c>
      <c r="AD969" s="46">
        <v>1.1231046229705808</v>
      </c>
      <c r="AE969" s="46">
        <v>1.1106520906096218</v>
      </c>
      <c r="AH969" s="46">
        <v>0.97038394433179798</v>
      </c>
      <c r="AI969" s="46">
        <v>1.1770744072176618</v>
      </c>
      <c r="AJ969" s="46">
        <v>1.012832302253224</v>
      </c>
      <c r="AK969" s="46">
        <v>0.95114587371973891</v>
      </c>
      <c r="AL969" s="46">
        <v>0.68801719653842031</v>
      </c>
      <c r="AM969" s="46">
        <v>1.2395159450847897</v>
      </c>
      <c r="AN969" s="46">
        <v>0.90181473883912111</v>
      </c>
      <c r="AO969" s="46">
        <v>1.0016024250342399</v>
      </c>
    </row>
    <row r="970" spans="1:41" x14ac:dyDescent="0.25">
      <c r="A970" s="46">
        <v>50</v>
      </c>
      <c r="B970" s="46">
        <v>55</v>
      </c>
      <c r="C970" s="46">
        <v>579.17112838732805</v>
      </c>
      <c r="D970" s="46">
        <v>589.34597794432</v>
      </c>
      <c r="E970" s="46">
        <v>636.77722274022699</v>
      </c>
      <c r="F970" s="46">
        <v>559.39654326103096</v>
      </c>
      <c r="G970" s="46">
        <v>568.83550105220195</v>
      </c>
      <c r="H970" s="46">
        <v>704.67136069052697</v>
      </c>
      <c r="I970" s="46">
        <v>449.546400365539</v>
      </c>
      <c r="J970" s="46">
        <v>574.69309836428795</v>
      </c>
      <c r="K970" s="46">
        <v>630.402200000638</v>
      </c>
      <c r="M970" s="46">
        <v>1.3237448541212709</v>
      </c>
      <c r="N970" s="46">
        <v>1.3470003378330186</v>
      </c>
      <c r="O970" s="46">
        <v>1.4554084803417362</v>
      </c>
      <c r="P970" s="46">
        <v>1.2785483586118935</v>
      </c>
      <c r="Q970" s="46">
        <v>1.3001218991285308</v>
      </c>
      <c r="R970" s="46">
        <v>1.6105863048768785</v>
      </c>
      <c r="S970" s="46">
        <v>1.027476517742874</v>
      </c>
      <c r="T970" s="46">
        <v>1.313509935788747</v>
      </c>
      <c r="U970" s="46">
        <v>1.4408378238762893</v>
      </c>
      <c r="X970" s="46">
        <v>0.99226820916382874</v>
      </c>
      <c r="Y970" s="46">
        <v>1.2166893792731828</v>
      </c>
      <c r="Z970" s="46">
        <v>1.0994629938016767</v>
      </c>
      <c r="AA970" s="46">
        <v>0.96585709446298129</v>
      </c>
      <c r="AB970" s="46">
        <v>0.77618924413113899</v>
      </c>
      <c r="AC970" s="46">
        <v>0.9821544499914816</v>
      </c>
      <c r="AD970" s="46">
        <v>1.0175679502279806</v>
      </c>
      <c r="AE970" s="46">
        <v>1.088455845090138</v>
      </c>
      <c r="AH970" s="46">
        <v>1.0273447437019989</v>
      </c>
      <c r="AI970" s="46">
        <v>1.2596991690056019</v>
      </c>
      <c r="AJ970" s="46">
        <v>1.0535388268735042</v>
      </c>
      <c r="AK970" s="46">
        <v>0.92551359706021308</v>
      </c>
      <c r="AL970" s="46">
        <v>0.80362741919155434</v>
      </c>
      <c r="AM970" s="46">
        <v>1.0168734646377078</v>
      </c>
      <c r="AN970" s="46">
        <v>1.0353498522014815</v>
      </c>
      <c r="AO970" s="46">
        <v>1.1269325983419132</v>
      </c>
    </row>
    <row r="971" spans="1:41" x14ac:dyDescent="0.25">
      <c r="A971" s="46">
        <v>55</v>
      </c>
      <c r="B971" s="46">
        <v>60</v>
      </c>
      <c r="C971" s="46">
        <v>553.58813043861801</v>
      </c>
      <c r="D971" s="46">
        <v>600.53523026934295</v>
      </c>
      <c r="E971" s="46">
        <v>704.96507048478304</v>
      </c>
      <c r="F971" s="46">
        <v>579.95506967503002</v>
      </c>
      <c r="G971" s="46">
        <v>644.98712841999395</v>
      </c>
      <c r="H971" s="46">
        <v>650.01230240391101</v>
      </c>
      <c r="I971" s="46">
        <v>424.28390058525702</v>
      </c>
      <c r="J971" s="46">
        <v>573.84848370059694</v>
      </c>
      <c r="K971" s="46">
        <v>630.67935740088899</v>
      </c>
      <c r="M971" s="46">
        <v>1.2652727372844106</v>
      </c>
      <c r="N971" s="46">
        <v>1.372574325313983</v>
      </c>
      <c r="O971" s="46">
        <v>1.6112576035823822</v>
      </c>
      <c r="P971" s="46">
        <v>1.3255366185837332</v>
      </c>
      <c r="Q971" s="46">
        <v>1.4741729177657381</v>
      </c>
      <c r="R971" s="46">
        <v>1.48565838013814</v>
      </c>
      <c r="S971" s="46">
        <v>0.96973692671819178</v>
      </c>
      <c r="T971" s="46">
        <v>1.3115794971671095</v>
      </c>
      <c r="U971" s="46">
        <v>1.4414712906780365</v>
      </c>
      <c r="X971" s="46">
        <v>1.0365982436182768</v>
      </c>
      <c r="Y971" s="46">
        <v>1.1741803457543325</v>
      </c>
      <c r="Z971" s="46">
        <v>1.273446867305891</v>
      </c>
      <c r="AA971" s="46">
        <v>1.0476291628859906</v>
      </c>
      <c r="AB971" s="46">
        <v>0.76642521263793917</v>
      </c>
      <c r="AC971" s="46">
        <v>1.1651028859830481</v>
      </c>
      <c r="AD971" s="46">
        <v>1.0848051055457564</v>
      </c>
      <c r="AE971" s="46">
        <v>1.1392573697365769</v>
      </c>
      <c r="AH971" s="46">
        <v>0.98947058782009645</v>
      </c>
      <c r="AI971" s="46">
        <v>1.1207976900143948</v>
      </c>
      <c r="AJ971" s="46">
        <v>1.0354857844519658</v>
      </c>
      <c r="AK971" s="46">
        <v>0.85186522767202233</v>
      </c>
      <c r="AL971" s="46">
        <v>0.73158063920882488</v>
      </c>
      <c r="AM971" s="46">
        <v>1.1121329257133725</v>
      </c>
      <c r="AN971" s="46">
        <v>0.95453623803791154</v>
      </c>
      <c r="AO971" s="46">
        <v>1.0874624438653182</v>
      </c>
    </row>
    <row r="972" spans="1:41" x14ac:dyDescent="0.25">
      <c r="A972" s="46">
        <v>60</v>
      </c>
      <c r="B972" s="46">
        <v>70</v>
      </c>
      <c r="C972" s="46">
        <v>567.04743660946997</v>
      </c>
      <c r="D972" s="46">
        <v>625.86467233622295</v>
      </c>
      <c r="E972" s="46">
        <v>709.63489817950699</v>
      </c>
      <c r="F972" s="46">
        <v>534.46271822638698</v>
      </c>
      <c r="G972" s="46">
        <v>546.75571197889599</v>
      </c>
      <c r="H972" s="46">
        <v>642.50797537460301</v>
      </c>
      <c r="I972" s="46">
        <v>462.09725769418299</v>
      </c>
      <c r="J972" s="46">
        <v>568.12086502142597</v>
      </c>
      <c r="K972" s="46">
        <v>637.39077713112999</v>
      </c>
      <c r="M972" s="46">
        <v>1.2960351258263216</v>
      </c>
      <c r="N972" s="46">
        <v>1.4304669186260099</v>
      </c>
      <c r="O972" s="46">
        <v>1.6219308917998672</v>
      </c>
      <c r="P972" s="46">
        <v>1.2215599816617622</v>
      </c>
      <c r="Q972" s="46">
        <v>1.2496566640135558</v>
      </c>
      <c r="R972" s="46">
        <v>1.4685066027069174</v>
      </c>
      <c r="S972" s="46">
        <v>1.0561625692210681</v>
      </c>
      <c r="T972" s="46">
        <v>1.2984885377229933</v>
      </c>
      <c r="U972" s="46">
        <v>1.4568108110655462</v>
      </c>
      <c r="X972" s="46">
        <v>1.0018930134282491</v>
      </c>
      <c r="Y972" s="46">
        <v>1.1330762364720879</v>
      </c>
      <c r="Z972" s="46">
        <v>1.2514559671102756</v>
      </c>
      <c r="AA972" s="46">
        <v>0.9425361684413639</v>
      </c>
      <c r="AB972" s="46">
        <v>0.81491816708878451</v>
      </c>
      <c r="AC972" s="46">
        <v>0.96421511972278073</v>
      </c>
      <c r="AD972" s="46">
        <v>1.1037254238877034</v>
      </c>
      <c r="AE972" s="46">
        <v>1.1240519504721895</v>
      </c>
      <c r="AH972" s="46">
        <v>1.0629756681751974</v>
      </c>
      <c r="AI972" s="46">
        <v>1.2021567706476588</v>
      </c>
      <c r="AJ972" s="46">
        <v>1.1710165199420328</v>
      </c>
      <c r="AK972" s="46">
        <v>0.88195306338768331</v>
      </c>
      <c r="AL972" s="46">
        <v>0.86460148095577449</v>
      </c>
      <c r="AM972" s="46">
        <v>1.0230006571708188</v>
      </c>
      <c r="AN972" s="46">
        <v>1.0609672429373844</v>
      </c>
      <c r="AO972" s="46">
        <v>1.1925822988108683</v>
      </c>
    </row>
    <row r="973" spans="1:41" x14ac:dyDescent="0.25">
      <c r="A973" s="46">
        <v>70</v>
      </c>
      <c r="B973" s="46">
        <v>80</v>
      </c>
      <c r="C973" s="46">
        <v>570.71955412957402</v>
      </c>
      <c r="D973" s="46">
        <v>580.54054905413102</v>
      </c>
      <c r="E973" s="46">
        <v>630.289629592354</v>
      </c>
      <c r="F973" s="46">
        <v>606.45419810950796</v>
      </c>
      <c r="G973" s="46">
        <v>593.04032524261902</v>
      </c>
      <c r="H973" s="46">
        <v>678.20042014010801</v>
      </c>
      <c r="I973" s="46">
        <v>379.82151840081599</v>
      </c>
      <c r="J973" s="46">
        <v>562.40580433331695</v>
      </c>
      <c r="K973" s="46">
        <v>618.33918730191101</v>
      </c>
      <c r="M973" s="46">
        <v>1.3044280626160081</v>
      </c>
      <c r="N973" s="46">
        <v>1.3268747814811777</v>
      </c>
      <c r="O973" s="46">
        <v>1.4405805346376022</v>
      </c>
      <c r="P973" s="46">
        <v>1.3861026295337471</v>
      </c>
      <c r="Q973" s="46">
        <v>1.3554440826707095</v>
      </c>
      <c r="R973" s="46">
        <v>1.5500847197323697</v>
      </c>
      <c r="S973" s="46">
        <v>0.86811437211587439</v>
      </c>
      <c r="T973" s="46">
        <v>1.2854262806351096</v>
      </c>
      <c r="U973" s="46">
        <v>1.4132667827755314</v>
      </c>
      <c r="X973" s="46">
        <v>0.9854328632406214</v>
      </c>
      <c r="Y973" s="46">
        <v>1.1883251856937986</v>
      </c>
      <c r="Z973" s="46">
        <v>1.1043771411575911</v>
      </c>
      <c r="AA973" s="46">
        <v>1.0626133163326323</v>
      </c>
      <c r="AB973" s="46">
        <v>0.66551341311600254</v>
      </c>
      <c r="AC973" s="46">
        <v>1.03910987621072</v>
      </c>
      <c r="AD973" s="46">
        <v>1.0172080925797879</v>
      </c>
      <c r="AE973" s="46">
        <v>1.0834378861347471</v>
      </c>
      <c r="AH973" s="46">
        <v>0.92736731988416843</v>
      </c>
      <c r="AI973" s="46">
        <v>1.1183044362694721</v>
      </c>
      <c r="AJ973" s="46">
        <v>0.95727022892057267</v>
      </c>
      <c r="AK973" s="46">
        <v>0.92106949217870093</v>
      </c>
      <c r="AL973" s="46">
        <v>0.62629877010469848</v>
      </c>
      <c r="AM973" s="46">
        <v>0.97788147413489124</v>
      </c>
      <c r="AN973" s="46">
        <v>0.94107610419495968</v>
      </c>
      <c r="AO973" s="46">
        <v>1.0195975050209101</v>
      </c>
    </row>
    <row r="974" spans="1:41" x14ac:dyDescent="0.25">
      <c r="A974" s="46">
        <v>80</v>
      </c>
      <c r="B974" s="46">
        <v>90</v>
      </c>
      <c r="C974" s="46">
        <v>555.75383660205705</v>
      </c>
      <c r="D974" s="46">
        <v>528.62477122004702</v>
      </c>
      <c r="E974" s="46">
        <v>668.26337435891401</v>
      </c>
      <c r="F974" s="46">
        <v>598.72122282255305</v>
      </c>
      <c r="G974" s="46">
        <v>487.91880305014502</v>
      </c>
      <c r="H974" s="46">
        <v>630.62298378971798</v>
      </c>
      <c r="I974" s="46">
        <v>464.94835548704498</v>
      </c>
      <c r="J974" s="46">
        <v>581.48234067557701</v>
      </c>
      <c r="K974" s="46">
        <v>610.47214947875295</v>
      </c>
      <c r="M974" s="46">
        <v>1.2702226428457837</v>
      </c>
      <c r="N974" s="46">
        <v>1.2082168574459653</v>
      </c>
      <c r="O974" s="46">
        <v>1.5273727567679003</v>
      </c>
      <c r="P974" s="46">
        <v>1.3684282570703674</v>
      </c>
      <c r="Q974" s="46">
        <v>1.1151799064381172</v>
      </c>
      <c r="R974" s="46">
        <v>1.4413424439969118</v>
      </c>
      <c r="S974" s="46">
        <v>1.0626789956223746</v>
      </c>
      <c r="T974" s="46">
        <v>1.3290273263015921</v>
      </c>
      <c r="U974" s="46">
        <v>1.3952859989878794</v>
      </c>
      <c r="X974" s="46">
        <v>1.0462947844513806</v>
      </c>
      <c r="Y974" s="46">
        <v>1.1347163838677561</v>
      </c>
      <c r="Z974" s="46">
        <v>1.2024449141813456</v>
      </c>
      <c r="AA974" s="46">
        <v>1.0773137014819432</v>
      </c>
      <c r="AB974" s="46">
        <v>0.83660844939873513</v>
      </c>
      <c r="AC974" s="46">
        <v>0.87794050335907126</v>
      </c>
      <c r="AD974" s="46">
        <v>0.95118510463574979</v>
      </c>
      <c r="AE974" s="46">
        <v>1.0984578230017268</v>
      </c>
      <c r="AH974" s="46">
        <v>0.97120716371852212</v>
      </c>
      <c r="AI974" s="46">
        <v>1.0532831637682232</v>
      </c>
      <c r="AJ974" s="46">
        <v>0.88292305512062841</v>
      </c>
      <c r="AK974" s="46">
        <v>0.79104256121648642</v>
      </c>
      <c r="AL974" s="46">
        <v>0.77656902371881475</v>
      </c>
      <c r="AM974" s="46">
        <v>0.81493487194248448</v>
      </c>
      <c r="AN974" s="46">
        <v>0.92823473666436151</v>
      </c>
      <c r="AO974" s="46">
        <v>1.0196267080709156</v>
      </c>
    </row>
    <row r="975" spans="1:41" x14ac:dyDescent="0.25">
      <c r="A975" s="46">
        <v>90</v>
      </c>
      <c r="B975" s="46">
        <v>100</v>
      </c>
      <c r="C975" s="46">
        <v>556.03317342314699</v>
      </c>
      <c r="D975" s="46">
        <v>530.58476261826002</v>
      </c>
      <c r="E975" s="46">
        <v>674.928334239121</v>
      </c>
      <c r="F975" s="46">
        <v>565.49658716594899</v>
      </c>
      <c r="G975" s="46">
        <v>646.73565429012103</v>
      </c>
      <c r="H975" s="46">
        <v>673.78050856594098</v>
      </c>
      <c r="I975" s="46">
        <v>384.87389642905902</v>
      </c>
      <c r="J975" s="46">
        <v>560.82991950266398</v>
      </c>
      <c r="K975" s="46">
        <v>617.92491297015499</v>
      </c>
      <c r="M975" s="46">
        <v>1.2708610908991491</v>
      </c>
      <c r="N975" s="46">
        <v>1.2126965844218778</v>
      </c>
      <c r="O975" s="46">
        <v>1.5426060892182161</v>
      </c>
      <c r="P975" s="46">
        <v>1.2924905275724445</v>
      </c>
      <c r="Q975" s="46">
        <v>1.4781693222987531</v>
      </c>
      <c r="R975" s="46">
        <v>1.5399826360558821</v>
      </c>
      <c r="S975" s="46">
        <v>0.87966201164442726</v>
      </c>
      <c r="T975" s="46">
        <v>1.2818244618754742</v>
      </c>
      <c r="U975" s="46">
        <v>1.4123199235693695</v>
      </c>
      <c r="X975" s="46">
        <v>1.0086267264414934</v>
      </c>
      <c r="Y975" s="46">
        <v>1.2117631479033844</v>
      </c>
      <c r="Z975" s="46">
        <v>1.213827459401408</v>
      </c>
      <c r="AA975" s="46">
        <v>1.0170195128548567</v>
      </c>
      <c r="AB975" s="46">
        <v>0.69217793977944186</v>
      </c>
      <c r="AC975" s="46">
        <v>1.1631242256798742</v>
      </c>
      <c r="AD975" s="46">
        <v>0.9542322076788744</v>
      </c>
      <c r="AE975" s="46">
        <v>1.1113094371078247</v>
      </c>
      <c r="AH975" s="46">
        <v>0.99174766431982808</v>
      </c>
      <c r="AI975" s="46">
        <v>1.1914846594259203</v>
      </c>
      <c r="AJ975" s="46">
        <v>0.93826342131850238</v>
      </c>
      <c r="AK975" s="46">
        <v>0.78613496530178062</v>
      </c>
      <c r="AL975" s="46">
        <v>0.68059455205185004</v>
      </c>
      <c r="AM975" s="46">
        <v>1.1436596948025999</v>
      </c>
      <c r="AN975" s="46">
        <v>0.98326530352688957</v>
      </c>
      <c r="AO975" s="46">
        <v>1.0927120109901221</v>
      </c>
    </row>
    <row r="976" spans="1:41" x14ac:dyDescent="0.25">
      <c r="A976" s="46">
        <v>100</v>
      </c>
      <c r="B976" s="46">
        <v>110</v>
      </c>
      <c r="C976" s="46">
        <v>528.00898529975495</v>
      </c>
      <c r="D976" s="46">
        <v>584.77448428610001</v>
      </c>
      <c r="E976" s="46">
        <v>651.80690121265104</v>
      </c>
      <c r="F976" s="46">
        <v>573.92963578117894</v>
      </c>
      <c r="G976" s="46">
        <v>591.02173477320503</v>
      </c>
      <c r="H976" s="46">
        <v>620.762132264961</v>
      </c>
      <c r="I976" s="46">
        <v>450.29874808536402</v>
      </c>
      <c r="J976" s="46">
        <v>561.20266855661805</v>
      </c>
      <c r="K976" s="46">
        <v>639.88322237318596</v>
      </c>
      <c r="M976" s="46">
        <v>1.2068094263720155</v>
      </c>
      <c r="N976" s="46">
        <v>1.3365518004161645</v>
      </c>
      <c r="O976" s="46">
        <v>1.4897600882894018</v>
      </c>
      <c r="P976" s="46">
        <v>1.3117649771466982</v>
      </c>
      <c r="Q976" s="46">
        <v>1.350830422535569</v>
      </c>
      <c r="R976" s="46">
        <v>1.4188046294834415</v>
      </c>
      <c r="S976" s="46">
        <v>1.0291960724199196</v>
      </c>
      <c r="T976" s="46">
        <v>1.2826764115288074</v>
      </c>
      <c r="U976" s="46">
        <v>1.462507506569926</v>
      </c>
      <c r="X976" s="46">
        <v>1.0628657545250273</v>
      </c>
      <c r="Y976" s="46">
        <v>1.1756658495357788</v>
      </c>
      <c r="Z976" s="46">
        <v>1.2344617598554977</v>
      </c>
      <c r="AA976" s="46">
        <v>1.0869694489296513</v>
      </c>
      <c r="AB976" s="46">
        <v>0.85282402501110055</v>
      </c>
      <c r="AC976" s="46">
        <v>1.1193402976611795</v>
      </c>
      <c r="AD976" s="46">
        <v>1.1075085852073498</v>
      </c>
      <c r="AE976" s="46">
        <v>1.2118794190782929</v>
      </c>
      <c r="AH976" s="46">
        <v>0.97782486487696674</v>
      </c>
      <c r="AI976" s="46">
        <v>1.0815997180909434</v>
      </c>
      <c r="AJ976" s="46">
        <v>1.0188957806476748</v>
      </c>
      <c r="AK976" s="46">
        <v>0.8971590868371585</v>
      </c>
      <c r="AL976" s="46">
        <v>0.7845887718839607</v>
      </c>
      <c r="AM976" s="46">
        <v>1.0297808266491797</v>
      </c>
      <c r="AN976" s="46">
        <v>0.91998905855606994</v>
      </c>
      <c r="AO976" s="46">
        <v>1.1149158058413158</v>
      </c>
    </row>
    <row r="977" spans="1:41" x14ac:dyDescent="0.25">
      <c r="A977" s="46">
        <v>110</v>
      </c>
      <c r="B977" s="46">
        <v>120</v>
      </c>
      <c r="C977" s="46">
        <v>535.23132536732805</v>
      </c>
      <c r="D977" s="46">
        <v>563.42179543631403</v>
      </c>
      <c r="E977" s="46">
        <v>700.46242711709704</v>
      </c>
      <c r="F977" s="46">
        <v>523.86196608061005</v>
      </c>
      <c r="G977" s="46">
        <v>568.75863382595298</v>
      </c>
      <c r="H977" s="46">
        <v>631.705761699503</v>
      </c>
      <c r="I977" s="46">
        <v>417.10925059449602</v>
      </c>
      <c r="J977" s="46">
        <v>550.72633384882295</v>
      </c>
      <c r="K977" s="46">
        <v>609.72793886080899</v>
      </c>
      <c r="M977" s="46">
        <v>1.2233166986281181</v>
      </c>
      <c r="N977" s="46">
        <v>1.2877484146789286</v>
      </c>
      <c r="O977" s="46">
        <v>1.6009664293580836</v>
      </c>
      <c r="P977" s="46">
        <v>1.1973310613737971</v>
      </c>
      <c r="Q977" s="46">
        <v>1.2999462125478116</v>
      </c>
      <c r="R977" s="46">
        <v>1.4438172249657513</v>
      </c>
      <c r="S977" s="46">
        <v>0.95333865418717645</v>
      </c>
      <c r="T977" s="46">
        <v>1.2587318578731195</v>
      </c>
      <c r="U977" s="46">
        <v>1.3935850423489862</v>
      </c>
      <c r="X977" s="46">
        <v>1.0289501151130509</v>
      </c>
      <c r="Y977" s="46">
        <v>1.180248112843479</v>
      </c>
      <c r="Z977" s="46">
        <v>1.3087096997478076</v>
      </c>
      <c r="AA977" s="46">
        <v>0.97875804582455028</v>
      </c>
      <c r="AB977" s="46">
        <v>0.77930649949951059</v>
      </c>
      <c r="AC977" s="46">
        <v>1.0626407814146812</v>
      </c>
      <c r="AD977" s="46">
        <v>1.0526696938928957</v>
      </c>
      <c r="AE977" s="46">
        <v>1.1391858248250961</v>
      </c>
      <c r="AH977" s="46">
        <v>1.0512813861430037</v>
      </c>
      <c r="AI977" s="46">
        <v>1.205862999419008</v>
      </c>
      <c r="AJ977" s="46">
        <v>1.0755157501730459</v>
      </c>
      <c r="AK977" s="46">
        <v>0.80435691283998911</v>
      </c>
      <c r="AL977" s="46">
        <v>0.79621976322349142</v>
      </c>
      <c r="AM977" s="46">
        <v>1.0857032398844439</v>
      </c>
      <c r="AN977" s="46">
        <v>1.0217029676190856</v>
      </c>
      <c r="AO977" s="46">
        <v>1.1639095378933966</v>
      </c>
    </row>
    <row r="978" spans="1:41" x14ac:dyDescent="0.25">
      <c r="A978" s="46">
        <v>120</v>
      </c>
      <c r="B978" s="46">
        <v>150</v>
      </c>
      <c r="C978" s="46">
        <v>513.67521007125504</v>
      </c>
      <c r="D978" s="46">
        <v>530.85250709012405</v>
      </c>
      <c r="E978" s="46">
        <v>630.31686580576797</v>
      </c>
      <c r="F978" s="46">
        <v>549.41832803977695</v>
      </c>
      <c r="G978" s="46">
        <v>533.19756059659801</v>
      </c>
      <c r="H978" s="46">
        <v>620.23561437181604</v>
      </c>
      <c r="I978" s="46">
        <v>411.998330520651</v>
      </c>
      <c r="J978" s="46">
        <v>522.77825936930105</v>
      </c>
      <c r="K978" s="46">
        <v>606.17765980137699</v>
      </c>
      <c r="M978" s="46">
        <v>1.1740483644529061</v>
      </c>
      <c r="N978" s="46">
        <v>1.2133085371755248</v>
      </c>
      <c r="O978" s="46">
        <v>1.4406427853189387</v>
      </c>
      <c r="P978" s="46">
        <v>1.2557422993920075</v>
      </c>
      <c r="Q978" s="46">
        <v>1.2186683563372249</v>
      </c>
      <c r="R978" s="46">
        <v>1.4176012280749597</v>
      </c>
      <c r="S978" s="46">
        <v>0.94165721183625017</v>
      </c>
      <c r="T978" s="46">
        <v>1.1948541575501095</v>
      </c>
      <c r="U978" s="46">
        <v>1.3854705777196745</v>
      </c>
      <c r="X978" s="46">
        <v>1.0177214105714452</v>
      </c>
      <c r="Y978" s="46">
        <v>1.2074470447693579</v>
      </c>
      <c r="Z978" s="46">
        <v>1.2270727756520172</v>
      </c>
      <c r="AA978" s="46">
        <v>1.0695831086798286</v>
      </c>
      <c r="AB978" s="46">
        <v>0.802059983512734</v>
      </c>
      <c r="AC978" s="46">
        <v>1.0380052417219723</v>
      </c>
      <c r="AD978" s="46">
        <v>1.0334399960949765</v>
      </c>
      <c r="AE978" s="46">
        <v>1.1800796454967923</v>
      </c>
      <c r="AH978" s="46">
        <v>0.9515122315530995</v>
      </c>
      <c r="AI978" s="46">
        <v>1.1288950199107883</v>
      </c>
      <c r="AJ978" s="46">
        <v>0.96620822422161945</v>
      </c>
      <c r="AK978" s="46">
        <v>0.84219943315574575</v>
      </c>
      <c r="AL978" s="46">
        <v>0.74988093679106937</v>
      </c>
      <c r="AM978" s="46">
        <v>0.97047647190611275</v>
      </c>
      <c r="AN978" s="46">
        <v>0.93494371020339506</v>
      </c>
      <c r="AO978" s="46">
        <v>1.1033080420962782</v>
      </c>
    </row>
    <row r="979" spans="1:41" x14ac:dyDescent="0.25">
      <c r="A979" s="46">
        <v>150</v>
      </c>
      <c r="B979" s="46">
        <v>180</v>
      </c>
      <c r="C979" s="46">
        <v>492.44964653008998</v>
      </c>
      <c r="D979" s="46">
        <v>516.83225302844301</v>
      </c>
      <c r="E979" s="46">
        <v>596.39428449481898</v>
      </c>
      <c r="F979" s="46">
        <v>528.24534621098201</v>
      </c>
      <c r="G979" s="46">
        <v>568.01294933018301</v>
      </c>
      <c r="H979" s="46">
        <v>597.88783560800698</v>
      </c>
      <c r="I979" s="46">
        <v>418.76220405015499</v>
      </c>
      <c r="J979" s="46">
        <v>527.57882421914201</v>
      </c>
      <c r="K979" s="46">
        <v>575.95972430994505</v>
      </c>
      <c r="M979" s="46">
        <v>1.1255355344165117</v>
      </c>
      <c r="N979" s="46">
        <v>1.1812640545382422</v>
      </c>
      <c r="O979" s="46">
        <v>1.3631098416898004</v>
      </c>
      <c r="P979" s="46">
        <v>1.2073496493296469</v>
      </c>
      <c r="Q979" s="46">
        <v>1.2982418872358403</v>
      </c>
      <c r="R979" s="46">
        <v>1.3665234797382901</v>
      </c>
      <c r="S979" s="46">
        <v>0.95711661984151275</v>
      </c>
      <c r="T979" s="46">
        <v>1.2058262566506759</v>
      </c>
      <c r="U979" s="46">
        <v>1.3164049170740344</v>
      </c>
      <c r="X979" s="46">
        <v>1.0713355729597533</v>
      </c>
      <c r="Y979" s="46">
        <v>1.2141095842404559</v>
      </c>
      <c r="Z979" s="46">
        <v>1.2110766830622097</v>
      </c>
      <c r="AA979" s="46">
        <v>1.0726890554864168</v>
      </c>
      <c r="AB979" s="46">
        <v>0.85036552874156146</v>
      </c>
      <c r="AC979" s="46">
        <v>1.1534437141594656</v>
      </c>
      <c r="AD979" s="46">
        <v>1.0495128926787913</v>
      </c>
      <c r="AE979" s="46">
        <v>1.1695809477543251</v>
      </c>
      <c r="AH979" s="46">
        <v>0.99873823404858963</v>
      </c>
      <c r="AI979" s="46">
        <v>1.1318373931669425</v>
      </c>
      <c r="AJ979" s="46">
        <v>0.97839433273874865</v>
      </c>
      <c r="AK979" s="46">
        <v>0.86659491290435542</v>
      </c>
      <c r="AL979" s="46">
        <v>0.79274187090121706</v>
      </c>
      <c r="AM979" s="46">
        <v>1.0752824485903143</v>
      </c>
      <c r="AN979" s="46">
        <v>0.93223660191680102</v>
      </c>
      <c r="AO979" s="46">
        <v>1.0903261684011236</v>
      </c>
    </row>
    <row r="980" spans="1:41" x14ac:dyDescent="0.25">
      <c r="A980" s="46">
        <v>180</v>
      </c>
      <c r="B980" s="46">
        <v>210</v>
      </c>
      <c r="C980" s="46">
        <v>475.13506292832602</v>
      </c>
      <c r="D980" s="46">
        <v>516.68872910967502</v>
      </c>
      <c r="E980" s="46">
        <v>569.471536882549</v>
      </c>
      <c r="F980" s="46">
        <v>522.18003646420698</v>
      </c>
      <c r="G980" s="46">
        <v>525.02870641473498</v>
      </c>
      <c r="H980" s="46">
        <v>587.25025583052195</v>
      </c>
      <c r="I980" s="46">
        <v>331.73664663289901</v>
      </c>
      <c r="J980" s="46">
        <v>492.00413414891398</v>
      </c>
      <c r="K980" s="46">
        <v>559.38616317768196</v>
      </c>
      <c r="M980" s="46">
        <v>1.0859615815368033</v>
      </c>
      <c r="N980" s="46">
        <v>1.1809360184197268</v>
      </c>
      <c r="O980" s="46">
        <v>1.3015756130935259</v>
      </c>
      <c r="P980" s="46">
        <v>1.1934868682405739</v>
      </c>
      <c r="Q980" s="46">
        <v>1.1999977456018147</v>
      </c>
      <c r="R980" s="46">
        <v>1.3422103867670307</v>
      </c>
      <c r="S980" s="46">
        <v>0.75821230959232067</v>
      </c>
      <c r="T980" s="46">
        <v>1.1245172779925923</v>
      </c>
      <c r="U980" s="46">
        <v>1.2785246340489016</v>
      </c>
      <c r="X980" s="46">
        <v>1.0355037389087252</v>
      </c>
      <c r="Y980" s="46">
        <v>1.2359648900908593</v>
      </c>
      <c r="Z980" s="46">
        <v>1.1985466477106819</v>
      </c>
      <c r="AA980" s="46">
        <v>1.0990138956404016</v>
      </c>
      <c r="AB980" s="46">
        <v>0.69819441358075773</v>
      </c>
      <c r="AC980" s="46">
        <v>1.1050093907591396</v>
      </c>
      <c r="AD980" s="46">
        <v>1.0874565348329541</v>
      </c>
      <c r="AE980" s="46">
        <v>1.1773203175747633</v>
      </c>
      <c r="AH980" s="46">
        <v>0.94221168905724451</v>
      </c>
      <c r="AI980" s="46">
        <v>1.1246126140840607</v>
      </c>
      <c r="AJ980" s="46">
        <v>0.98948388109259255</v>
      </c>
      <c r="AK980" s="46">
        <v>0.90731264979137982</v>
      </c>
      <c r="AL980" s="46">
        <v>0.63529170682042724</v>
      </c>
      <c r="AM980" s="46">
        <v>1.0054553405944375</v>
      </c>
      <c r="AN980" s="46">
        <v>0.90990660260696188</v>
      </c>
      <c r="AO980" s="46">
        <v>1.0712515303446024</v>
      </c>
    </row>
    <row r="981" spans="1:41" x14ac:dyDescent="0.25">
      <c r="A981" s="46">
        <v>210</v>
      </c>
      <c r="B981" s="46">
        <v>240</v>
      </c>
      <c r="C981" s="46">
        <v>461.347893397115</v>
      </c>
      <c r="D981" s="46">
        <v>495.662261640655</v>
      </c>
      <c r="E981" s="46">
        <v>537.73039860718598</v>
      </c>
      <c r="F981" s="46">
        <v>490.116440908551</v>
      </c>
      <c r="G981" s="46">
        <v>497.04015242707101</v>
      </c>
      <c r="H981" s="46">
        <v>574.60207047918698</v>
      </c>
      <c r="I981" s="46">
        <v>374.08942172634198</v>
      </c>
      <c r="J981" s="46">
        <v>512.26893225312597</v>
      </c>
      <c r="K981" s="46">
        <v>545.04702153901496</v>
      </c>
      <c r="M981" s="46">
        <v>1.0544498334103793</v>
      </c>
      <c r="N981" s="46">
        <v>1.1328782393830457</v>
      </c>
      <c r="O981" s="46">
        <v>1.2290285429849757</v>
      </c>
      <c r="P981" s="46">
        <v>1.1202027946031183</v>
      </c>
      <c r="Q981" s="46">
        <v>1.1360275259214441</v>
      </c>
      <c r="R981" s="46">
        <v>1.3133018838183053</v>
      </c>
      <c r="S981" s="46">
        <v>0.8550131778327813</v>
      </c>
      <c r="T981" s="46">
        <v>1.1708341969401079</v>
      </c>
      <c r="U981" s="46">
        <v>1.2457513067431116</v>
      </c>
      <c r="X981" s="46">
        <v>1.110374490888115</v>
      </c>
      <c r="Y981" s="46">
        <v>1.245485410691116</v>
      </c>
      <c r="Z981" s="46">
        <v>1.1655637888527717</v>
      </c>
      <c r="AA981" s="46">
        <v>1.0623576002473969</v>
      </c>
      <c r="AB981" s="46">
        <v>0.81086188336474441</v>
      </c>
      <c r="AC981" s="46">
        <v>1.0773651717950583</v>
      </c>
      <c r="AD981" s="46">
        <v>1.0743785085716284</v>
      </c>
      <c r="AE981" s="46">
        <v>1.1814230201108866</v>
      </c>
      <c r="AH981" s="46">
        <v>1.0451984253038114</v>
      </c>
      <c r="AI981" s="46">
        <v>1.1723786890601366</v>
      </c>
      <c r="AJ981" s="46">
        <v>1.0113153125853593</v>
      </c>
      <c r="AK981" s="46">
        <v>0.92176723303072572</v>
      </c>
      <c r="AL981" s="46">
        <v>0.76326642100166142</v>
      </c>
      <c r="AM981" s="46">
        <v>1.0141266665237452</v>
      </c>
      <c r="AN981" s="46">
        <v>0.94130262706938284</v>
      </c>
      <c r="AO981" s="46">
        <v>1.112076592510622</v>
      </c>
    </row>
    <row r="982" spans="1:41" x14ac:dyDescent="0.25">
      <c r="A982" s="46">
        <v>240</v>
      </c>
      <c r="B982" s="46">
        <v>270</v>
      </c>
      <c r="C982" s="46">
        <v>431.827733700267</v>
      </c>
      <c r="D982" s="46">
        <v>496.82988085776299</v>
      </c>
      <c r="E982" s="46">
        <v>525.87001986456198</v>
      </c>
      <c r="F982" s="46">
        <v>504.68929491030798</v>
      </c>
      <c r="G982" s="46">
        <v>437.44902422681997</v>
      </c>
      <c r="H982" s="46">
        <v>530.34742347711006</v>
      </c>
      <c r="I982" s="46">
        <v>393.15788469438701</v>
      </c>
      <c r="J982" s="46">
        <v>463.24836634503902</v>
      </c>
      <c r="K982" s="46">
        <v>514.21191118960405</v>
      </c>
      <c r="M982" s="46">
        <v>0.98697899866702998</v>
      </c>
      <c r="N982" s="46">
        <v>1.135546932372842</v>
      </c>
      <c r="O982" s="46">
        <v>1.2019206390185022</v>
      </c>
      <c r="P982" s="46">
        <v>1.1535102913845969</v>
      </c>
      <c r="Q982" s="46">
        <v>0.99982693607849005</v>
      </c>
      <c r="R982" s="46">
        <v>1.21215412563659</v>
      </c>
      <c r="S982" s="46">
        <v>0.89859577111611022</v>
      </c>
      <c r="T982" s="46">
        <v>1.0587935259079941</v>
      </c>
      <c r="U982" s="46">
        <v>1.1752750404883534</v>
      </c>
      <c r="X982" s="46">
        <v>1.0727619608299201</v>
      </c>
      <c r="Y982" s="46">
        <v>1.2281458139166808</v>
      </c>
      <c r="Z982" s="46">
        <v>1.2177773191139456</v>
      </c>
      <c r="AA982" s="46">
        <v>1.1687283041913523</v>
      </c>
      <c r="AB982" s="46">
        <v>0.91045075156585276</v>
      </c>
      <c r="AC982" s="46">
        <v>1.0130174374822687</v>
      </c>
      <c r="AD982" s="46">
        <v>1.150527958453484</v>
      </c>
      <c r="AE982" s="46">
        <v>1.1907801909418818</v>
      </c>
      <c r="AH982" s="46">
        <v>0.91788823542882214</v>
      </c>
      <c r="AI982" s="46">
        <v>1.0508394547408857</v>
      </c>
      <c r="AJ982" s="46">
        <v>0.98442722258663773</v>
      </c>
      <c r="AK982" s="46">
        <v>0.9447769640599053</v>
      </c>
      <c r="AL982" s="46">
        <v>0.77900975641708026</v>
      </c>
      <c r="AM982" s="46">
        <v>0.86676897774216166</v>
      </c>
      <c r="AN982" s="46">
        <v>0.85563085655900484</v>
      </c>
      <c r="AO982" s="46">
        <v>1.0188682747490976</v>
      </c>
    </row>
    <row r="983" spans="1:41" x14ac:dyDescent="0.25">
      <c r="A983" s="46">
        <v>270</v>
      </c>
      <c r="B983" s="46">
        <v>300</v>
      </c>
      <c r="C983" s="46">
        <v>425.15674511906099</v>
      </c>
      <c r="D983" s="46">
        <v>459.421795327322</v>
      </c>
      <c r="E983" s="46">
        <v>517.40477802249495</v>
      </c>
      <c r="F983" s="46">
        <v>452.559706991979</v>
      </c>
      <c r="G983" s="46">
        <v>429.346540506449</v>
      </c>
      <c r="H983" s="46">
        <v>515.24136438727999</v>
      </c>
      <c r="I983" s="46">
        <v>386.44248325331301</v>
      </c>
      <c r="J983" s="46">
        <v>463.49802087967902</v>
      </c>
      <c r="K983" s="46">
        <v>492.830786673668</v>
      </c>
      <c r="M983" s="46">
        <v>0.97173188710803038</v>
      </c>
      <c r="N983" s="46">
        <v>1.0500475725181269</v>
      </c>
      <c r="O983" s="46">
        <v>1.1825726090872963</v>
      </c>
      <c r="P983" s="46">
        <v>1.0343636862240553</v>
      </c>
      <c r="Q983" s="46">
        <v>0.98130802067552902</v>
      </c>
      <c r="R983" s="46">
        <v>1.1776279432940866</v>
      </c>
      <c r="S983" s="46">
        <v>0.88324715018997291</v>
      </c>
      <c r="T983" s="46">
        <v>1.0593641325721384</v>
      </c>
      <c r="U983" s="46">
        <v>1.1264066626185774</v>
      </c>
      <c r="X983" s="46">
        <v>1.0901815064697631</v>
      </c>
      <c r="Y983" s="46">
        <v>1.2118856640578328</v>
      </c>
      <c r="Z983" s="46">
        <v>1.2169741723787089</v>
      </c>
      <c r="AA983" s="46">
        <v>1.0644537860154237</v>
      </c>
      <c r="AB983" s="46">
        <v>0.90894120272064272</v>
      </c>
      <c r="AC983" s="46">
        <v>1.0098547075531277</v>
      </c>
      <c r="AD983" s="46">
        <v>1.0805939235391067</v>
      </c>
      <c r="AE983" s="46">
        <v>1.159174333540576</v>
      </c>
      <c r="AH983" s="46">
        <v>1.0241698801698533</v>
      </c>
      <c r="AI983" s="46">
        <v>1.1385047241875024</v>
      </c>
      <c r="AJ983" s="46">
        <v>1.0151628353769122</v>
      </c>
      <c r="AK983" s="46">
        <v>0.88793496860082721</v>
      </c>
      <c r="AL983" s="46">
        <v>0.85390386568409671</v>
      </c>
      <c r="AM983" s="46">
        <v>0.94870695263654703</v>
      </c>
      <c r="AN983" s="46">
        <v>0.93944895789539729</v>
      </c>
      <c r="AO983" s="46">
        <v>1.0889851196637856</v>
      </c>
    </row>
    <row r="984" spans="1:41" x14ac:dyDescent="0.25">
      <c r="A984" s="46">
        <v>300</v>
      </c>
      <c r="B984" s="46">
        <v>360</v>
      </c>
      <c r="C984" s="46">
        <v>401.65637297994698</v>
      </c>
      <c r="D984" s="46">
        <v>431.87832191893699</v>
      </c>
      <c r="E984" s="46">
        <v>466.85611322064699</v>
      </c>
      <c r="F984" s="46">
        <v>419.45464549143998</v>
      </c>
      <c r="G984" s="46">
        <v>429.58390020895399</v>
      </c>
      <c r="H984" s="46">
        <v>481.31740574042999</v>
      </c>
      <c r="I984" s="46">
        <v>360.11791075776802</v>
      </c>
      <c r="J984" s="46">
        <v>442.61621316695403</v>
      </c>
      <c r="K984" s="46">
        <v>482.89205328583398</v>
      </c>
      <c r="M984" s="46">
        <v>0.91801978862047795</v>
      </c>
      <c r="N984" s="46">
        <v>0.98709462234172873</v>
      </c>
      <c r="O984" s="46">
        <v>1.0670393381169969</v>
      </c>
      <c r="P984" s="46">
        <v>0.9586992536258202</v>
      </c>
      <c r="Q984" s="46">
        <v>0.98185052645554194</v>
      </c>
      <c r="R984" s="46">
        <v>1.1000918516466476</v>
      </c>
      <c r="S984" s="46">
        <v>0.8230801016788537</v>
      </c>
      <c r="T984" s="46">
        <v>1.0116369857072078</v>
      </c>
      <c r="U984" s="46">
        <v>1.1036908424856544</v>
      </c>
      <c r="X984" s="46">
        <v>1.1019773192769731</v>
      </c>
      <c r="Y984" s="46">
        <v>1.1983313053630054</v>
      </c>
      <c r="Z984" s="46">
        <v>1.1623271647776274</v>
      </c>
      <c r="AA984" s="46">
        <v>1.0443121875035744</v>
      </c>
      <c r="AB984" s="46">
        <v>0.8965820910197464</v>
      </c>
      <c r="AC984" s="46">
        <v>1.0695308953317699</v>
      </c>
      <c r="AD984" s="46">
        <v>1.0752432949457991</v>
      </c>
      <c r="AE984" s="46">
        <v>1.2022516901778197</v>
      </c>
      <c r="AH984" s="46">
        <v>1.0552182886146786</v>
      </c>
      <c r="AI984" s="46">
        <v>1.1474837885667248</v>
      </c>
      <c r="AJ984" s="46">
        <v>1.0296186406826922</v>
      </c>
      <c r="AK984" s="46">
        <v>0.9250780051686317</v>
      </c>
      <c r="AL984" s="46">
        <v>0.85853837745877848</v>
      </c>
      <c r="AM984" s="46">
        <v>1.0241486292413007</v>
      </c>
      <c r="AN984" s="46">
        <v>0.9575680643835992</v>
      </c>
      <c r="AO984" s="46">
        <v>1.1512378238654855</v>
      </c>
    </row>
    <row r="985" spans="1:41" x14ac:dyDescent="0.25">
      <c r="A985" s="46">
        <v>360</v>
      </c>
      <c r="B985" s="46">
        <v>420</v>
      </c>
      <c r="C985" s="46">
        <v>373.18703050805198</v>
      </c>
      <c r="D985" s="46">
        <v>406.11617096610598</v>
      </c>
      <c r="E985" s="46">
        <v>432.50838834289101</v>
      </c>
      <c r="F985" s="46">
        <v>385.405467791685</v>
      </c>
      <c r="G985" s="46">
        <v>434.09544902289701</v>
      </c>
      <c r="H985" s="46">
        <v>453.61016987119899</v>
      </c>
      <c r="I985" s="46">
        <v>348.12982370953398</v>
      </c>
      <c r="J985" s="46">
        <v>436.49583648195198</v>
      </c>
      <c r="K985" s="46">
        <v>438.82848191778203</v>
      </c>
      <c r="M985" s="46">
        <v>0.8529506859835384</v>
      </c>
      <c r="N985" s="46">
        <v>0.9282130360826516</v>
      </c>
      <c r="O985" s="46">
        <v>0.98853469272090333</v>
      </c>
      <c r="P985" s="46">
        <v>0.88087696318704578</v>
      </c>
      <c r="Q985" s="46">
        <v>0.99216205483438757</v>
      </c>
      <c r="R985" s="46">
        <v>1.0367646084431668</v>
      </c>
      <c r="S985" s="46">
        <v>0.79568030952235502</v>
      </c>
      <c r="T985" s="46">
        <v>0.99764834444911488</v>
      </c>
      <c r="U985" s="46">
        <v>1.0029798039104443</v>
      </c>
      <c r="X985" s="46">
        <v>1.1696436392436045</v>
      </c>
      <c r="Y985" s="46">
        <v>1.2155035753886194</v>
      </c>
      <c r="Z985" s="46">
        <v>1.1589587873782208</v>
      </c>
      <c r="AA985" s="46">
        <v>1.032740787553627</v>
      </c>
      <c r="AB985" s="46">
        <v>0.93285616929290005</v>
      </c>
      <c r="AC985" s="46">
        <v>1.1632115093386957</v>
      </c>
      <c r="AD985" s="46">
        <v>1.0882376335887791</v>
      </c>
      <c r="AE985" s="46">
        <v>1.1758942461648965</v>
      </c>
      <c r="AH985" s="46">
        <v>1.1325626462515104</v>
      </c>
      <c r="AI985" s="46">
        <v>1.1769686934394485</v>
      </c>
      <c r="AJ985" s="46">
        <v>1.0537374399307051</v>
      </c>
      <c r="AK985" s="46">
        <v>0.93897871558536949</v>
      </c>
      <c r="AL985" s="46">
        <v>0.90328200506408274</v>
      </c>
      <c r="AM985" s="46">
        <v>1.1263344329549818</v>
      </c>
      <c r="AN985" s="46">
        <v>0.96829718749543747</v>
      </c>
      <c r="AO985" s="46">
        <v>1.1386150913535369</v>
      </c>
    </row>
    <row r="986" spans="1:41" x14ac:dyDescent="0.25">
      <c r="A986" s="46">
        <v>420</v>
      </c>
      <c r="B986" s="46">
        <v>480</v>
      </c>
      <c r="C986" s="46">
        <v>352.76618262792402</v>
      </c>
      <c r="D986" s="46">
        <v>392.25266227959099</v>
      </c>
      <c r="E986" s="46">
        <v>410.85761987131502</v>
      </c>
      <c r="F986" s="46">
        <v>357.25347375808599</v>
      </c>
      <c r="G986" s="46">
        <v>380.360380402244</v>
      </c>
      <c r="H986" s="46">
        <v>411.72972713603298</v>
      </c>
      <c r="I986" s="46">
        <v>337.696647003659</v>
      </c>
      <c r="J986" s="46">
        <v>407.17441800685702</v>
      </c>
      <c r="K986" s="46">
        <v>427.24204377198203</v>
      </c>
      <c r="M986" s="46">
        <v>0.80627710200606728</v>
      </c>
      <c r="N986" s="46">
        <v>0.89652680832654918</v>
      </c>
      <c r="O986" s="46">
        <v>0.93905002066581955</v>
      </c>
      <c r="P986" s="46">
        <v>0.81653318738628233</v>
      </c>
      <c r="Q986" s="46">
        <v>0.86934598703331334</v>
      </c>
      <c r="R986" s="46">
        <v>0.94104329596448066</v>
      </c>
      <c r="S986" s="46">
        <v>0.77183439714927871</v>
      </c>
      <c r="T986" s="46">
        <v>0.93063174966473894</v>
      </c>
      <c r="U986" s="46">
        <v>0.97649801446799811</v>
      </c>
      <c r="X986" s="46">
        <v>1.1542331381472568</v>
      </c>
      <c r="Y986" s="46">
        <v>1.1671462498725396</v>
      </c>
      <c r="Z986" s="46">
        <v>1.1646740535349509</v>
      </c>
      <c r="AA986" s="46">
        <v>1.0127202984615304</v>
      </c>
      <c r="AB986" s="46">
        <v>0.95728180203667812</v>
      </c>
      <c r="AC986" s="46">
        <v>1.0782223442416095</v>
      </c>
      <c r="AD986" s="46">
        <v>1.111933857598008</v>
      </c>
      <c r="AE986" s="46">
        <v>1.2111196163681328</v>
      </c>
      <c r="AH986" s="46">
        <v>1.1397353641481314</v>
      </c>
      <c r="AI986" s="46">
        <v>1.1524862804128688</v>
      </c>
      <c r="AJ986" s="46">
        <v>1.0979673847627993</v>
      </c>
      <c r="AK986" s="46">
        <v>0.95471677609982919</v>
      </c>
      <c r="AL986" s="46">
        <v>0.94525784018640535</v>
      </c>
      <c r="AM986" s="46">
        <v>1.064679305707199</v>
      </c>
      <c r="AN986" s="46">
        <v>0.98743947516322672</v>
      </c>
      <c r="AO986" s="46">
        <v>1.1959073183464375</v>
      </c>
    </row>
    <row r="987" spans="1:41" x14ac:dyDescent="0.25">
      <c r="A987" s="46">
        <v>480</v>
      </c>
      <c r="B987" s="46">
        <v>540</v>
      </c>
      <c r="C987" s="46">
        <v>339.59540302729698</v>
      </c>
      <c r="D987" s="46">
        <v>348.16473042268899</v>
      </c>
      <c r="E987" s="46">
        <v>391.28676799801201</v>
      </c>
      <c r="F987" s="46">
        <v>335.10848131558299</v>
      </c>
      <c r="G987" s="46">
        <v>346.95315899987401</v>
      </c>
      <c r="H987" s="46">
        <v>396.45764929999098</v>
      </c>
      <c r="I987" s="46">
        <v>293.11791153064502</v>
      </c>
      <c r="J987" s="46">
        <v>377.65517132397503</v>
      </c>
      <c r="K987" s="46">
        <v>406.81877433765101</v>
      </c>
      <c r="M987" s="46">
        <v>0.77617416547046747</v>
      </c>
      <c r="N987" s="46">
        <v>0.79576009178298301</v>
      </c>
      <c r="O987" s="46">
        <v>0.89431917482723178</v>
      </c>
      <c r="P987" s="46">
        <v>0.76591892442752285</v>
      </c>
      <c r="Q987" s="46">
        <v>0.79299094229029776</v>
      </c>
      <c r="R987" s="46">
        <v>0.90613766366286463</v>
      </c>
      <c r="S987" s="46">
        <v>0.66994590721375946</v>
      </c>
      <c r="T987" s="46">
        <v>0.86316300169243165</v>
      </c>
      <c r="U987" s="46">
        <v>0.92981889582251942</v>
      </c>
      <c r="X987" s="46">
        <v>1.1120738618879913</v>
      </c>
      <c r="Y987" s="46">
        <v>1.1674411542847751</v>
      </c>
      <c r="Z987" s="46">
        <v>1.1522145603559895</v>
      </c>
      <c r="AA987" s="46">
        <v>0.98678744861763246</v>
      </c>
      <c r="AB987" s="46">
        <v>0.86313863178849903</v>
      </c>
      <c r="AC987" s="46">
        <v>1.0216662413772002</v>
      </c>
      <c r="AD987" s="46">
        <v>1.0252339322588038</v>
      </c>
      <c r="AE987" s="46">
        <v>1.1979513583255146</v>
      </c>
      <c r="AH987" s="46">
        <v>1.1269639307288208</v>
      </c>
      <c r="AI987" s="46">
        <v>1.1830725612898869</v>
      </c>
      <c r="AJ987" s="46">
        <v>1.0389612613081269</v>
      </c>
      <c r="AK987" s="46">
        <v>0.88979428618055878</v>
      </c>
      <c r="AL987" s="46">
        <v>0.87469559224496607</v>
      </c>
      <c r="AM987" s="46">
        <v>1.0353458009710488</v>
      </c>
      <c r="AN987" s="46">
        <v>1.0133894603147584</v>
      </c>
      <c r="AO987" s="46">
        <v>1.2139912804968251</v>
      </c>
    </row>
    <row r="988" spans="1:41" x14ac:dyDescent="0.25">
      <c r="A988" s="46">
        <v>540</v>
      </c>
      <c r="B988" s="46">
        <v>600</v>
      </c>
      <c r="C988" s="46">
        <v>320.03397792407901</v>
      </c>
      <c r="D988" s="46">
        <v>329.08414811317903</v>
      </c>
      <c r="E988" s="46">
        <v>374.141725390278</v>
      </c>
      <c r="F988" s="46">
        <v>314.78511503563902</v>
      </c>
      <c r="G988" s="46">
        <v>364.266483259398</v>
      </c>
      <c r="H988" s="46">
        <v>390.84926311721898</v>
      </c>
      <c r="I988" s="46">
        <v>320.31013487665399</v>
      </c>
      <c r="J988" s="46">
        <v>361.33609982923798</v>
      </c>
      <c r="K988" s="46">
        <v>391.53911500397902</v>
      </c>
      <c r="M988" s="46">
        <v>0.7314648653163579</v>
      </c>
      <c r="N988" s="46">
        <v>0.75214979871436916</v>
      </c>
      <c r="O988" s="46">
        <v>0.85513272230347981</v>
      </c>
      <c r="P988" s="46">
        <v>0.71946814293500005</v>
      </c>
      <c r="Q988" s="46">
        <v>0.83256201683624931</v>
      </c>
      <c r="R988" s="46">
        <v>0.89331922022622234</v>
      </c>
      <c r="S988" s="46">
        <v>0.73209604550988527</v>
      </c>
      <c r="T988" s="46">
        <v>0.82586437637016175</v>
      </c>
      <c r="U988" s="46">
        <v>0.89489593536350343</v>
      </c>
      <c r="X988" s="46">
        <v>1.1290554277176061</v>
      </c>
      <c r="Y988" s="46">
        <v>1.2212742711023619</v>
      </c>
      <c r="Z988" s="46">
        <v>1.1690687589398236</v>
      </c>
      <c r="AA988" s="46">
        <v>0.98359904494364292</v>
      </c>
      <c r="AB988" s="46">
        <v>1.0008628988533226</v>
      </c>
      <c r="AC988" s="46">
        <v>1.1382119036929641</v>
      </c>
      <c r="AD988" s="46">
        <v>1.0282787791715258</v>
      </c>
      <c r="AE988" s="46">
        <v>1.2234298293691273</v>
      </c>
      <c r="AH988" s="46">
        <v>1.1478817852881278</v>
      </c>
      <c r="AI988" s="46">
        <v>1.2416383254747232</v>
      </c>
      <c r="AJ988" s="46">
        <v>1.0454247434028801</v>
      </c>
      <c r="AK988" s="46">
        <v>0.87957083046511819</v>
      </c>
      <c r="AL988" s="46">
        <v>1.0175517188618954</v>
      </c>
      <c r="AM988" s="46">
        <v>1.1571909402963887</v>
      </c>
      <c r="AN988" s="46">
        <v>1.0166744316606131</v>
      </c>
      <c r="AO988" s="46">
        <v>1.2438298264504983</v>
      </c>
    </row>
    <row r="989" spans="1:41" x14ac:dyDescent="0.25">
      <c r="A989" s="46">
        <v>600</v>
      </c>
      <c r="B989" s="46">
        <v>900</v>
      </c>
      <c r="C989" s="46">
        <v>281.98633016114098</v>
      </c>
      <c r="D989" s="46">
        <v>301.58374912427797</v>
      </c>
      <c r="E989" s="46">
        <v>309.42379968521402</v>
      </c>
      <c r="F989" s="46">
        <v>294.17211660563402</v>
      </c>
      <c r="G989" s="46">
        <v>345.57437743718498</v>
      </c>
      <c r="H989" s="46">
        <v>335.07098687404402</v>
      </c>
      <c r="I989" s="46">
        <v>290.91091572254999</v>
      </c>
      <c r="J989" s="46">
        <v>344.51556949454499</v>
      </c>
      <c r="K989" s="46">
        <v>346.50818827516099</v>
      </c>
      <c r="M989" s="46">
        <v>0.64450373160472474</v>
      </c>
      <c r="N989" s="46">
        <v>0.68929529878581908</v>
      </c>
      <c r="O989" s="46">
        <v>0.7072144008912491</v>
      </c>
      <c r="P989" s="46">
        <v>0.67235538253945615</v>
      </c>
      <c r="Q989" s="46">
        <v>0.7898396198069948</v>
      </c>
      <c r="R989" s="46">
        <v>0.76583322769366868</v>
      </c>
      <c r="S989" s="46">
        <v>0.66490163065914631</v>
      </c>
      <c r="T989" s="46">
        <v>0.78741962423595346</v>
      </c>
      <c r="U989" s="46">
        <v>0.79197392386827514</v>
      </c>
      <c r="X989" s="46">
        <v>1.2217456402857247</v>
      </c>
      <c r="Y989" s="46">
        <v>1.1882525889909905</v>
      </c>
      <c r="Z989" s="46">
        <v>1.0973007078335815</v>
      </c>
      <c r="AA989" s="46">
        <v>1.0432141034550486</v>
      </c>
      <c r="AB989" s="46">
        <v>1.0316490007026549</v>
      </c>
      <c r="AC989" s="46">
        <v>1.2255004603936177</v>
      </c>
      <c r="AD989" s="46">
        <v>1.0694977623629416</v>
      </c>
      <c r="AE989" s="46">
        <v>1.2288120068697976</v>
      </c>
      <c r="AH989" s="46">
        <v>1.1711360460325382</v>
      </c>
      <c r="AI989" s="46">
        <v>1.1390304109727669</v>
      </c>
      <c r="AJ989" s="46">
        <v>1.0251948845599801</v>
      </c>
      <c r="AK989" s="46">
        <v>0.97466241908698692</v>
      </c>
      <c r="AL989" s="46">
        <v>0.98891397009099957</v>
      </c>
      <c r="AM989" s="46">
        <v>1.1747353264635227</v>
      </c>
      <c r="AN989" s="46">
        <v>0.95857599766727974</v>
      </c>
      <c r="AO989" s="46">
        <v>1.1779096954307484</v>
      </c>
    </row>
    <row r="990" spans="1:41" x14ac:dyDescent="0.25">
      <c r="A990" s="46">
        <v>900</v>
      </c>
      <c r="B990" s="46">
        <v>1200</v>
      </c>
      <c r="C990" s="46">
        <v>238.41535834355599</v>
      </c>
      <c r="D990" s="46">
        <v>252.969240930213</v>
      </c>
      <c r="E990" s="46">
        <v>266.18715296968497</v>
      </c>
      <c r="F990" s="46">
        <v>248.86341288880399</v>
      </c>
      <c r="G990" s="46">
        <v>289.07533032007001</v>
      </c>
      <c r="H990" s="46">
        <v>277.27243201818197</v>
      </c>
      <c r="I990" s="46">
        <v>227.464975514391</v>
      </c>
      <c r="J990" s="46">
        <v>302.59234398238601</v>
      </c>
      <c r="K990" s="46">
        <v>289.43478930141498</v>
      </c>
      <c r="M990" s="46">
        <v>0.5449185711821235</v>
      </c>
      <c r="N990" s="46">
        <v>0.57818270718147236</v>
      </c>
      <c r="O990" s="46">
        <v>0.60839336891317586</v>
      </c>
      <c r="P990" s="46">
        <v>0.56879848812197664</v>
      </c>
      <c r="Q990" s="46">
        <v>0.66070624416327806</v>
      </c>
      <c r="R990" s="46">
        <v>0.63372971663100053</v>
      </c>
      <c r="S990" s="46">
        <v>0.51989054024224035</v>
      </c>
      <c r="T990" s="46">
        <v>0.69160052808312755</v>
      </c>
      <c r="U990" s="46">
        <v>0.66152781822576279</v>
      </c>
      <c r="X990" s="46">
        <v>1.2691814239011865</v>
      </c>
      <c r="Y990" s="46">
        <v>1.1629805812200782</v>
      </c>
      <c r="Z990" s="46">
        <v>1.1164849228635259</v>
      </c>
      <c r="AA990" s="46">
        <v>1.0438229089679381</v>
      </c>
      <c r="AB990" s="46">
        <v>0.95407014503912324</v>
      </c>
      <c r="AC990" s="46">
        <v>1.2124861935425868</v>
      </c>
      <c r="AD990" s="46">
        <v>1.0610442325854064</v>
      </c>
      <c r="AE990" s="46">
        <v>1.2139938941531614</v>
      </c>
      <c r="AH990" s="46">
        <v>1.2158972685855953</v>
      </c>
      <c r="AI990" s="46">
        <v>1.1141550652207424</v>
      </c>
      <c r="AJ990" s="46">
        <v>1.0164983192738082</v>
      </c>
      <c r="AK990" s="46">
        <v>0.95034353877710509</v>
      </c>
      <c r="AL990" s="46">
        <v>0.9140153342509445</v>
      </c>
      <c r="AM990" s="46">
        <v>1.1615822790682104</v>
      </c>
      <c r="AN990" s="46">
        <v>0.95801691207250161</v>
      </c>
      <c r="AO990" s="46">
        <v>1.1630266817514832</v>
      </c>
    </row>
    <row r="991" spans="1:41" x14ac:dyDescent="0.25">
      <c r="A991" s="46">
        <v>1200</v>
      </c>
      <c r="B991" s="46">
        <v>1500</v>
      </c>
      <c r="C991" s="46">
        <v>218.22102996793399</v>
      </c>
      <c r="D991" s="46">
        <v>211.74931497988399</v>
      </c>
      <c r="E991" s="46">
        <v>239.61125315131801</v>
      </c>
      <c r="F991" s="46">
        <v>217.810348203026</v>
      </c>
      <c r="G991" s="46">
        <v>256.45519445479903</v>
      </c>
      <c r="H991" s="46">
        <v>228.96813051073599</v>
      </c>
      <c r="I991" s="46">
        <v>222.331293114359</v>
      </c>
      <c r="J991" s="46">
        <v>266.49489724800497</v>
      </c>
      <c r="K991" s="46">
        <v>263.08698858276301</v>
      </c>
      <c r="M991" s="46">
        <v>0.49876271679052242</v>
      </c>
      <c r="N991" s="46">
        <v>0.48397106197059941</v>
      </c>
      <c r="O991" s="46">
        <v>0.54765189043830476</v>
      </c>
      <c r="P991" s="46">
        <v>0.49782406870132623</v>
      </c>
      <c r="Q991" s="46">
        <v>0.58615015033204076</v>
      </c>
      <c r="R991" s="46">
        <v>0.52332612878219198</v>
      </c>
      <c r="S991" s="46">
        <v>0.50815707265959775</v>
      </c>
      <c r="T991" s="46">
        <v>0.60909674462519681</v>
      </c>
      <c r="U991" s="46">
        <v>0.6013076796359067</v>
      </c>
      <c r="X991" s="46">
        <v>1.2212154680379086</v>
      </c>
      <c r="Y991" s="46">
        <v>1.0492486931455745</v>
      </c>
      <c r="Z991" s="46">
        <v>1.0980209065392421</v>
      </c>
      <c r="AA991" s="46">
        <v>0.9981180468034252</v>
      </c>
      <c r="AB991" s="46">
        <v>1.0188353209909649</v>
      </c>
      <c r="AC991" s="46">
        <v>1.175208431985145</v>
      </c>
      <c r="AD991" s="46">
        <v>0.97034330289339676</v>
      </c>
      <c r="AE991" s="46">
        <v>1.2055986933130218</v>
      </c>
      <c r="AH991" s="46">
        <v>1.2235180717841698</v>
      </c>
      <c r="AI991" s="46">
        <v>1.0512270532587809</v>
      </c>
      <c r="AJ991" s="46">
        <v>0.97217288676526803</v>
      </c>
      <c r="AK991" s="46">
        <v>0.88372024349858558</v>
      </c>
      <c r="AL991" s="46">
        <v>1.0207563366416317</v>
      </c>
      <c r="AM991" s="46">
        <v>1.1774242893902878</v>
      </c>
      <c r="AN991" s="46">
        <v>1.0018855016223802</v>
      </c>
      <c r="AO991" s="46">
        <v>1.2078718516052029</v>
      </c>
    </row>
    <row r="992" spans="1:41" x14ac:dyDescent="0.25">
      <c r="A992" s="46">
        <v>1500</v>
      </c>
      <c r="B992" s="46">
        <v>1800</v>
      </c>
      <c r="C992" s="46">
        <v>199.78755082948501</v>
      </c>
      <c r="D992" s="46">
        <v>206.61957245583801</v>
      </c>
      <c r="E992" s="46">
        <v>214.863084024199</v>
      </c>
      <c r="F992" s="46">
        <v>198.58438801979099</v>
      </c>
      <c r="G992" s="46">
        <v>239.87011012793499</v>
      </c>
      <c r="H992" s="46">
        <v>213.101729608216</v>
      </c>
      <c r="I992" s="46">
        <v>220.41751349265499</v>
      </c>
      <c r="J992" s="46">
        <v>247.73620238967601</v>
      </c>
      <c r="K992" s="46">
        <v>233.20858080361401</v>
      </c>
      <c r="M992" s="46">
        <v>0.45663143303503284</v>
      </c>
      <c r="N992" s="46">
        <v>0.47224659930948465</v>
      </c>
      <c r="O992" s="46">
        <v>0.49108784584898635</v>
      </c>
      <c r="P992" s="46">
        <v>0.45388150214252221</v>
      </c>
      <c r="Q992" s="46">
        <v>0.54824353006596405</v>
      </c>
      <c r="R992" s="46">
        <v>0.48706212058375525</v>
      </c>
      <c r="S992" s="46">
        <v>0.50378296662774691</v>
      </c>
      <c r="T992" s="46">
        <v>0.56622215269260723</v>
      </c>
      <c r="U992" s="46">
        <v>0.53301803844278606</v>
      </c>
      <c r="X992" s="46">
        <v>1.2399981948881003</v>
      </c>
      <c r="Y992" s="46">
        <v>1.0666416837458226</v>
      </c>
      <c r="Z992" s="46">
        <v>1.0754578207306855</v>
      </c>
      <c r="AA992" s="46">
        <v>0.99397778888274724</v>
      </c>
      <c r="AB992" s="46">
        <v>1.1032595002917738</v>
      </c>
      <c r="AC992" s="46">
        <v>1.2006259105336332</v>
      </c>
      <c r="AD992" s="46">
        <v>1.0341964331510525</v>
      </c>
      <c r="AE992" s="46">
        <v>1.1672828453793562</v>
      </c>
      <c r="AH992" s="46">
        <v>1.2475109693164124</v>
      </c>
      <c r="AI992" s="46">
        <v>1.0731041434484678</v>
      </c>
      <c r="AJ992" s="46">
        <v>1.0404623168828671</v>
      </c>
      <c r="AK992" s="46">
        <v>0.96163365332951956</v>
      </c>
      <c r="AL992" s="46">
        <v>1.1099438162817115</v>
      </c>
      <c r="AM992" s="46">
        <v>1.2079001401863949</v>
      </c>
      <c r="AN992" s="46">
        <v>1.0060586978749513</v>
      </c>
      <c r="AO992" s="46">
        <v>1.1743550594741232</v>
      </c>
    </row>
    <row r="993" spans="1:41" x14ac:dyDescent="0.25">
      <c r="A993" s="46">
        <v>1800</v>
      </c>
      <c r="B993" s="46">
        <v>2100</v>
      </c>
      <c r="C993" s="46">
        <v>189.49245917559799</v>
      </c>
      <c r="D993" s="46">
        <v>185.57159742509299</v>
      </c>
      <c r="E993" s="46">
        <v>199.29321464376201</v>
      </c>
      <c r="F993" s="46">
        <v>178.78571778711299</v>
      </c>
      <c r="G993" s="46">
        <v>236.76920374531301</v>
      </c>
      <c r="H993" s="46">
        <v>197.49871783914099</v>
      </c>
      <c r="I993" s="46">
        <v>187.41151120728199</v>
      </c>
      <c r="J993" s="46">
        <v>225.47886474413099</v>
      </c>
      <c r="K993" s="46">
        <v>213.78222939270699</v>
      </c>
      <c r="M993" s="46">
        <v>0.43310112578804272</v>
      </c>
      <c r="N993" s="46">
        <v>0.42413966291194288</v>
      </c>
      <c r="O993" s="46">
        <v>0.4555015856549004</v>
      </c>
      <c r="P993" s="46">
        <v>0.40862995807483471</v>
      </c>
      <c r="Q993" s="46">
        <v>0.54115614489443931</v>
      </c>
      <c r="R993" s="46">
        <v>0.45140011064272489</v>
      </c>
      <c r="S993" s="46">
        <v>0.42834494228762793</v>
      </c>
      <c r="T993" s="46">
        <v>0.51535111522088772</v>
      </c>
      <c r="U993" s="46">
        <v>0.48861746069619982</v>
      </c>
      <c r="X993" s="46">
        <v>1.1899094334681957</v>
      </c>
      <c r="Y993" s="46">
        <v>1.0422510673953722</v>
      </c>
      <c r="Z993" s="46">
        <v>1.0517210843682276</v>
      </c>
      <c r="AA993" s="46">
        <v>0.94349779703601122</v>
      </c>
      <c r="AB993" s="46">
        <v>0.98901830723307238</v>
      </c>
      <c r="AC993" s="46">
        <v>1.2494914297666317</v>
      </c>
      <c r="AD993" s="46">
        <v>0.97930861329488772</v>
      </c>
      <c r="AE993" s="46">
        <v>1.1281833077832415</v>
      </c>
      <c r="AH993" s="46">
        <v>1.261168215979183</v>
      </c>
      <c r="AI993" s="46">
        <v>1.1046671976019375</v>
      </c>
      <c r="AJ993" s="46">
        <v>1.0379553787739366</v>
      </c>
      <c r="AK993" s="46">
        <v>0.93114859809353512</v>
      </c>
      <c r="AL993" s="46">
        <v>1.0482465463513146</v>
      </c>
      <c r="AM993" s="46">
        <v>1.324318333007132</v>
      </c>
      <c r="AN993" s="46">
        <v>1.05988588753624</v>
      </c>
      <c r="AO993" s="46">
        <v>1.195745566473412</v>
      </c>
    </row>
    <row r="994" spans="1:41" x14ac:dyDescent="0.25">
      <c r="A994" s="46">
        <v>2100</v>
      </c>
      <c r="B994" s="46">
        <v>2400</v>
      </c>
      <c r="C994" s="46">
        <v>176.55781747619</v>
      </c>
      <c r="D994" s="46">
        <v>174.258584831664</v>
      </c>
      <c r="E994" s="46">
        <v>172.64332682724501</v>
      </c>
      <c r="F994" s="46">
        <v>179.32594260241399</v>
      </c>
      <c r="G994" s="46">
        <v>235.285073339691</v>
      </c>
      <c r="H994" s="46">
        <v>179.60797847144201</v>
      </c>
      <c r="I994" s="46">
        <v>192.93698515388201</v>
      </c>
      <c r="J994" s="46">
        <v>215.00312303497299</v>
      </c>
      <c r="K994" s="46">
        <v>209.67445991228999</v>
      </c>
      <c r="M994" s="46">
        <v>0.40353790250174126</v>
      </c>
      <c r="N994" s="46">
        <v>0.39828281081563865</v>
      </c>
      <c r="O994" s="46">
        <v>0.39459100131991753</v>
      </c>
      <c r="P994" s="46">
        <v>0.40986468781924462</v>
      </c>
      <c r="Q994" s="46">
        <v>0.537764038674025</v>
      </c>
      <c r="R994" s="46">
        <v>0.41050930477614134</v>
      </c>
      <c r="S994" s="46">
        <v>0.44097388275943505</v>
      </c>
      <c r="T994" s="46">
        <v>0.49140791691400032</v>
      </c>
      <c r="U994" s="46">
        <v>0.47922880431279336</v>
      </c>
      <c r="X994" s="46">
        <v>1.2177490983313022</v>
      </c>
      <c r="Y994" s="46">
        <v>1.017275706274877</v>
      </c>
      <c r="Z994" s="46">
        <v>0.97782884550284566</v>
      </c>
      <c r="AA994" s="46">
        <v>1.015678292617076</v>
      </c>
      <c r="AB994" s="46">
        <v>1.0927694276686495</v>
      </c>
      <c r="AC994" s="46">
        <v>1.3326233678178581</v>
      </c>
      <c r="AD994" s="46">
        <v>0.98697745204719656</v>
      </c>
      <c r="AE994" s="46">
        <v>1.1875682589957592</v>
      </c>
      <c r="AH994" s="46">
        <v>1.1989515845549428</v>
      </c>
      <c r="AI994" s="46">
        <v>1.0015727555362881</v>
      </c>
      <c r="AJ994" s="46">
        <v>0.97174219358776825</v>
      </c>
      <c r="AK994" s="46">
        <v>1.0093560407697384</v>
      </c>
      <c r="AL994" s="46">
        <v>1.0759011348494358</v>
      </c>
      <c r="AM994" s="46">
        <v>1.3120526228675389</v>
      </c>
      <c r="AN994" s="46">
        <v>0.98456372186839003</v>
      </c>
      <c r="AO994" s="46">
        <v>1.1692366250496289</v>
      </c>
    </row>
    <row r="995" spans="1:41" x14ac:dyDescent="0.25">
      <c r="A995" s="46">
        <v>2400</v>
      </c>
      <c r="B995" s="46">
        <v>2700</v>
      </c>
      <c r="C995" s="46">
        <v>169.39728292218101</v>
      </c>
      <c r="D995" s="46">
        <v>157.26780943663201</v>
      </c>
      <c r="E995" s="46">
        <v>165.07374043566099</v>
      </c>
      <c r="F995" s="46">
        <v>165.922930126458</v>
      </c>
      <c r="G995" s="46">
        <v>231.35753787239801</v>
      </c>
      <c r="H995" s="46">
        <v>164.66983362756901</v>
      </c>
      <c r="I995" s="46">
        <v>174.90158917417401</v>
      </c>
      <c r="J995" s="46">
        <v>208.69015409030999</v>
      </c>
      <c r="K995" s="46">
        <v>189.00913429446999</v>
      </c>
      <c r="M995" s="46">
        <v>0.38717189200149421</v>
      </c>
      <c r="N995" s="46">
        <v>0.35944894912206604</v>
      </c>
      <c r="O995" s="46">
        <v>0.37729006806796755</v>
      </c>
      <c r="P995" s="46">
        <v>0.37923096330301731</v>
      </c>
      <c r="Q995" s="46">
        <v>0.5287873224508175</v>
      </c>
      <c r="R995" s="46">
        <v>0.37636690471857015</v>
      </c>
      <c r="S995" s="46">
        <v>0.39975245190763387</v>
      </c>
      <c r="T995" s="46">
        <v>0.47697908967257002</v>
      </c>
      <c r="U995" s="46">
        <v>0.43199644568072548</v>
      </c>
      <c r="X995" s="46">
        <v>1.2319569150715342</v>
      </c>
      <c r="Y995" s="46">
        <v>0.97209253175103327</v>
      </c>
      <c r="Z995" s="46">
        <v>0.97447690770514783</v>
      </c>
      <c r="AA995" s="46">
        <v>0.97948991426669407</v>
      </c>
      <c r="AB995" s="46">
        <v>1.0324934742579173</v>
      </c>
      <c r="AC995" s="46">
        <v>1.3657688829559371</v>
      </c>
      <c r="AD995" s="46">
        <v>0.92839629257146272</v>
      </c>
      <c r="AE995" s="46">
        <v>1.1157742971668467</v>
      </c>
      <c r="AH995" s="46">
        <v>1.2577535481759934</v>
      </c>
      <c r="AI995" s="46">
        <v>0.99244771956513822</v>
      </c>
      <c r="AJ995" s="46">
        <v>0.9478365004569923</v>
      </c>
      <c r="AK995" s="46">
        <v>0.95271246063469783</v>
      </c>
      <c r="AL995" s="46">
        <v>1.0541134311024578</v>
      </c>
      <c r="AM995" s="46">
        <v>1.3943674795043042</v>
      </c>
      <c r="AN995" s="46">
        <v>1.0209395578602369</v>
      </c>
      <c r="AO995" s="46">
        <v>1.1391381176213369</v>
      </c>
    </row>
    <row r="996" spans="1:41" x14ac:dyDescent="0.25">
      <c r="A996" s="46">
        <v>2700</v>
      </c>
      <c r="B996" s="46">
        <v>3000</v>
      </c>
      <c r="C996" s="46">
        <v>155.167015859901</v>
      </c>
      <c r="D996" s="46">
        <v>156.54731709498</v>
      </c>
      <c r="E996" s="46">
        <v>165.534467604616</v>
      </c>
      <c r="F996" s="46">
        <v>161.623062082503</v>
      </c>
      <c r="G996" s="46">
        <v>203.08226400984699</v>
      </c>
      <c r="H996" s="46">
        <v>168.272039645137</v>
      </c>
      <c r="I996" s="46">
        <v>200.33302878505401</v>
      </c>
      <c r="J996" s="46">
        <v>199.01278618577101</v>
      </c>
      <c r="K996" s="46">
        <v>184.24841488416499</v>
      </c>
      <c r="M996" s="46">
        <v>0.35464740679637718</v>
      </c>
      <c r="N996" s="46">
        <v>0.35780220262012746</v>
      </c>
      <c r="O996" s="46">
        <v>0.37834309918289249</v>
      </c>
      <c r="P996" s="46">
        <v>0.36940324932073576</v>
      </c>
      <c r="Q996" s="46">
        <v>0.46416178011993275</v>
      </c>
      <c r="R996" s="46">
        <v>0.38460005282544779</v>
      </c>
      <c r="S996" s="46">
        <v>0.45787816927813879</v>
      </c>
      <c r="T996" s="46">
        <v>0.45486064257258835</v>
      </c>
      <c r="U996" s="46">
        <v>0.42111541671981367</v>
      </c>
      <c r="X996" s="46">
        <v>1.2825714607121013</v>
      </c>
      <c r="Y996" s="46">
        <v>1.0844575357243991</v>
      </c>
      <c r="Z996" s="46">
        <v>1.0668147910640731</v>
      </c>
      <c r="AA996" s="46">
        <v>1.0416070785844791</v>
      </c>
      <c r="AB996" s="46">
        <v>1.2910799867797484</v>
      </c>
      <c r="AC996" s="46">
        <v>1.3087978967979139</v>
      </c>
      <c r="AD996" s="46">
        <v>1.0088955840739069</v>
      </c>
      <c r="AE996" s="46">
        <v>1.1874199800975829</v>
      </c>
      <c r="AH996" s="46">
        <v>1.2313390404902851</v>
      </c>
      <c r="AI996" s="46">
        <v>1.0411387921807838</v>
      </c>
      <c r="AJ996" s="46">
        <v>0.96859516877033303</v>
      </c>
      <c r="AK996" s="46">
        <v>0.94570828275412666</v>
      </c>
      <c r="AL996" s="46">
        <v>1.2395076927993784</v>
      </c>
      <c r="AM996" s="46">
        <v>1.256517859475899</v>
      </c>
      <c r="AN996" s="46">
        <v>0.960054919518191</v>
      </c>
      <c r="AO996" s="46">
        <v>1.1399883934268769</v>
      </c>
    </row>
    <row r="997" spans="1:41" x14ac:dyDescent="0.25">
      <c r="A997" s="46">
        <v>3000</v>
      </c>
      <c r="B997" s="46">
        <v>3300</v>
      </c>
      <c r="C997" s="46">
        <v>157.972908957275</v>
      </c>
      <c r="D997" s="46">
        <v>158.02005737257301</v>
      </c>
      <c r="E997" s="46">
        <v>151.490973831068</v>
      </c>
      <c r="F997" s="46">
        <v>154.62751206728899</v>
      </c>
      <c r="G997" s="46">
        <v>212.98755848885901</v>
      </c>
      <c r="H997" s="46">
        <v>157.603651943682</v>
      </c>
      <c r="I997" s="46">
        <v>159.33640506264001</v>
      </c>
      <c r="J997" s="46">
        <v>188.40408589623701</v>
      </c>
      <c r="K997" s="46">
        <v>175.59325591292901</v>
      </c>
      <c r="M997" s="46">
        <v>0.36106051402291572</v>
      </c>
      <c r="N997" s="46">
        <v>0.36116827573456123</v>
      </c>
      <c r="O997" s="46">
        <v>0.34624550020833528</v>
      </c>
      <c r="P997" s="46">
        <v>0.35341432501062314</v>
      </c>
      <c r="Q997" s="46">
        <v>0.48680117278382107</v>
      </c>
      <c r="R997" s="46">
        <v>0.36021654572471523</v>
      </c>
      <c r="S997" s="46">
        <v>0.36417690029395966</v>
      </c>
      <c r="T997" s="46">
        <v>0.43061355612632835</v>
      </c>
      <c r="U997" s="46">
        <v>0.40133331504344522</v>
      </c>
      <c r="X997" s="46">
        <v>1.1926354154001959</v>
      </c>
      <c r="Y997" s="46">
        <v>0.99766252950565804</v>
      </c>
      <c r="Z997" s="46">
        <v>0.95896805870707813</v>
      </c>
      <c r="AA997" s="46">
        <v>0.97882297090008774</v>
      </c>
      <c r="AB997" s="46">
        <v>1.0086312021115835</v>
      </c>
      <c r="AC997" s="46">
        <v>1.3482536967554555</v>
      </c>
      <c r="AD997" s="46">
        <v>1.0002984588662018</v>
      </c>
      <c r="AE997" s="46">
        <v>1.1115403082209467</v>
      </c>
      <c r="AH997" s="46">
        <v>1.2184383191410952</v>
      </c>
      <c r="AI997" s="46">
        <v>1.0192471561923462</v>
      </c>
      <c r="AJ997" s="46">
        <v>1.0219401144073745</v>
      </c>
      <c r="AK997" s="46">
        <v>1.0430988287710512</v>
      </c>
      <c r="AL997" s="46">
        <v>1.0304531382054563</v>
      </c>
      <c r="AM997" s="46">
        <v>1.3774234328763795</v>
      </c>
      <c r="AN997" s="46">
        <v>1.0216351983244107</v>
      </c>
      <c r="AO997" s="46">
        <v>1.1355887032348835</v>
      </c>
    </row>
    <row r="998" spans="1:41" x14ac:dyDescent="0.25">
      <c r="A998" s="46">
        <v>3300</v>
      </c>
      <c r="B998" s="46">
        <v>3600</v>
      </c>
      <c r="C998" s="46">
        <v>149.74808890566999</v>
      </c>
      <c r="D998" s="46">
        <v>138.03507254819601</v>
      </c>
      <c r="E998" s="46">
        <v>157.67808978790899</v>
      </c>
      <c r="F998" s="46">
        <v>151.521154649126</v>
      </c>
      <c r="G998" s="46">
        <v>213.11494440524501</v>
      </c>
      <c r="H998" s="46">
        <v>141.983265622857</v>
      </c>
      <c r="I998" s="46">
        <v>158.87154750575499</v>
      </c>
      <c r="J998" s="46">
        <v>179.707442536896</v>
      </c>
      <c r="K998" s="46">
        <v>170.85314466489999</v>
      </c>
      <c r="M998" s="46">
        <v>0.34226198853408235</v>
      </c>
      <c r="N998" s="46">
        <v>0.3154908938273806</v>
      </c>
      <c r="O998" s="46">
        <v>0.36038667974628102</v>
      </c>
      <c r="P998" s="46">
        <v>0.34631448103393109</v>
      </c>
      <c r="Q998" s="46">
        <v>0.48709232412586573</v>
      </c>
      <c r="R998" s="46">
        <v>0.32451482476850396</v>
      </c>
      <c r="S998" s="46">
        <v>0.36311442882626177</v>
      </c>
      <c r="T998" s="46">
        <v>0.41073663835401031</v>
      </c>
      <c r="U998" s="46">
        <v>0.39049938778948773</v>
      </c>
      <c r="X998" s="46">
        <v>1.2000650148536998</v>
      </c>
      <c r="Y998" s="46">
        <v>0.94814742986333378</v>
      </c>
      <c r="Z998" s="46">
        <v>1.0529556065802903</v>
      </c>
      <c r="AA998" s="46">
        <v>1.011840323014559</v>
      </c>
      <c r="AB998" s="46">
        <v>1.0609253758545933</v>
      </c>
      <c r="AC998" s="46">
        <v>1.4231563552005753</v>
      </c>
      <c r="AD998" s="46">
        <v>0.92178186417556029</v>
      </c>
      <c r="AE998" s="46">
        <v>1.1409370624591049</v>
      </c>
      <c r="AH998" s="46">
        <v>1.1860221297352196</v>
      </c>
      <c r="AI998" s="46">
        <v>0.93705242645255926</v>
      </c>
      <c r="AJ998" s="46">
        <v>0.91099538455762563</v>
      </c>
      <c r="AK998" s="46">
        <v>0.87542329269631203</v>
      </c>
      <c r="AL998" s="46">
        <v>1.0485106708277805</v>
      </c>
      <c r="AM998" s="46">
        <v>1.4065029064670891</v>
      </c>
      <c r="AN998" s="46">
        <v>0.98829822972533532</v>
      </c>
      <c r="AO998" s="46">
        <v>1.1275860790563577</v>
      </c>
    </row>
    <row r="999" spans="1:41" x14ac:dyDescent="0.25">
      <c r="A999" s="46"/>
      <c r="X999" s="49">
        <v>1.2191478896395049</v>
      </c>
      <c r="Y999" s="49">
        <v>1.0103144667524455</v>
      </c>
      <c r="Z999" s="49">
        <v>1.0137942156546105</v>
      </c>
      <c r="AA999" s="49">
        <v>0.99515606273648449</v>
      </c>
      <c r="AB999" s="49">
        <v>1.0791529623175942</v>
      </c>
      <c r="AC999" s="49">
        <v>1.3380152715490621</v>
      </c>
      <c r="AD999" s="49">
        <v>0.97094304417153621</v>
      </c>
      <c r="AE999" s="49">
        <v>1.1452372024539137</v>
      </c>
      <c r="AH999" s="49">
        <v>1.225612139679453</v>
      </c>
      <c r="AI999" s="49">
        <v>1.0160210079215088</v>
      </c>
      <c r="AJ999" s="49">
        <v>0.97651079009233832</v>
      </c>
      <c r="AK999" s="49">
        <v>0.95957458395324358</v>
      </c>
      <c r="AL999" s="49">
        <v>1.0827887690226372</v>
      </c>
      <c r="AM999" s="49">
        <v>1.3451971056997236</v>
      </c>
      <c r="AN999" s="49">
        <v>1.005896252472134</v>
      </c>
      <c r="AO999" s="49">
        <v>1.1512139141437492</v>
      </c>
    </row>
    <row r="1000" spans="1:41" x14ac:dyDescent="0.25">
      <c r="A1000" s="46"/>
    </row>
    <row r="1001" spans="1:41" x14ac:dyDescent="0.25">
      <c r="A1001" s="46"/>
    </row>
    <row r="1002" spans="1:41" x14ac:dyDescent="0.25">
      <c r="A1002" s="51" t="s">
        <v>164</v>
      </c>
    </row>
    <row r="1003" spans="1:41" x14ac:dyDescent="0.25">
      <c r="A1003" s="46"/>
      <c r="D1003" s="46" t="s">
        <v>119</v>
      </c>
      <c r="E1003" s="46" t="s">
        <v>120</v>
      </c>
    </row>
    <row r="1004" spans="1:41" x14ac:dyDescent="0.25">
      <c r="A1004" s="46" t="s">
        <v>178</v>
      </c>
      <c r="D1004" s="46">
        <v>14.91450305261349</v>
      </c>
      <c r="E1004" s="46">
        <v>33.94</v>
      </c>
    </row>
    <row r="1005" spans="1:41" x14ac:dyDescent="0.25">
      <c r="A1005" s="46"/>
    </row>
    <row r="1006" spans="1:41" x14ac:dyDescent="0.25">
      <c r="A1006" s="46" t="s">
        <v>99</v>
      </c>
      <c r="B1006" s="46" t="s">
        <v>100</v>
      </c>
      <c r="C1006" s="46" t="s">
        <v>122</v>
      </c>
      <c r="D1006" s="46" t="s">
        <v>123</v>
      </c>
      <c r="E1006" s="46" t="s">
        <v>124</v>
      </c>
      <c r="F1006" s="46" t="s">
        <v>125</v>
      </c>
      <c r="G1006" s="46" t="s">
        <v>126</v>
      </c>
      <c r="H1006" s="46" t="s">
        <v>127</v>
      </c>
      <c r="I1006" s="46" t="s">
        <v>128</v>
      </c>
      <c r="J1006" s="46" t="s">
        <v>129</v>
      </c>
      <c r="K1006" s="46" t="s">
        <v>130</v>
      </c>
      <c r="M1006" s="46" t="s">
        <v>122</v>
      </c>
      <c r="N1006" s="46" t="s">
        <v>123</v>
      </c>
      <c r="O1006" s="46" t="s">
        <v>124</v>
      </c>
      <c r="P1006" s="46" t="s">
        <v>125</v>
      </c>
      <c r="Q1006" s="46" t="s">
        <v>126</v>
      </c>
      <c r="R1006" s="46" t="s">
        <v>127</v>
      </c>
      <c r="S1006" s="46" t="s">
        <v>128</v>
      </c>
      <c r="T1006" s="46" t="s">
        <v>129</v>
      </c>
      <c r="U1006" s="46" t="s">
        <v>130</v>
      </c>
      <c r="X1006" s="46" t="s">
        <v>131</v>
      </c>
      <c r="Y1006" s="46" t="s">
        <v>132</v>
      </c>
      <c r="Z1006" s="46" t="s">
        <v>133</v>
      </c>
      <c r="AA1006" s="46" t="s">
        <v>134</v>
      </c>
      <c r="AB1006" s="46" t="s">
        <v>135</v>
      </c>
      <c r="AC1006" s="46" t="s">
        <v>136</v>
      </c>
      <c r="AD1006" s="46" t="s">
        <v>137</v>
      </c>
      <c r="AE1006" s="46" t="s">
        <v>138</v>
      </c>
      <c r="AH1006" s="46" t="s">
        <v>129</v>
      </c>
      <c r="AI1006" s="46" t="s">
        <v>127</v>
      </c>
      <c r="AJ1006" s="46" t="s">
        <v>123</v>
      </c>
      <c r="AK1006" s="46" t="s">
        <v>124</v>
      </c>
      <c r="AL1006" s="46" t="s">
        <v>128</v>
      </c>
      <c r="AM1006" s="46" t="s">
        <v>126</v>
      </c>
      <c r="AN1006" s="46" t="s">
        <v>122</v>
      </c>
      <c r="AO1006" s="46" t="s">
        <v>130</v>
      </c>
    </row>
    <row r="1007" spans="1:41" x14ac:dyDescent="0.25">
      <c r="A1007" s="46">
        <v>0</v>
      </c>
      <c r="B1007" s="46">
        <v>2</v>
      </c>
      <c r="C1007" s="46">
        <v>-4.5833232966524398E-12</v>
      </c>
      <c r="D1007" s="46">
        <v>3.2954958991894599E-11</v>
      </c>
      <c r="E1007" s="46">
        <v>1.4980734895805099E-11</v>
      </c>
      <c r="F1007" s="46">
        <v>-1.0170531031598001E-11</v>
      </c>
      <c r="G1007" s="46">
        <v>1.0731046304068599E-10</v>
      </c>
      <c r="H1007" s="46">
        <v>-4.9600769890198101E-11</v>
      </c>
      <c r="I1007" s="46">
        <v>-2.7532607325329799E-11</v>
      </c>
      <c r="J1007" s="46">
        <v>1.9026061451526E-11</v>
      </c>
      <c r="K1007" s="46">
        <v>-8.0686389150254907E-12</v>
      </c>
      <c r="M1007" s="46">
        <v>-1.0429981618537745E-14</v>
      </c>
      <c r="N1007" s="46">
        <v>7.4993535100648748E-14</v>
      </c>
      <c r="O1007" s="46">
        <v>3.4090719655223728E-14</v>
      </c>
      <c r="P1007" s="46">
        <v>-2.3144440146260746E-14</v>
      </c>
      <c r="Q1007" s="46">
        <v>2.4419969627903014E-13</v>
      </c>
      <c r="R1007" s="46">
        <v>-1.1287336387505918E-13</v>
      </c>
      <c r="S1007" s="46">
        <v>-6.2654229197260923E-14</v>
      </c>
      <c r="T1007" s="46">
        <v>4.3296415803249821E-14</v>
      </c>
      <c r="U1007" s="46">
        <v>-1.8361295968756937E-14</v>
      </c>
      <c r="X1007" s="46">
        <v>-4.1511497706090736</v>
      </c>
      <c r="Y1007" s="46">
        <v>10.822009856128943</v>
      </c>
      <c r="Z1007" s="46">
        <v>-3.2685311347656194</v>
      </c>
      <c r="AA1007" s="46">
        <v>2.2190298116273701</v>
      </c>
      <c r="AB1007" s="46">
        <v>6.0071274800621239</v>
      </c>
      <c r="AC1007" s="46">
        <v>-23.413243206968016</v>
      </c>
      <c r="AD1007" s="46">
        <v>-7.1901886161869024</v>
      </c>
      <c r="AE1007" s="46">
        <v>1.7604341637690384</v>
      </c>
      <c r="AH1007" s="46">
        <v>-1.870704822827389</v>
      </c>
      <c r="AI1007" s="46">
        <v>4.8769105306396963</v>
      </c>
      <c r="AJ1007" s="46">
        <v>-3.240239756361738</v>
      </c>
      <c r="AK1007" s="46">
        <v>2.1998225868827461</v>
      </c>
      <c r="AL1007" s="46">
        <v>2.7070963393937806</v>
      </c>
      <c r="AM1007" s="46">
        <v>-10.551117017124454</v>
      </c>
      <c r="AN1007" s="46">
        <v>0.45064739318063957</v>
      </c>
      <c r="AO1007" s="46">
        <v>0.79333506676865628</v>
      </c>
    </row>
    <row r="1008" spans="1:41" x14ac:dyDescent="0.25">
      <c r="A1008" s="46">
        <v>2</v>
      </c>
      <c r="B1008" s="46">
        <v>4</v>
      </c>
      <c r="C1008" s="46">
        <v>-1.05738209211587E-12</v>
      </c>
      <c r="D1008" s="46">
        <v>-2.73314825675563E-11</v>
      </c>
      <c r="E1008" s="46">
        <v>-1.53209837035317E-11</v>
      </c>
      <c r="F1008" s="46">
        <v>-6.2611879383445303E-12</v>
      </c>
      <c r="G1008" s="46">
        <v>2.7957019530950302E-11</v>
      </c>
      <c r="H1008" s="46">
        <v>4.7795832774897098E-12</v>
      </c>
      <c r="I1008" s="46">
        <v>3.2052094053151998E-11</v>
      </c>
      <c r="J1008" s="46">
        <v>1.09568307499635E-11</v>
      </c>
      <c r="K1008" s="46">
        <v>1.8754852429380301E-11</v>
      </c>
      <c r="M1008" s="46">
        <v>-2.4062181676327458E-15</v>
      </c>
      <c r="N1008" s="46">
        <v>-6.2196542189202249E-14</v>
      </c>
      <c r="O1008" s="46">
        <v>-3.4865002545743319E-14</v>
      </c>
      <c r="P1008" s="46">
        <v>-1.4248193042555035E-14</v>
      </c>
      <c r="Q1008" s="46">
        <v>6.3620037458384022E-14</v>
      </c>
      <c r="R1008" s="46">
        <v>1.0876598158567197E-14</v>
      </c>
      <c r="S1008" s="46">
        <v>7.2938941936342513E-14</v>
      </c>
      <c r="T1008" s="46">
        <v>2.4933773142954098E-14</v>
      </c>
      <c r="U1008" s="46">
        <v>4.2679242426493425E-14</v>
      </c>
      <c r="X1008" s="46">
        <v>-10.362224622168869</v>
      </c>
      <c r="Y1008" s="46">
        <v>-4.5202044872214024</v>
      </c>
      <c r="Z1008" s="46">
        <v>14.489543390009292</v>
      </c>
      <c r="AA1008" s="46">
        <v>5.9214053132067015</v>
      </c>
      <c r="AB1008" s="46">
        <v>-30.312688565601</v>
      </c>
      <c r="AC1008" s="46">
        <v>-26.439845860267052</v>
      </c>
      <c r="AD1008" s="46">
        <v>25.848255584568061</v>
      </c>
      <c r="AE1008" s="46">
        <v>-17.737062665635825</v>
      </c>
      <c r="AH1008" s="46">
        <v>-1.7499603682013907</v>
      </c>
      <c r="AI1008" s="46">
        <v>-0.76336684420839163</v>
      </c>
      <c r="AJ1008" s="46">
        <v>4.3652231552057188</v>
      </c>
      <c r="AK1008" s="46">
        <v>1.7839247855381513</v>
      </c>
      <c r="AL1008" s="46">
        <v>-5.1191713727134394</v>
      </c>
      <c r="AM1008" s="46">
        <v>-4.4651302286802448</v>
      </c>
      <c r="AN1008" s="46">
        <v>0.1688788297888793</v>
      </c>
      <c r="AO1008" s="46">
        <v>-2.9954143868645984</v>
      </c>
    </row>
    <row r="1009" spans="1:41" x14ac:dyDescent="0.25">
      <c r="A1009" s="46">
        <v>4</v>
      </c>
      <c r="B1009" s="46">
        <v>6</v>
      </c>
      <c r="C1009" s="46">
        <v>-3.1060628978421401E-12</v>
      </c>
      <c r="D1009" s="46">
        <v>-1.0399412228995099E-12</v>
      </c>
      <c r="E1009" s="46">
        <v>-6.7035225144062902E-12</v>
      </c>
      <c r="F1009" s="46">
        <v>-1.9630997971208501E-11</v>
      </c>
      <c r="G1009" s="46">
        <v>-1.8463941084509999E-12</v>
      </c>
      <c r="H1009" s="46">
        <v>-1.62887844869752E-13</v>
      </c>
      <c r="I1009" s="46">
        <v>-1.04171355975106E-11</v>
      </c>
      <c r="J1009" s="46">
        <v>9.1817315951692802E-12</v>
      </c>
      <c r="K1009" s="46">
        <v>5.9573864426381102E-12</v>
      </c>
      <c r="M1009" s="46">
        <v>-7.0682726994574162E-15</v>
      </c>
      <c r="N1009" s="46">
        <v>-2.3665290744651704E-15</v>
      </c>
      <c r="O1009" s="46">
        <v>-1.5254786119010599E-14</v>
      </c>
      <c r="P1009" s="46">
        <v>-4.4673031933575814E-14</v>
      </c>
      <c r="Q1009" s="46">
        <v>-4.2017233708531619E-15</v>
      </c>
      <c r="R1009" s="46">
        <v>-3.7067366142719921E-16</v>
      </c>
      <c r="S1009" s="46">
        <v>-2.3705622703771904E-14</v>
      </c>
      <c r="T1009" s="46">
        <v>2.0894291230537399E-14</v>
      </c>
      <c r="U1009" s="46">
        <v>1.355685101607906E-14</v>
      </c>
      <c r="X1009" s="46">
        <v>-2.9560675031880583</v>
      </c>
      <c r="Y1009" s="46">
        <v>5.2441901605699705E-2</v>
      </c>
      <c r="Z1009" s="46">
        <v>2.1582056561260865</v>
      </c>
      <c r="AA1009" s="46">
        <v>6.3202190737498096</v>
      </c>
      <c r="AB1009" s="46">
        <v>3.3538070348632174</v>
      </c>
      <c r="AC1009" s="46">
        <v>0.5944483963070214</v>
      </c>
      <c r="AD1009" s="46">
        <v>0.33481009789659549</v>
      </c>
      <c r="AE1009" s="46">
        <v>-1.917986415142094</v>
      </c>
      <c r="AH1009" s="46">
        <v>-0.46771598716659868</v>
      </c>
      <c r="AI1009" s="46">
        <v>8.2974816210897133E-3</v>
      </c>
      <c r="AJ1009" s="46">
        <v>5.2974445029474487E-2</v>
      </c>
      <c r="AK1009" s="46">
        <v>0.15513354667857251</v>
      </c>
      <c r="AL1009" s="46">
        <v>0.53064727594535599</v>
      </c>
      <c r="AM1009" s="46">
        <v>9.4055030271970139E-2</v>
      </c>
      <c r="AN1009" s="46">
        <v>0.15822236354960656</v>
      </c>
      <c r="AO1009" s="46">
        <v>-0.30346834385981897</v>
      </c>
    </row>
    <row r="1010" spans="1:41" x14ac:dyDescent="0.25">
      <c r="A1010" s="46">
        <v>6</v>
      </c>
      <c r="B1010" s="46">
        <v>8</v>
      </c>
      <c r="C1010" s="46">
        <v>2.2315685027804101E-20</v>
      </c>
      <c r="D1010" s="46">
        <v>2.2315685027804101E-20</v>
      </c>
      <c r="E1010" s="46">
        <v>2.2315685027804101E-20</v>
      </c>
      <c r="F1010" s="46">
        <v>2.2315685027804101E-20</v>
      </c>
      <c r="G1010" s="46">
        <v>2.2315685027804101E-20</v>
      </c>
      <c r="H1010" s="46">
        <v>2.2315685027804101E-20</v>
      </c>
      <c r="I1010" s="46">
        <v>2.2315685027804101E-20</v>
      </c>
      <c r="J1010" s="46">
        <v>2.2315685027804101E-20</v>
      </c>
      <c r="K1010" s="46">
        <v>2.2315685027804101E-20</v>
      </c>
      <c r="M1010" s="46">
        <v>5.0782406036046355E-23</v>
      </c>
      <c r="N1010" s="46">
        <v>5.0782406036046355E-23</v>
      </c>
      <c r="O1010" s="46">
        <v>5.0782406036046355E-23</v>
      </c>
      <c r="P1010" s="46">
        <v>5.0782406036046355E-23</v>
      </c>
      <c r="Q1010" s="46">
        <v>5.0782406036046355E-23</v>
      </c>
      <c r="R1010" s="46">
        <v>5.0782406036046355E-23</v>
      </c>
      <c r="S1010" s="46">
        <v>5.0782406036046355E-23</v>
      </c>
      <c r="T1010" s="46">
        <v>5.0782406036046355E-23</v>
      </c>
      <c r="U1010" s="46">
        <v>5.0782406036046355E-23</v>
      </c>
      <c r="X1010" s="46">
        <v>1</v>
      </c>
      <c r="Y1010" s="46">
        <v>1</v>
      </c>
      <c r="Z1010" s="46">
        <v>1</v>
      </c>
      <c r="AA1010" s="46">
        <v>1</v>
      </c>
      <c r="AB1010" s="46">
        <v>1</v>
      </c>
      <c r="AC1010" s="46">
        <v>1</v>
      </c>
      <c r="AD1010" s="46">
        <v>1</v>
      </c>
      <c r="AE1010" s="46">
        <v>1</v>
      </c>
      <c r="AH1010" s="46">
        <v>1</v>
      </c>
      <c r="AI1010" s="46">
        <v>1</v>
      </c>
      <c r="AJ1010" s="46">
        <v>1</v>
      </c>
      <c r="AK1010" s="46">
        <v>1</v>
      </c>
      <c r="AL1010" s="46">
        <v>1</v>
      </c>
      <c r="AM1010" s="46">
        <v>1</v>
      </c>
      <c r="AN1010" s="46">
        <v>1</v>
      </c>
      <c r="AO1010" s="46">
        <v>1</v>
      </c>
    </row>
    <row r="1011" spans="1:41" x14ac:dyDescent="0.25">
      <c r="A1011" s="46">
        <v>8</v>
      </c>
      <c r="B1011" s="46">
        <v>10</v>
      </c>
      <c r="C1011" s="46">
        <v>1.55371445214406E-2</v>
      </c>
      <c r="D1011" s="46">
        <v>0</v>
      </c>
      <c r="E1011" s="46">
        <v>0.44069717085953197</v>
      </c>
      <c r="F1011" s="46">
        <v>0.25958300444861498</v>
      </c>
      <c r="G1011" s="46">
        <v>2.9398012638998798</v>
      </c>
      <c r="H1011" s="46">
        <v>8.7195788151455602</v>
      </c>
      <c r="I1011" s="46">
        <v>3.3041238005875502</v>
      </c>
      <c r="J1011" s="46">
        <v>50.198398062390801</v>
      </c>
      <c r="K1011" s="46">
        <v>2.0124595904620401E-2</v>
      </c>
      <c r="M1011" s="46">
        <v>3.5356906173638085E-5</v>
      </c>
      <c r="N1011" s="46">
        <v>0</v>
      </c>
      <c r="O1011" s="46">
        <v>1.0028669360426011E-3</v>
      </c>
      <c r="P1011" s="46">
        <v>5.9071677681155847E-4</v>
      </c>
      <c r="Q1011" s="46">
        <v>6.6899215176517641E-3</v>
      </c>
      <c r="R1011" s="46">
        <v>1.9842599109206112E-2</v>
      </c>
      <c r="S1011" s="46">
        <v>7.5189874846209271E-3</v>
      </c>
      <c r="T1011" s="46">
        <v>0.11423334885697019</v>
      </c>
      <c r="U1011" s="46">
        <v>4.5796281820005273E-5</v>
      </c>
      <c r="X1011" s="46">
        <v>3230.8638175514902</v>
      </c>
      <c r="Y1011" s="46">
        <v>561.20858006520518</v>
      </c>
      <c r="Z1011" s="46">
        <v>28.364103214164519</v>
      </c>
      <c r="AA1011" s="46">
        <v>16.707253002017293</v>
      </c>
      <c r="AB1011" s="46">
        <v>212.65965544878594</v>
      </c>
      <c r="AC1011" s="46">
        <v>189.21116810383523</v>
      </c>
      <c r="AD1011" s="46">
        <v>0</v>
      </c>
      <c r="AE1011" s="46">
        <v>1.2952570452601064</v>
      </c>
      <c r="AH1011" s="46">
        <v>193.38091170112673</v>
      </c>
      <c r="AI1011" s="46">
        <v>33.590715361612283</v>
      </c>
      <c r="AJ1011" s="46">
        <v>0</v>
      </c>
      <c r="AK1011" s="46">
        <v>0</v>
      </c>
      <c r="AL1011" s="46">
        <v>12.728582934795366</v>
      </c>
      <c r="AM1011" s="46">
        <v>11.325091448665392</v>
      </c>
      <c r="AN1011" s="46">
        <v>5.9854244134523879E-2</v>
      </c>
      <c r="AO1011" s="46">
        <v>7.7526631403960461E-2</v>
      </c>
    </row>
    <row r="1012" spans="1:41" x14ac:dyDescent="0.25">
      <c r="A1012" s="46">
        <v>10</v>
      </c>
      <c r="B1012" s="46">
        <v>12</v>
      </c>
      <c r="C1012" s="46">
        <v>197.140705777899</v>
      </c>
      <c r="D1012" s="46">
        <v>131.85359213019001</v>
      </c>
      <c r="E1012" s="46">
        <v>195.171519108697</v>
      </c>
      <c r="F1012" s="46">
        <v>228.525223419241</v>
      </c>
      <c r="G1012" s="46">
        <v>252.78651026686799</v>
      </c>
      <c r="H1012" s="46">
        <v>228.73421079542999</v>
      </c>
      <c r="I1012" s="46">
        <v>161.598109080028</v>
      </c>
      <c r="J1012" s="46">
        <v>242.09295283098899</v>
      </c>
      <c r="K1012" s="46">
        <v>166.691799769932</v>
      </c>
      <c r="M1012" s="46">
        <v>0.44862075058742407</v>
      </c>
      <c r="N1012" s="46">
        <v>0.30005095718656666</v>
      </c>
      <c r="O1012" s="46">
        <v>0.4441395958806969</v>
      </c>
      <c r="P1012" s="46">
        <v>0.52004053071616885</v>
      </c>
      <c r="Q1012" s="46">
        <v>0.57525042089512246</v>
      </c>
      <c r="R1012" s="46">
        <v>0.52051611019225541</v>
      </c>
      <c r="S1012" s="46">
        <v>0.36773869051004471</v>
      </c>
      <c r="T1012" s="46">
        <v>0.5509157623353701</v>
      </c>
      <c r="U1012" s="46">
        <v>0.37933008322393391</v>
      </c>
      <c r="X1012" s="46">
        <v>1.2280211328031549</v>
      </c>
      <c r="Y1012" s="46">
        <v>1.1602586583672101</v>
      </c>
      <c r="Z1012" s="46">
        <v>0.99001126296351749</v>
      </c>
      <c r="AA1012" s="46">
        <v>1.1591985659050048</v>
      </c>
      <c r="AB1012" s="46">
        <v>0.81970949856538655</v>
      </c>
      <c r="AC1012" s="46">
        <v>1.2822644073906289</v>
      </c>
      <c r="AD1012" s="46">
        <v>0.66882986752993467</v>
      </c>
      <c r="AE1012" s="46">
        <v>0.84554734199708559</v>
      </c>
      <c r="AH1012" s="46">
        <v>1.0593708178412207</v>
      </c>
      <c r="AI1012" s="46">
        <v>1.00091450463569</v>
      </c>
      <c r="AJ1012" s="46">
        <v>0.57697609986928211</v>
      </c>
      <c r="AK1012" s="46">
        <v>0.67557803890821133</v>
      </c>
      <c r="AL1012" s="46">
        <v>0.70713467276024999</v>
      </c>
      <c r="AM1012" s="46">
        <v>1.1061645908693345</v>
      </c>
      <c r="AN1012" s="46">
        <v>0.86266497338122927</v>
      </c>
      <c r="AO1012" s="46">
        <v>0.72942407527648501</v>
      </c>
    </row>
    <row r="1013" spans="1:41" x14ac:dyDescent="0.25">
      <c r="A1013" s="46">
        <v>12</v>
      </c>
      <c r="B1013" s="46">
        <v>14</v>
      </c>
      <c r="C1013" s="46">
        <v>311.087912668917</v>
      </c>
      <c r="D1013" s="46">
        <v>221.51700761866101</v>
      </c>
      <c r="E1013" s="46">
        <v>396.47749763705201</v>
      </c>
      <c r="F1013" s="46">
        <v>324.25528496053499</v>
      </c>
      <c r="G1013" s="46">
        <v>295.76981872278901</v>
      </c>
      <c r="H1013" s="46">
        <v>306.87820951076299</v>
      </c>
      <c r="I1013" s="46">
        <v>276.33602381925601</v>
      </c>
      <c r="J1013" s="46">
        <v>255.13845269574901</v>
      </c>
      <c r="K1013" s="46">
        <v>306.224358354419</v>
      </c>
      <c r="M1013" s="46">
        <v>0.70792326896422408</v>
      </c>
      <c r="N1013" s="46">
        <v>0.50409237317899869</v>
      </c>
      <c r="O1013" s="46">
        <v>0.90223899665524232</v>
      </c>
      <c r="P1013" s="46">
        <v>0.73788743297297432</v>
      </c>
      <c r="Q1013" s="46">
        <v>0.67306484245832177</v>
      </c>
      <c r="R1013" s="46">
        <v>0.69834351128247496</v>
      </c>
      <c r="S1013" s="46">
        <v>0.62884057318839592</v>
      </c>
      <c r="T1013" s="46">
        <v>0.58060258889928762</v>
      </c>
      <c r="U1013" s="46">
        <v>0.6968555831786668</v>
      </c>
      <c r="X1013" s="46">
        <v>0.82014903924372795</v>
      </c>
      <c r="Y1013" s="46">
        <v>0.98646780222980157</v>
      </c>
      <c r="Z1013" s="46">
        <v>1.2744869906244574</v>
      </c>
      <c r="AA1013" s="46">
        <v>1.0423268528135701</v>
      </c>
      <c r="AB1013" s="46">
        <v>0.88828917024929044</v>
      </c>
      <c r="AC1013" s="46">
        <v>0.95075959777829544</v>
      </c>
      <c r="AD1013" s="46">
        <v>0.7120720497244647</v>
      </c>
      <c r="AE1013" s="46">
        <v>0.98436598107341389</v>
      </c>
      <c r="AH1013" s="46">
        <v>0.78684439245701676</v>
      </c>
      <c r="AI1013" s="46">
        <v>0.9464092760989633</v>
      </c>
      <c r="AJ1013" s="46">
        <v>0.68315619788779014</v>
      </c>
      <c r="AK1013" s="46">
        <v>0.55871268593771406</v>
      </c>
      <c r="AL1013" s="46">
        <v>0.85221748614795523</v>
      </c>
      <c r="AM1013" s="46">
        <v>0.91215111192031018</v>
      </c>
      <c r="AN1013" s="46">
        <v>0.95939195781120234</v>
      </c>
      <c r="AO1013" s="46">
        <v>0.94439280578476759</v>
      </c>
    </row>
    <row r="1014" spans="1:41" x14ac:dyDescent="0.25">
      <c r="A1014" s="46">
        <v>14</v>
      </c>
      <c r="B1014" s="46">
        <v>16</v>
      </c>
      <c r="C1014" s="46">
        <v>389.36882618433202</v>
      </c>
      <c r="D1014" s="46">
        <v>426.94069020052098</v>
      </c>
      <c r="E1014" s="46">
        <v>381.77206559850799</v>
      </c>
      <c r="F1014" s="46">
        <v>314.78812085589999</v>
      </c>
      <c r="G1014" s="46">
        <v>501.52548302720299</v>
      </c>
      <c r="H1014" s="46">
        <v>412.83973838872998</v>
      </c>
      <c r="I1014" s="46">
        <v>318.828724563035</v>
      </c>
      <c r="J1014" s="46">
        <v>390.76571207032401</v>
      </c>
      <c r="K1014" s="46">
        <v>326.97469961534802</v>
      </c>
      <c r="M1014" s="46">
        <v>0.88606223848541255</v>
      </c>
      <c r="N1014" s="46">
        <v>0.97156217503784092</v>
      </c>
      <c r="O1014" s="46">
        <v>0.86877476646081253</v>
      </c>
      <c r="P1014" s="46">
        <v>0.71634360086688154</v>
      </c>
      <c r="Q1014" s="46">
        <v>1.1412901143200018</v>
      </c>
      <c r="R1014" s="46">
        <v>0.9394735226165104</v>
      </c>
      <c r="S1014" s="46">
        <v>0.7255385495243315</v>
      </c>
      <c r="T1014" s="46">
        <v>0.8892410441622306</v>
      </c>
      <c r="U1014" s="46">
        <v>0.74407583449455106</v>
      </c>
      <c r="X1014" s="46">
        <v>1.003587564776772</v>
      </c>
      <c r="Y1014" s="46">
        <v>1.0602793819793024</v>
      </c>
      <c r="Z1014" s="46">
        <v>0.98048955110179359</v>
      </c>
      <c r="AA1014" s="46">
        <v>0.80845743081361987</v>
      </c>
      <c r="AB1014" s="46">
        <v>0.8188347477311847</v>
      </c>
      <c r="AC1014" s="46">
        <v>1.2880473456027901</v>
      </c>
      <c r="AD1014" s="46">
        <v>1.0964942786621596</v>
      </c>
      <c r="AE1014" s="46">
        <v>0.8397557216369298</v>
      </c>
      <c r="AH1014" s="46">
        <v>1.2413610494825633</v>
      </c>
      <c r="AI1014" s="46">
        <v>1.3114844907940948</v>
      </c>
      <c r="AJ1014" s="46">
        <v>1.356279547778618</v>
      </c>
      <c r="AK1014" s="46">
        <v>1.118313068640058</v>
      </c>
      <c r="AL1014" s="46">
        <v>1.0128359472274517</v>
      </c>
      <c r="AM1014" s="46">
        <v>1.5932160389774856</v>
      </c>
      <c r="AN1014" s="46">
        <v>1.2369235062798722</v>
      </c>
      <c r="AO1014" s="46">
        <v>1.0387135916257357</v>
      </c>
    </row>
    <row r="1015" spans="1:41" x14ac:dyDescent="0.25">
      <c r="A1015" s="46">
        <v>16</v>
      </c>
      <c r="B1015" s="46">
        <v>18</v>
      </c>
      <c r="C1015" s="46">
        <v>391.94822400052902</v>
      </c>
      <c r="D1015" s="46">
        <v>374.27191515857299</v>
      </c>
      <c r="E1015" s="46">
        <v>512.13420186252404</v>
      </c>
      <c r="F1015" s="46">
        <v>467.56221279139402</v>
      </c>
      <c r="G1015" s="46">
        <v>557.27432956932898</v>
      </c>
      <c r="H1015" s="46">
        <v>422.81071286192298</v>
      </c>
      <c r="I1015" s="46">
        <v>193.77434421482701</v>
      </c>
      <c r="J1015" s="46">
        <v>403.09282433512499</v>
      </c>
      <c r="K1015" s="46">
        <v>389.93134146380999</v>
      </c>
      <c r="M1015" s="46">
        <v>0.89193201246131348</v>
      </c>
      <c r="N1015" s="46">
        <v>0.85170714409127013</v>
      </c>
      <c r="O1015" s="46">
        <v>1.165431710992759</v>
      </c>
      <c r="P1015" s="46">
        <v>1.0640020285060152</v>
      </c>
      <c r="Q1015" s="46">
        <v>1.2681542709710811</v>
      </c>
      <c r="R1015" s="46">
        <v>0.96216384440774638</v>
      </c>
      <c r="S1015" s="46">
        <v>0.44096013252676114</v>
      </c>
      <c r="T1015" s="46">
        <v>0.91729308108169272</v>
      </c>
      <c r="U1015" s="46">
        <v>0.88734231925767382</v>
      </c>
      <c r="X1015" s="46">
        <v>1.0284338584847903</v>
      </c>
      <c r="Y1015" s="46">
        <v>1.0787412392034523</v>
      </c>
      <c r="Z1015" s="46">
        <v>1.3066373834668346</v>
      </c>
      <c r="AA1015" s="46">
        <v>1.1929183095131537</v>
      </c>
      <c r="AB1015" s="46">
        <v>0.49438760619199912</v>
      </c>
      <c r="AC1015" s="46">
        <v>1.4218059821303766</v>
      </c>
      <c r="AD1015" s="46">
        <v>0.95490141870898704</v>
      </c>
      <c r="AE1015" s="46">
        <v>0.99485421182386502</v>
      </c>
      <c r="AH1015" s="46">
        <v>0.86211591379170649</v>
      </c>
      <c r="AI1015" s="46">
        <v>0.90428760343505943</v>
      </c>
      <c r="AJ1015" s="46">
        <v>0.80047511308523323</v>
      </c>
      <c r="AK1015" s="46">
        <v>0.73080827993409736</v>
      </c>
      <c r="AL1015" s="46">
        <v>0.4144354246635425</v>
      </c>
      <c r="AM1015" s="46">
        <v>1.1918720425295801</v>
      </c>
      <c r="AN1015" s="46">
        <v>0.83828036842532294</v>
      </c>
      <c r="AO1015" s="46">
        <v>0.83396675521719388</v>
      </c>
    </row>
    <row r="1016" spans="1:41" x14ac:dyDescent="0.25">
      <c r="A1016" s="46">
        <v>18</v>
      </c>
      <c r="B1016" s="46">
        <v>20</v>
      </c>
      <c r="C1016" s="46">
        <v>434.62705160935297</v>
      </c>
      <c r="D1016" s="46">
        <v>518.615210491678</v>
      </c>
      <c r="E1016" s="46">
        <v>467.45815810832499</v>
      </c>
      <c r="F1016" s="46">
        <v>459.02198477926999</v>
      </c>
      <c r="G1016" s="46">
        <v>528.09815436609802</v>
      </c>
      <c r="H1016" s="46">
        <v>540.608353395412</v>
      </c>
      <c r="I1016" s="46">
        <v>243.70226427925601</v>
      </c>
      <c r="J1016" s="46">
        <v>470.52023658251699</v>
      </c>
      <c r="K1016" s="46">
        <v>464.315774564626</v>
      </c>
      <c r="M1016" s="46">
        <v>0.98905354604064788</v>
      </c>
      <c r="N1016" s="46">
        <v>1.1801801362066273</v>
      </c>
      <c r="O1016" s="46">
        <v>1.0637652377841988</v>
      </c>
      <c r="P1016" s="46">
        <v>1.0445675667804737</v>
      </c>
      <c r="Q1016" s="46">
        <v>1.2017598773460023</v>
      </c>
      <c r="R1016" s="46">
        <v>1.2302285533425863</v>
      </c>
      <c r="S1016" s="46">
        <v>0.55457797155290156</v>
      </c>
      <c r="T1016" s="46">
        <v>1.0707334178869792</v>
      </c>
      <c r="U1016" s="46">
        <v>1.0566143124669485</v>
      </c>
      <c r="X1016" s="46">
        <v>1.0825838724033798</v>
      </c>
      <c r="Y1016" s="46">
        <v>1.2438442370156841</v>
      </c>
      <c r="Z1016" s="46">
        <v>1.0755385712357384</v>
      </c>
      <c r="AA1016" s="46">
        <v>1.0561284279926584</v>
      </c>
      <c r="AB1016" s="46">
        <v>0.56071582147697974</v>
      </c>
      <c r="AC1016" s="46">
        <v>1.2150604809586445</v>
      </c>
      <c r="AD1016" s="46">
        <v>1.1932419037686002</v>
      </c>
      <c r="AE1016" s="46">
        <v>1.0683085023017793</v>
      </c>
      <c r="AH1016" s="46">
        <v>1.0250494577264664</v>
      </c>
      <c r="AI1016" s="46">
        <v>1.1777395665599208</v>
      </c>
      <c r="AJ1016" s="46">
        <v>1.1298265174402586</v>
      </c>
      <c r="AK1016" s="46">
        <v>1.1094366447477815</v>
      </c>
      <c r="AL1016" s="46">
        <v>0.53091632287818458</v>
      </c>
      <c r="AM1016" s="46">
        <v>1.1504855363736983</v>
      </c>
      <c r="AN1016" s="46">
        <v>0.94685454296563198</v>
      </c>
      <c r="AO1016" s="46">
        <v>1.0115327586932501</v>
      </c>
    </row>
    <row r="1017" spans="1:41" x14ac:dyDescent="0.25">
      <c r="A1017" s="46">
        <v>20</v>
      </c>
      <c r="B1017" s="46">
        <v>25</v>
      </c>
      <c r="C1017" s="46">
        <v>420.81209724817001</v>
      </c>
      <c r="D1017" s="46">
        <v>412.33457566255299</v>
      </c>
      <c r="E1017" s="46">
        <v>559.61868072726202</v>
      </c>
      <c r="F1017" s="46">
        <v>503.56005441272401</v>
      </c>
      <c r="G1017" s="46">
        <v>496.631659617232</v>
      </c>
      <c r="H1017" s="46">
        <v>492.87216341328798</v>
      </c>
      <c r="I1017" s="46">
        <v>406.38997652354698</v>
      </c>
      <c r="J1017" s="46">
        <v>434.467663249098</v>
      </c>
      <c r="K1017" s="46">
        <v>476.65503508748799</v>
      </c>
      <c r="M1017" s="46">
        <v>0.95761572009602891</v>
      </c>
      <c r="N1017" s="46">
        <v>0.93832395545587732</v>
      </c>
      <c r="O1017" s="46">
        <v>1.2734891639956463</v>
      </c>
      <c r="P1017" s="46">
        <v>1.1459200609284128</v>
      </c>
      <c r="Q1017" s="46">
        <v>1.1301535470506479</v>
      </c>
      <c r="R1017" s="46">
        <v>1.1215982971229943</v>
      </c>
      <c r="S1017" s="46">
        <v>0.92479620370537508</v>
      </c>
      <c r="T1017" s="46">
        <v>0.98869083593706797</v>
      </c>
      <c r="U1017" s="46">
        <v>1.0846939944160261</v>
      </c>
      <c r="X1017" s="46">
        <v>1.0324505072221695</v>
      </c>
      <c r="Y1017" s="46">
        <v>1.1712404815268922</v>
      </c>
      <c r="Z1017" s="46">
        <v>1.329854071179974</v>
      </c>
      <c r="AA1017" s="46">
        <v>1.1966387318845404</v>
      </c>
      <c r="AB1017" s="46">
        <v>0.96572788468075399</v>
      </c>
      <c r="AC1017" s="46">
        <v>1.1801743886757803</v>
      </c>
      <c r="AD1017" s="46">
        <v>0.97985437766391614</v>
      </c>
      <c r="AE1017" s="46">
        <v>1.1327027863611656</v>
      </c>
      <c r="AH1017" s="46">
        <v>0.86279215247880436</v>
      </c>
      <c r="AI1017" s="46">
        <v>0.97877533989088794</v>
      </c>
      <c r="AJ1017" s="46">
        <v>0.81883892903982913</v>
      </c>
      <c r="AK1017" s="46">
        <v>0.73681345863346903</v>
      </c>
      <c r="AL1017" s="46">
        <v>0.80703378467439901</v>
      </c>
      <c r="AM1017" s="46">
        <v>0.98624117474216211</v>
      </c>
      <c r="AN1017" s="46">
        <v>0.8356741039337231</v>
      </c>
      <c r="AO1017" s="46">
        <v>0.94657038601559862</v>
      </c>
    </row>
    <row r="1018" spans="1:41" x14ac:dyDescent="0.25">
      <c r="A1018" s="46">
        <v>25</v>
      </c>
      <c r="B1018" s="46">
        <v>30</v>
      </c>
      <c r="C1018" s="46">
        <v>437.43252391247398</v>
      </c>
      <c r="D1018" s="46">
        <v>500.20341342902299</v>
      </c>
      <c r="E1018" s="46">
        <v>489.88132264482198</v>
      </c>
      <c r="F1018" s="46">
        <v>545.19134082867402</v>
      </c>
      <c r="G1018" s="46">
        <v>475.139610438261</v>
      </c>
      <c r="H1018" s="46">
        <v>525.66486817410396</v>
      </c>
      <c r="I1018" s="46">
        <v>412.86284867657901</v>
      </c>
      <c r="J1018" s="46">
        <v>479.99843806666098</v>
      </c>
      <c r="K1018" s="46">
        <v>464.14992293532401</v>
      </c>
      <c r="M1018" s="46">
        <v>0.99543778355979473</v>
      </c>
      <c r="N1018" s="46">
        <v>1.1382815633810976</v>
      </c>
      <c r="O1018" s="46">
        <v>1.114792228203122</v>
      </c>
      <c r="P1018" s="46">
        <v>1.2406577706578528</v>
      </c>
      <c r="Q1018" s="46">
        <v>1.0812454375037825</v>
      </c>
      <c r="R1018" s="46">
        <v>1.1962226004374159</v>
      </c>
      <c r="S1018" s="46">
        <v>0.93952611325039415</v>
      </c>
      <c r="T1018" s="46">
        <v>1.0923023670659782</v>
      </c>
      <c r="U1018" s="46">
        <v>1.0562368943070102</v>
      </c>
      <c r="X1018" s="46">
        <v>1.0973085260635627</v>
      </c>
      <c r="Y1018" s="46">
        <v>1.2017050389222645</v>
      </c>
      <c r="Z1018" s="46">
        <v>1.1199014610601805</v>
      </c>
      <c r="AA1018" s="46">
        <v>1.246343861111163</v>
      </c>
      <c r="AB1018" s="46">
        <v>0.94383207948019177</v>
      </c>
      <c r="AC1018" s="46">
        <v>1.086200921203865</v>
      </c>
      <c r="AD1018" s="46">
        <v>1.1434984508127448</v>
      </c>
      <c r="AE1018" s="46">
        <v>1.0610777607112634</v>
      </c>
      <c r="AH1018" s="46">
        <v>0.88042197687343704</v>
      </c>
      <c r="AI1018" s="46">
        <v>0.96418418417121143</v>
      </c>
      <c r="AJ1018" s="46">
        <v>0.9174823148671607</v>
      </c>
      <c r="AK1018" s="46">
        <v>1.0210705946666288</v>
      </c>
      <c r="AL1018" s="46">
        <v>0.7572806421485716</v>
      </c>
      <c r="AM1018" s="46">
        <v>0.87150982573579294</v>
      </c>
      <c r="AN1018" s="46">
        <v>0.80234679304992274</v>
      </c>
      <c r="AO1018" s="46">
        <v>0.85135233848327529</v>
      </c>
    </row>
    <row r="1019" spans="1:41" x14ac:dyDescent="0.25">
      <c r="A1019" s="46">
        <v>30</v>
      </c>
      <c r="B1019" s="46">
        <v>35</v>
      </c>
      <c r="C1019" s="46">
        <v>489.60468577157002</v>
      </c>
      <c r="D1019" s="46">
        <v>562.55238390146496</v>
      </c>
      <c r="E1019" s="46">
        <v>615.76680350229196</v>
      </c>
      <c r="F1019" s="46">
        <v>581.40486145507896</v>
      </c>
      <c r="G1019" s="46">
        <v>456.36647611963599</v>
      </c>
      <c r="H1019" s="46">
        <v>609.95396675630695</v>
      </c>
      <c r="I1019" s="46">
        <v>391.18217633878101</v>
      </c>
      <c r="J1019" s="46">
        <v>515.91140275022599</v>
      </c>
      <c r="K1019" s="46">
        <v>515.35100117762204</v>
      </c>
      <c r="M1019" s="46">
        <v>1.1141627030057317</v>
      </c>
      <c r="N1019" s="46">
        <v>1.2801652084727033</v>
      </c>
      <c r="O1019" s="46">
        <v>1.4012619285498489</v>
      </c>
      <c r="P1019" s="46">
        <v>1.3230666102768711</v>
      </c>
      <c r="Q1019" s="46">
        <v>1.0385245921275448</v>
      </c>
      <c r="R1019" s="46">
        <v>1.3880340202204351</v>
      </c>
      <c r="S1019" s="46">
        <v>0.89018876580079731</v>
      </c>
      <c r="T1019" s="46">
        <v>1.1740272503598006</v>
      </c>
      <c r="U1019" s="46">
        <v>1.1727519796178201</v>
      </c>
      <c r="X1019" s="46">
        <v>1.0537305253465847</v>
      </c>
      <c r="Y1019" s="46">
        <v>1.2458090873764371</v>
      </c>
      <c r="Z1019" s="46">
        <v>1.2576815978219296</v>
      </c>
      <c r="AA1019" s="46">
        <v>1.1874985643547114</v>
      </c>
      <c r="AB1019" s="46">
        <v>0.79897555662139019</v>
      </c>
      <c r="AC1019" s="46">
        <v>0.93211214962219202</v>
      </c>
      <c r="AD1019" s="46">
        <v>1.1489930555197534</v>
      </c>
      <c r="AE1019" s="46">
        <v>1.0525859252459528</v>
      </c>
      <c r="AH1019" s="46">
        <v>0.88735309412284091</v>
      </c>
      <c r="AI1019" s="46">
        <v>1.0491036576986617</v>
      </c>
      <c r="AJ1019" s="46">
        <v>0.96757426914795308</v>
      </c>
      <c r="AK1019" s="46">
        <v>0.91358023963266655</v>
      </c>
      <c r="AL1019" s="46">
        <v>0.6728223347836676</v>
      </c>
      <c r="AM1019" s="46">
        <v>0.78493749601179796</v>
      </c>
      <c r="AN1019" s="46">
        <v>0.84210628123445497</v>
      </c>
      <c r="AO1019" s="46">
        <v>0.88638921918859737</v>
      </c>
    </row>
    <row r="1020" spans="1:41" x14ac:dyDescent="0.25">
      <c r="A1020" s="46">
        <v>35</v>
      </c>
      <c r="B1020" s="46">
        <v>40</v>
      </c>
      <c r="C1020" s="46">
        <v>501.736295545909</v>
      </c>
      <c r="D1020" s="46">
        <v>560.95595686539298</v>
      </c>
      <c r="E1020" s="46">
        <v>639.77275942971505</v>
      </c>
      <c r="F1020" s="46">
        <v>510.276357987778</v>
      </c>
      <c r="G1020" s="46">
        <v>563.85593685503602</v>
      </c>
      <c r="H1020" s="46">
        <v>600.69390254102996</v>
      </c>
      <c r="I1020" s="46">
        <v>453.05228968398097</v>
      </c>
      <c r="J1020" s="46">
        <v>495.13504085640301</v>
      </c>
      <c r="K1020" s="46">
        <v>598.75860877229798</v>
      </c>
      <c r="M1020" s="46">
        <v>1.1417698471585445</v>
      </c>
      <c r="N1020" s="46">
        <v>1.2765323195046201</v>
      </c>
      <c r="O1020" s="46">
        <v>1.4558907781536556</v>
      </c>
      <c r="P1020" s="46">
        <v>1.161203932106232</v>
      </c>
      <c r="Q1020" s="46">
        <v>1.2831316222437912</v>
      </c>
      <c r="R1020" s="46">
        <v>1.3669614723549246</v>
      </c>
      <c r="S1020" s="46">
        <v>1.0309827057348617</v>
      </c>
      <c r="T1020" s="46">
        <v>1.1267477855201868</v>
      </c>
      <c r="U1020" s="46">
        <v>1.362557445597945</v>
      </c>
      <c r="X1020" s="46">
        <v>0.9868431788808032</v>
      </c>
      <c r="Y1020" s="46">
        <v>1.1972303137596436</v>
      </c>
      <c r="Z1020" s="46">
        <v>1.275117556990006</v>
      </c>
      <c r="AA1020" s="46">
        <v>1.0170210178487826</v>
      </c>
      <c r="AB1020" s="46">
        <v>0.90296893747948237</v>
      </c>
      <c r="AC1020" s="46">
        <v>1.1238093433952956</v>
      </c>
      <c r="AD1020" s="46">
        <v>1.1180294546063299</v>
      </c>
      <c r="AE1020" s="46">
        <v>1.1933731206765197</v>
      </c>
      <c r="AH1020" s="46">
        <v>0.97032722191738763</v>
      </c>
      <c r="AI1020" s="46">
        <v>1.1771932858300631</v>
      </c>
      <c r="AJ1020" s="46">
        <v>1.0993179442556671</v>
      </c>
      <c r="AK1020" s="46">
        <v>0.87680500396019001</v>
      </c>
      <c r="AL1020" s="46">
        <v>0.88785671252837539</v>
      </c>
      <c r="AM1020" s="46">
        <v>1.1050010999501203</v>
      </c>
      <c r="AN1020" s="46">
        <v>0.98326384848487625</v>
      </c>
      <c r="AO1020" s="46">
        <v>1.1734006473148013</v>
      </c>
    </row>
    <row r="1021" spans="1:41" x14ac:dyDescent="0.25">
      <c r="A1021" s="46">
        <v>40</v>
      </c>
      <c r="B1021" s="46">
        <v>45</v>
      </c>
      <c r="C1021" s="46">
        <v>510.39895338087598</v>
      </c>
      <c r="D1021" s="46">
        <v>492.00661582709802</v>
      </c>
      <c r="E1021" s="46">
        <v>673.37375937603895</v>
      </c>
      <c r="F1021" s="46">
        <v>557.39800008463601</v>
      </c>
      <c r="G1021" s="46">
        <v>536.10208955081498</v>
      </c>
      <c r="H1021" s="46">
        <v>667.90135309602704</v>
      </c>
      <c r="I1021" s="46">
        <v>409.17841057563402</v>
      </c>
      <c r="J1021" s="46">
        <v>539.58382015552604</v>
      </c>
      <c r="K1021" s="46">
        <v>615.77424880163903</v>
      </c>
      <c r="M1021" s="46">
        <v>1.1614829147600332</v>
      </c>
      <c r="N1021" s="46">
        <v>1.1196286247194516</v>
      </c>
      <c r="O1021" s="46">
        <v>1.5323544681710308</v>
      </c>
      <c r="P1021" s="46">
        <v>1.2684357002131226</v>
      </c>
      <c r="Q1021" s="46">
        <v>1.2199739310902664</v>
      </c>
      <c r="R1021" s="46">
        <v>1.519901256120425</v>
      </c>
      <c r="S1021" s="46">
        <v>0.93114166834432255</v>
      </c>
      <c r="T1021" s="46">
        <v>1.2278970872495449</v>
      </c>
      <c r="U1021" s="46">
        <v>1.4012788713510236</v>
      </c>
      <c r="X1021" s="46">
        <v>1.0571804988653091</v>
      </c>
      <c r="Y1021" s="46">
        <v>1.3085868391223321</v>
      </c>
      <c r="Z1021" s="46">
        <v>1.3193086602463033</v>
      </c>
      <c r="AA1021" s="46">
        <v>1.092082960579051</v>
      </c>
      <c r="AB1021" s="46">
        <v>0.80168348282307711</v>
      </c>
      <c r="AC1021" s="46">
        <v>1.0503589123756656</v>
      </c>
      <c r="AD1021" s="46">
        <v>0.96396478199661784</v>
      </c>
      <c r="AE1021" s="46">
        <v>1.2064567231628482</v>
      </c>
      <c r="AH1021" s="46">
        <v>0.9680404667286121</v>
      </c>
      <c r="AI1021" s="46">
        <v>1.198248563853139</v>
      </c>
      <c r="AJ1021" s="46">
        <v>0.88268457323562544</v>
      </c>
      <c r="AK1021" s="46">
        <v>0.73065902699119256</v>
      </c>
      <c r="AL1021" s="46">
        <v>0.73408661407738074</v>
      </c>
      <c r="AM1021" s="46">
        <v>0.961794067200479</v>
      </c>
      <c r="AN1021" s="46">
        <v>0.91568135031588982</v>
      </c>
      <c r="AO1021" s="46">
        <v>1.1047299213634407</v>
      </c>
    </row>
    <row r="1022" spans="1:41" x14ac:dyDescent="0.25">
      <c r="A1022" s="46">
        <v>45</v>
      </c>
      <c r="B1022" s="46">
        <v>50</v>
      </c>
      <c r="C1022" s="46">
        <v>535.06039673694499</v>
      </c>
      <c r="D1022" s="46">
        <v>557.70160513457301</v>
      </c>
      <c r="E1022" s="46">
        <v>644.60271625058795</v>
      </c>
      <c r="F1022" s="46">
        <v>527.89357542899995</v>
      </c>
      <c r="G1022" s="46">
        <v>549.71264647382202</v>
      </c>
      <c r="H1022" s="46">
        <v>655.17075173639705</v>
      </c>
      <c r="I1022" s="46">
        <v>464.59710240122502</v>
      </c>
      <c r="J1022" s="46">
        <v>568.97981626869</v>
      </c>
      <c r="K1022" s="46">
        <v>585.23006803550197</v>
      </c>
      <c r="M1022" s="46">
        <v>1.2176034160299909</v>
      </c>
      <c r="N1022" s="46">
        <v>1.2691265952002708</v>
      </c>
      <c r="O1022" s="46">
        <v>1.4668820082283109</v>
      </c>
      <c r="P1022" s="46">
        <v>1.2012943298785062</v>
      </c>
      <c r="Q1022" s="46">
        <v>1.250946622593113</v>
      </c>
      <c r="R1022" s="46">
        <v>1.4909310243519498</v>
      </c>
      <c r="S1022" s="46">
        <v>1.0572545125956745</v>
      </c>
      <c r="T1022" s="46">
        <v>1.2947917135445832</v>
      </c>
      <c r="U1022" s="46">
        <v>1.3317713931906274</v>
      </c>
      <c r="X1022" s="46">
        <v>1.063393627595318</v>
      </c>
      <c r="Y1022" s="46">
        <v>1.2244799946547018</v>
      </c>
      <c r="Z1022" s="46">
        <v>1.2047288870222588</v>
      </c>
      <c r="AA1022" s="46">
        <v>0.98660558443186641</v>
      </c>
      <c r="AB1022" s="46">
        <v>0.86830777466349784</v>
      </c>
      <c r="AC1022" s="46">
        <v>1.02738429124307</v>
      </c>
      <c r="AD1022" s="46">
        <v>1.0423152386827823</v>
      </c>
      <c r="AE1022" s="46">
        <v>1.0937645013619317</v>
      </c>
      <c r="AH1022" s="46">
        <v>1.0778305377296944</v>
      </c>
      <c r="AI1022" s="46">
        <v>1.2411038554579179</v>
      </c>
      <c r="AJ1022" s="46">
        <v>1.0564659830939394</v>
      </c>
      <c r="AK1022" s="46">
        <v>0.86518655766533836</v>
      </c>
      <c r="AL1022" s="46">
        <v>0.88009614821257076</v>
      </c>
      <c r="AM1022" s="46">
        <v>1.0413323292049737</v>
      </c>
      <c r="AN1022" s="46">
        <v>1.0135762616586512</v>
      </c>
      <c r="AO1022" s="46">
        <v>1.1086137344253655</v>
      </c>
    </row>
    <row r="1023" spans="1:41" x14ac:dyDescent="0.25">
      <c r="A1023" s="46">
        <v>50</v>
      </c>
      <c r="B1023" s="46">
        <v>55</v>
      </c>
      <c r="C1023" s="46">
        <v>557.27007410689305</v>
      </c>
      <c r="D1023" s="46">
        <v>507.11674311857001</v>
      </c>
      <c r="E1023" s="46">
        <v>712.77674698200599</v>
      </c>
      <c r="F1023" s="46">
        <v>564.224374587954</v>
      </c>
      <c r="G1023" s="46">
        <v>545.236685746273</v>
      </c>
      <c r="H1023" s="46">
        <v>628.23201639788795</v>
      </c>
      <c r="I1023" s="46">
        <v>401.02336508699801</v>
      </c>
      <c r="J1023" s="46">
        <v>576.818609527592</v>
      </c>
      <c r="K1023" s="46">
        <v>624.66342341307904</v>
      </c>
      <c r="M1023" s="46">
        <v>1.2681445870818784</v>
      </c>
      <c r="N1023" s="46">
        <v>1.1540137945412978</v>
      </c>
      <c r="O1023" s="46">
        <v>1.6220213779318744</v>
      </c>
      <c r="P1023" s="46">
        <v>1.2839700529049485</v>
      </c>
      <c r="Q1023" s="46">
        <v>1.2407609592453559</v>
      </c>
      <c r="R1023" s="46">
        <v>1.4296282324209251</v>
      </c>
      <c r="S1023" s="46">
        <v>0.9125837423505494</v>
      </c>
      <c r="T1023" s="46">
        <v>1.3126299641566621</v>
      </c>
      <c r="U1023" s="46">
        <v>1.4215074089863695</v>
      </c>
      <c r="X1023" s="46">
        <v>1.0350791049600652</v>
      </c>
      <c r="Y1023" s="46">
        <v>1.1273385124882613</v>
      </c>
      <c r="Z1023" s="46">
        <v>1.2790508231118192</v>
      </c>
      <c r="AA1023" s="46">
        <v>1.0124792283027331</v>
      </c>
      <c r="AB1023" s="46">
        <v>0.71962121011019065</v>
      </c>
      <c r="AC1023" s="46">
        <v>0.97840654124500526</v>
      </c>
      <c r="AD1023" s="46">
        <v>0.91000175082306167</v>
      </c>
      <c r="AE1023" s="46">
        <v>1.1209348078024712</v>
      </c>
      <c r="AH1023" s="46">
        <v>1.0223213237620856</v>
      </c>
      <c r="AI1023" s="46">
        <v>1.1134435956558557</v>
      </c>
      <c r="AJ1023" s="46">
        <v>0.8987856001239064</v>
      </c>
      <c r="AK1023" s="46">
        <v>0.71146645182488277</v>
      </c>
      <c r="AL1023" s="46">
        <v>0.71075157889068574</v>
      </c>
      <c r="AM1023" s="46">
        <v>0.96634727300544665</v>
      </c>
      <c r="AN1023" s="46">
        <v>0.98767458338513003</v>
      </c>
      <c r="AO1023" s="46">
        <v>1.1071188192981967</v>
      </c>
    </row>
    <row r="1024" spans="1:41" x14ac:dyDescent="0.25">
      <c r="A1024" s="46">
        <v>55</v>
      </c>
      <c r="B1024" s="46">
        <v>60</v>
      </c>
      <c r="C1024" s="46">
        <v>535.592515311493</v>
      </c>
      <c r="D1024" s="46">
        <v>547.00584697841805</v>
      </c>
      <c r="E1024" s="46">
        <v>682.67530366072401</v>
      </c>
      <c r="F1024" s="46">
        <v>561.51957188800395</v>
      </c>
      <c r="G1024" s="46">
        <v>531.07800025992697</v>
      </c>
      <c r="H1024" s="46">
        <v>710.52556988962101</v>
      </c>
      <c r="I1024" s="46">
        <v>461.06939958387397</v>
      </c>
      <c r="J1024" s="46">
        <v>536.718642907495</v>
      </c>
      <c r="K1024" s="46">
        <v>657.86865417719503</v>
      </c>
      <c r="M1024" s="46">
        <v>1.2188143249256107</v>
      </c>
      <c r="N1024" s="46">
        <v>1.2447869285992916</v>
      </c>
      <c r="O1024" s="46">
        <v>1.5535214096312018</v>
      </c>
      <c r="P1024" s="46">
        <v>1.2778149028934151</v>
      </c>
      <c r="Q1024" s="46">
        <v>1.2085409259186419</v>
      </c>
      <c r="R1024" s="46">
        <v>1.616898515289652</v>
      </c>
      <c r="S1024" s="46">
        <v>1.0492267403528768</v>
      </c>
      <c r="T1024" s="46">
        <v>1.2213769829285945</v>
      </c>
      <c r="U1024" s="46">
        <v>1.4970704718761259</v>
      </c>
      <c r="X1024" s="46">
        <v>1.002102582772926</v>
      </c>
      <c r="Y1024" s="46">
        <v>1.3266159432351092</v>
      </c>
      <c r="Z1024" s="46">
        <v>1.2746169599918509</v>
      </c>
      <c r="AA1024" s="46">
        <v>1.0484081756845167</v>
      </c>
      <c r="AB1024" s="46">
        <v>0.86085855646381193</v>
      </c>
      <c r="AC1024" s="46">
        <v>0.99157098928288712</v>
      </c>
      <c r="AD1024" s="46">
        <v>1.0213097295810551</v>
      </c>
      <c r="AE1024" s="46">
        <v>1.228300686380182</v>
      </c>
      <c r="AH1024" s="46">
        <v>0.95583247633360224</v>
      </c>
      <c r="AI1024" s="46">
        <v>1.265362073668443</v>
      </c>
      <c r="AJ1024" s="46">
        <v>0.9741527710943606</v>
      </c>
      <c r="AK1024" s="46">
        <v>0.80126795864036271</v>
      </c>
      <c r="AL1024" s="46">
        <v>0.82111011381778698</v>
      </c>
      <c r="AM1024" s="46">
        <v>0.94578715836079774</v>
      </c>
      <c r="AN1024" s="46">
        <v>0.95382697616516532</v>
      </c>
      <c r="AO1024" s="46">
        <v>1.1715863295116062</v>
      </c>
    </row>
    <row r="1025" spans="1:41" x14ac:dyDescent="0.25">
      <c r="A1025" s="46">
        <v>60</v>
      </c>
      <c r="B1025" s="46">
        <v>70</v>
      </c>
      <c r="C1025" s="46">
        <v>538.66597757111799</v>
      </c>
      <c r="D1025" s="46">
        <v>569.10003464621695</v>
      </c>
      <c r="E1025" s="46">
        <v>646.28403336328802</v>
      </c>
      <c r="F1025" s="46">
        <v>588.28983291010502</v>
      </c>
      <c r="G1025" s="46">
        <v>564.62975704356597</v>
      </c>
      <c r="H1025" s="46">
        <v>606.43694928354603</v>
      </c>
      <c r="I1025" s="46">
        <v>470.13499287068402</v>
      </c>
      <c r="J1025" s="46">
        <v>543.29310115529597</v>
      </c>
      <c r="K1025" s="46">
        <v>619.84597521339094</v>
      </c>
      <c r="M1025" s="46">
        <v>1.2258084103955516</v>
      </c>
      <c r="N1025" s="46">
        <v>1.2950652869730017</v>
      </c>
      <c r="O1025" s="46">
        <v>1.470708076224257</v>
      </c>
      <c r="P1025" s="46">
        <v>1.3387343083798016</v>
      </c>
      <c r="Q1025" s="46">
        <v>1.2848925563564504</v>
      </c>
      <c r="R1025" s="46">
        <v>1.3800305639467387</v>
      </c>
      <c r="S1025" s="46">
        <v>1.0698567429127286</v>
      </c>
      <c r="T1025" s="46">
        <v>1.2363380655837264</v>
      </c>
      <c r="U1025" s="46">
        <v>1.4105446439971088</v>
      </c>
      <c r="X1025" s="46">
        <v>1.0085899681376611</v>
      </c>
      <c r="Y1025" s="46">
        <v>1.1258126084331741</v>
      </c>
      <c r="Z1025" s="46">
        <v>1.1997862502425478</v>
      </c>
      <c r="AA1025" s="46">
        <v>1.0921236116725701</v>
      </c>
      <c r="AB1025" s="46">
        <v>0.87277647456138796</v>
      </c>
      <c r="AC1025" s="46">
        <v>1.0482001473148916</v>
      </c>
      <c r="AD1025" s="46">
        <v>1.0564989406094074</v>
      </c>
      <c r="AE1025" s="46">
        <v>1.150705633959507</v>
      </c>
      <c r="AH1025" s="46">
        <v>0.9235126476141482</v>
      </c>
      <c r="AI1025" s="46">
        <v>1.0308472378039788</v>
      </c>
      <c r="AJ1025" s="46">
        <v>0.96738036731153165</v>
      </c>
      <c r="AK1025" s="46">
        <v>0.8805726356639163</v>
      </c>
      <c r="AL1025" s="46">
        <v>0.79915539343091802</v>
      </c>
      <c r="AM1025" s="46">
        <v>0.95978159991394163</v>
      </c>
      <c r="AN1025" s="46">
        <v>0.91564726676728081</v>
      </c>
      <c r="AO1025" s="46">
        <v>1.0536404685887337</v>
      </c>
    </row>
    <row r="1026" spans="1:41" x14ac:dyDescent="0.25">
      <c r="A1026" s="46">
        <v>70</v>
      </c>
      <c r="B1026" s="46">
        <v>80</v>
      </c>
      <c r="C1026" s="46">
        <v>529.34504261837697</v>
      </c>
      <c r="D1026" s="46">
        <v>582.14273121914096</v>
      </c>
      <c r="E1026" s="46">
        <v>629.78127050088597</v>
      </c>
      <c r="F1026" s="46">
        <v>628.75630836633297</v>
      </c>
      <c r="G1026" s="46">
        <v>577.22733806277699</v>
      </c>
      <c r="H1026" s="46">
        <v>733.19167596070702</v>
      </c>
      <c r="I1026" s="46">
        <v>404.18480336993798</v>
      </c>
      <c r="J1026" s="46">
        <v>561.13042883860498</v>
      </c>
      <c r="K1026" s="46">
        <v>615.76956647044994</v>
      </c>
      <c r="M1026" s="46">
        <v>1.2045973428071752</v>
      </c>
      <c r="N1026" s="46">
        <v>1.3247457342613524</v>
      </c>
      <c r="O1026" s="46">
        <v>1.4331537729012389</v>
      </c>
      <c r="P1026" s="46">
        <v>1.4308213307994799</v>
      </c>
      <c r="Q1026" s="46">
        <v>1.3135600820717706</v>
      </c>
      <c r="R1026" s="46">
        <v>1.668478352535242</v>
      </c>
      <c r="S1026" s="46">
        <v>0.91977802934385144</v>
      </c>
      <c r="T1026" s="46">
        <v>1.2769293544410125</v>
      </c>
      <c r="U1026" s="46">
        <v>1.4012682160633483</v>
      </c>
      <c r="X1026" s="46">
        <v>1.0600466305738943</v>
      </c>
      <c r="Y1026" s="46">
        <v>1.385092174159247</v>
      </c>
      <c r="Z1026" s="46">
        <v>1.1897367875322051</v>
      </c>
      <c r="AA1026" s="46">
        <v>1.1878005039137109</v>
      </c>
      <c r="AB1026" s="46">
        <v>0.76355641562384235</v>
      </c>
      <c r="AC1026" s="46">
        <v>1.0904557360309881</v>
      </c>
      <c r="AD1026" s="46">
        <v>1.0997415378438287</v>
      </c>
      <c r="AE1026" s="46">
        <v>1.1632668994585813</v>
      </c>
      <c r="AH1026" s="46">
        <v>0.89244500829989759</v>
      </c>
      <c r="AI1026" s="46">
        <v>1.1660983217261445</v>
      </c>
      <c r="AJ1026" s="46">
        <v>0.92586384179857251</v>
      </c>
      <c r="AK1026" s="46">
        <v>0.92435700851526359</v>
      </c>
      <c r="AL1026" s="46">
        <v>0.642832203815357</v>
      </c>
      <c r="AM1026" s="46">
        <v>0.91804619752056049</v>
      </c>
      <c r="AN1026" s="46">
        <v>0.84189221734211861</v>
      </c>
      <c r="AO1026" s="46">
        <v>0.97934534934587636</v>
      </c>
    </row>
    <row r="1027" spans="1:41" x14ac:dyDescent="0.25">
      <c r="A1027" s="46">
        <v>80</v>
      </c>
      <c r="B1027" s="46">
        <v>90</v>
      </c>
      <c r="C1027" s="46">
        <v>528.04446581980903</v>
      </c>
      <c r="D1027" s="46">
        <v>630.80695950288896</v>
      </c>
      <c r="E1027" s="46">
        <v>636.38002130494897</v>
      </c>
      <c r="F1027" s="46">
        <v>527.28425843217997</v>
      </c>
      <c r="G1027" s="46">
        <v>535.90180839443599</v>
      </c>
      <c r="H1027" s="46">
        <v>683.77488731193898</v>
      </c>
      <c r="I1027" s="46">
        <v>502.14026512112798</v>
      </c>
      <c r="J1027" s="46">
        <v>540.58640435876396</v>
      </c>
      <c r="K1027" s="46">
        <v>591.42320590829502</v>
      </c>
      <c r="M1027" s="46">
        <v>1.2016377016855315</v>
      </c>
      <c r="N1027" s="46">
        <v>1.4354878690897057</v>
      </c>
      <c r="O1027" s="46">
        <v>1.4481701366043964</v>
      </c>
      <c r="P1027" s="46">
        <v>1.1999077453708549</v>
      </c>
      <c r="Q1027" s="46">
        <v>1.2195181638130381</v>
      </c>
      <c r="R1027" s="46">
        <v>1.5560236632423736</v>
      </c>
      <c r="S1027" s="46">
        <v>1.1426891354066722</v>
      </c>
      <c r="T1027" s="46">
        <v>1.2301786052952925</v>
      </c>
      <c r="U1027" s="46">
        <v>1.3458647289632708</v>
      </c>
      <c r="X1027" s="46">
        <v>1.0237516712148154</v>
      </c>
      <c r="Y1027" s="46">
        <v>1.2949191433156155</v>
      </c>
      <c r="Z1027" s="46">
        <v>1.2051636983202634</v>
      </c>
      <c r="AA1027" s="46">
        <v>0.9985603345232511</v>
      </c>
      <c r="AB1027" s="46">
        <v>0.9509431451791398</v>
      </c>
      <c r="AC1027" s="46">
        <v>1.0148800774995874</v>
      </c>
      <c r="AD1027" s="46">
        <v>1.194609545852426</v>
      </c>
      <c r="AE1027" s="46">
        <v>1.1200253845859138</v>
      </c>
      <c r="AH1027" s="46">
        <v>1.0252276560770777</v>
      </c>
      <c r="AI1027" s="46">
        <v>1.2967860814678334</v>
      </c>
      <c r="AJ1027" s="46">
        <v>1.1963318635350921</v>
      </c>
      <c r="AK1027" s="46">
        <v>0.99124255693849095</v>
      </c>
      <c r="AL1027" s="46">
        <v>0.95231415899686667</v>
      </c>
      <c r="AM1027" s="46">
        <v>1.0163432718205534</v>
      </c>
      <c r="AN1027" s="46">
        <v>1.0014417411016392</v>
      </c>
      <c r="AO1027" s="46">
        <v>1.1216401712177506</v>
      </c>
    </row>
    <row r="1028" spans="1:41" x14ac:dyDescent="0.25">
      <c r="A1028" s="46">
        <v>90</v>
      </c>
      <c r="B1028" s="46">
        <v>100</v>
      </c>
      <c r="C1028" s="46">
        <v>532.12494236442797</v>
      </c>
      <c r="D1028" s="46">
        <v>583.28471350225595</v>
      </c>
      <c r="E1028" s="46">
        <v>678.514276549427</v>
      </c>
      <c r="F1028" s="46">
        <v>484.93703337851298</v>
      </c>
      <c r="G1028" s="46">
        <v>456.85083092520301</v>
      </c>
      <c r="H1028" s="46">
        <v>679.88786376166502</v>
      </c>
      <c r="I1028" s="46">
        <v>504.25922793486302</v>
      </c>
      <c r="J1028" s="46">
        <v>540.87843797177095</v>
      </c>
      <c r="K1028" s="46">
        <v>615.67810049149</v>
      </c>
      <c r="M1028" s="46">
        <v>1.210923386460667</v>
      </c>
      <c r="N1028" s="46">
        <v>1.3273444717822873</v>
      </c>
      <c r="O1028" s="46">
        <v>1.5440524209790674</v>
      </c>
      <c r="P1028" s="46">
        <v>1.1035408189468729</v>
      </c>
      <c r="Q1028" s="46">
        <v>1.0396268080071454</v>
      </c>
      <c r="R1028" s="46">
        <v>1.547178207324003</v>
      </c>
      <c r="S1028" s="46">
        <v>1.1475111262999971</v>
      </c>
      <c r="T1028" s="46">
        <v>1.2308431678885277</v>
      </c>
      <c r="U1028" s="46">
        <v>1.4010600726666189</v>
      </c>
      <c r="X1028" s="46">
        <v>1.0164500757443318</v>
      </c>
      <c r="Y1028" s="46">
        <v>1.2776846368837209</v>
      </c>
      <c r="Z1028" s="46">
        <v>1.2751033122682374</v>
      </c>
      <c r="AA1028" s="46">
        <v>0.91132174940674338</v>
      </c>
      <c r="AB1028" s="46">
        <v>0.94763313610944966</v>
      </c>
      <c r="AC1028" s="46">
        <v>0.85854053165642974</v>
      </c>
      <c r="AD1028" s="46">
        <v>1.0961424039070715</v>
      </c>
      <c r="AE1028" s="46">
        <v>1.1570179322093124</v>
      </c>
      <c r="AH1028" s="46">
        <v>1.1153580789726847</v>
      </c>
      <c r="AI1028" s="46">
        <v>1.4020126675517994</v>
      </c>
      <c r="AJ1028" s="46">
        <v>1.2028050516962243</v>
      </c>
      <c r="AK1028" s="46">
        <v>0.85964987570864482</v>
      </c>
      <c r="AL1028" s="46">
        <v>1.0398447493723753</v>
      </c>
      <c r="AM1028" s="46">
        <v>0.94208278493882824</v>
      </c>
      <c r="AN1028" s="46">
        <v>1.097307290922207</v>
      </c>
      <c r="AO1028" s="46">
        <v>1.2696042127410143</v>
      </c>
    </row>
    <row r="1029" spans="1:41" x14ac:dyDescent="0.25">
      <c r="A1029" s="46">
        <v>100</v>
      </c>
      <c r="B1029" s="46">
        <v>110</v>
      </c>
      <c r="C1029" s="46">
        <v>516.06596311219801</v>
      </c>
      <c r="D1029" s="46">
        <v>603.23205599340497</v>
      </c>
      <c r="E1029" s="46">
        <v>663.27896246294597</v>
      </c>
      <c r="F1029" s="46">
        <v>529.47265365029102</v>
      </c>
      <c r="G1029" s="46">
        <v>495.64469669864297</v>
      </c>
      <c r="H1029" s="46">
        <v>612.21439076437503</v>
      </c>
      <c r="I1029" s="46">
        <v>552.24609740460096</v>
      </c>
      <c r="J1029" s="46">
        <v>553.78479399654896</v>
      </c>
      <c r="K1029" s="46">
        <v>578.97539270806203</v>
      </c>
      <c r="M1029" s="46">
        <v>1.1743789736902277</v>
      </c>
      <c r="N1029" s="46">
        <v>1.3727373891165973</v>
      </c>
      <c r="O1029" s="46">
        <v>1.5093823714124774</v>
      </c>
      <c r="P1029" s="46">
        <v>1.2048877392359321</v>
      </c>
      <c r="Q1029" s="46">
        <v>1.1279075773834897</v>
      </c>
      <c r="R1029" s="46">
        <v>1.3931779254892325</v>
      </c>
      <c r="S1029" s="46">
        <v>1.2567118381210665</v>
      </c>
      <c r="T1029" s="46">
        <v>1.2602133535350555</v>
      </c>
      <c r="U1029" s="46">
        <v>1.3175380204886042</v>
      </c>
      <c r="X1029" s="46">
        <v>1.0730891660765283</v>
      </c>
      <c r="Y1029" s="46">
        <v>1.1863103450426034</v>
      </c>
      <c r="Z1029" s="46">
        <v>1.2852600440125177</v>
      </c>
      <c r="AA1029" s="46">
        <v>1.0259786374153459</v>
      </c>
      <c r="AB1029" s="46">
        <v>1.0701075770899795</v>
      </c>
      <c r="AC1029" s="46">
        <v>0.96042896088243812</v>
      </c>
      <c r="AD1029" s="46">
        <v>1.1689049445453472</v>
      </c>
      <c r="AE1029" s="46">
        <v>1.1219019158258008</v>
      </c>
      <c r="AH1029" s="46">
        <v>1.0459176506636276</v>
      </c>
      <c r="AI1029" s="46">
        <v>1.1562719746594008</v>
      </c>
      <c r="AJ1029" s="46">
        <v>1.1393072934637922</v>
      </c>
      <c r="AK1029" s="46">
        <v>0.90946960499610974</v>
      </c>
      <c r="AL1029" s="46">
        <v>1.043011558004564</v>
      </c>
      <c r="AM1029" s="46">
        <v>0.93611009611463158</v>
      </c>
      <c r="AN1029" s="46">
        <v>0.97467916341728966</v>
      </c>
      <c r="AO1029" s="46">
        <v>1.0934944207533461</v>
      </c>
    </row>
    <row r="1030" spans="1:41" x14ac:dyDescent="0.25">
      <c r="A1030" s="46">
        <v>110</v>
      </c>
      <c r="B1030" s="46">
        <v>120</v>
      </c>
      <c r="C1030" s="46">
        <v>527.97185110914097</v>
      </c>
      <c r="D1030" s="46">
        <v>541.84751549585201</v>
      </c>
      <c r="E1030" s="46">
        <v>641.37193878823098</v>
      </c>
      <c r="F1030" s="46">
        <v>463.96520247868398</v>
      </c>
      <c r="G1030" s="46">
        <v>540.03981070828399</v>
      </c>
      <c r="H1030" s="46">
        <v>640.65219857393902</v>
      </c>
      <c r="I1030" s="46">
        <v>489.66075569365302</v>
      </c>
      <c r="J1030" s="46">
        <v>557.10625432752295</v>
      </c>
      <c r="K1030" s="46">
        <v>602.76313618537097</v>
      </c>
      <c r="M1030" s="46">
        <v>1.2014724569387651</v>
      </c>
      <c r="N1030" s="46">
        <v>1.2330484368841679</v>
      </c>
      <c r="O1030" s="46">
        <v>1.459529930409454</v>
      </c>
      <c r="P1030" s="46">
        <v>1.055816537539088</v>
      </c>
      <c r="Q1030" s="46">
        <v>1.228934756376435</v>
      </c>
      <c r="R1030" s="46">
        <v>1.4578920627053211</v>
      </c>
      <c r="S1030" s="46">
        <v>1.1142902978138713</v>
      </c>
      <c r="T1030" s="46">
        <v>1.2677717926755072</v>
      </c>
      <c r="U1030" s="46">
        <v>1.3716702976936694</v>
      </c>
      <c r="X1030" s="46">
        <v>1.0551817358390938</v>
      </c>
      <c r="Y1030" s="46">
        <v>1.2134211269560753</v>
      </c>
      <c r="Z1030" s="46">
        <v>1.214784343977551</v>
      </c>
      <c r="AA1030" s="46">
        <v>0.87876882357270647</v>
      </c>
      <c r="AB1030" s="46">
        <v>0.92743723868042283</v>
      </c>
      <c r="AC1030" s="46">
        <v>1.022857202659178</v>
      </c>
      <c r="AD1030" s="46">
        <v>1.0262810685031061</v>
      </c>
      <c r="AE1030" s="46">
        <v>1.1416577132267782</v>
      </c>
      <c r="AH1030" s="46">
        <v>1.2007500807199396</v>
      </c>
      <c r="AI1030" s="46">
        <v>1.3808194992885756</v>
      </c>
      <c r="AJ1030" s="46">
        <v>1.1678624013203796</v>
      </c>
      <c r="AK1030" s="46">
        <v>0.84482572860856009</v>
      </c>
      <c r="AL1030" s="46">
        <v>1.055382500837764</v>
      </c>
      <c r="AM1030" s="46">
        <v>1.1639661936351684</v>
      </c>
      <c r="AN1030" s="46">
        <v>1.1379557093689534</v>
      </c>
      <c r="AO1030" s="46">
        <v>1.2991559129115158</v>
      </c>
    </row>
    <row r="1031" spans="1:41" x14ac:dyDescent="0.25">
      <c r="A1031" s="46">
        <v>120</v>
      </c>
      <c r="B1031" s="46">
        <v>150</v>
      </c>
      <c r="C1031" s="46">
        <v>495.02489301088701</v>
      </c>
      <c r="D1031" s="46">
        <v>538.06149395296995</v>
      </c>
      <c r="E1031" s="46">
        <v>611.97384679050299</v>
      </c>
      <c r="F1031" s="46">
        <v>496.826223932674</v>
      </c>
      <c r="G1031" s="46">
        <v>488.48030229623799</v>
      </c>
      <c r="H1031" s="46">
        <v>599.26474805684904</v>
      </c>
      <c r="I1031" s="46">
        <v>427.48710493206403</v>
      </c>
      <c r="J1031" s="46">
        <v>517.343804840296</v>
      </c>
      <c r="K1031" s="46">
        <v>585.96620434990302</v>
      </c>
      <c r="M1031" s="46">
        <v>1.1264971289704093</v>
      </c>
      <c r="N1031" s="46">
        <v>1.224432824904867</v>
      </c>
      <c r="O1031" s="46">
        <v>1.3926305346412493</v>
      </c>
      <c r="P1031" s="46">
        <v>1.1305963048711938</v>
      </c>
      <c r="Q1031" s="46">
        <v>1.1116040139888639</v>
      </c>
      <c r="R1031" s="46">
        <v>1.3637092350512756</v>
      </c>
      <c r="S1031" s="46">
        <v>0.97280561680208544</v>
      </c>
      <c r="T1031" s="46">
        <v>1.177286878036665</v>
      </c>
      <c r="U1031" s="46">
        <v>1.3334465724723397</v>
      </c>
      <c r="X1031" s="46">
        <v>1.0450864434183478</v>
      </c>
      <c r="Y1031" s="46">
        <v>1.2105749761632079</v>
      </c>
      <c r="Z1031" s="46">
        <v>1.2362486319996921</v>
      </c>
      <c r="AA1031" s="46">
        <v>1.0036388693724689</v>
      </c>
      <c r="AB1031" s="46">
        <v>0.86356688515593971</v>
      </c>
      <c r="AC1031" s="46">
        <v>0.98677926947300998</v>
      </c>
      <c r="AD1031" s="46">
        <v>1.0869382561356089</v>
      </c>
      <c r="AE1031" s="46">
        <v>1.1837105822818004</v>
      </c>
      <c r="AH1031" s="46">
        <v>1.0412972985709434</v>
      </c>
      <c r="AI1031" s="46">
        <v>1.206185823512522</v>
      </c>
      <c r="AJ1031" s="46">
        <v>1.0829973701748157</v>
      </c>
      <c r="AK1031" s="46">
        <v>0.87922302035427435</v>
      </c>
      <c r="AL1031" s="46">
        <v>0.86043587141646882</v>
      </c>
      <c r="AM1031" s="46">
        <v>0.98320152754745294</v>
      </c>
      <c r="AN1031" s="46">
        <v>0.99637432398892234</v>
      </c>
      <c r="AO1031" s="46">
        <v>1.1794188312195626</v>
      </c>
    </row>
    <row r="1032" spans="1:41" x14ac:dyDescent="0.25">
      <c r="A1032" s="46">
        <v>150</v>
      </c>
      <c r="B1032" s="46">
        <v>180</v>
      </c>
      <c r="C1032" s="46">
        <v>464.597315357235</v>
      </c>
      <c r="D1032" s="46">
        <v>546.108737737051</v>
      </c>
      <c r="E1032" s="46">
        <v>558.41608636517901</v>
      </c>
      <c r="F1032" s="46">
        <v>539.85586265534596</v>
      </c>
      <c r="G1032" s="46">
        <v>489.11240474547901</v>
      </c>
      <c r="H1032" s="46">
        <v>595.03551594237604</v>
      </c>
      <c r="I1032" s="46">
        <v>411.87153804353898</v>
      </c>
      <c r="J1032" s="46">
        <v>504.41153703043</v>
      </c>
      <c r="K1032" s="46">
        <v>556.40070686548404</v>
      </c>
      <c r="M1032" s="46">
        <v>1.0572549972063219</v>
      </c>
      <c r="N1032" s="46">
        <v>1.2427454333148302</v>
      </c>
      <c r="O1032" s="46">
        <v>1.2707524953647766</v>
      </c>
      <c r="P1032" s="46">
        <v>1.2285161573192158</v>
      </c>
      <c r="Q1032" s="46">
        <v>1.1130424499227702</v>
      </c>
      <c r="R1032" s="46">
        <v>1.3540850365473862</v>
      </c>
      <c r="S1032" s="46">
        <v>0.93727024976190298</v>
      </c>
      <c r="T1032" s="46">
        <v>1.1478577265645387</v>
      </c>
      <c r="U1032" s="46">
        <v>1.266166222528307</v>
      </c>
      <c r="X1032" s="46">
        <v>1.0856961940096044</v>
      </c>
      <c r="Y1032" s="46">
        <v>1.2807553902562812</v>
      </c>
      <c r="Z1032" s="46">
        <v>1.2019356718318648</v>
      </c>
      <c r="AA1032" s="46">
        <v>1.1619866168194357</v>
      </c>
      <c r="AB1032" s="46">
        <v>0.88651295310831812</v>
      </c>
      <c r="AC1032" s="46">
        <v>1.0527663173632289</v>
      </c>
      <c r="AD1032" s="46">
        <v>1.175445315083538</v>
      </c>
      <c r="AE1032" s="46">
        <v>1.1975977657935026</v>
      </c>
      <c r="AH1032" s="46">
        <v>0.93434483521105283</v>
      </c>
      <c r="AI1032" s="46">
        <v>1.1022118256077138</v>
      </c>
      <c r="AJ1032" s="46">
        <v>1.0115824899093426</v>
      </c>
      <c r="AK1032" s="46">
        <v>0.97796025413909804</v>
      </c>
      <c r="AL1032" s="46">
        <v>0.76292871215234992</v>
      </c>
      <c r="AM1032" s="46">
        <v>0.90600554440535452</v>
      </c>
      <c r="AN1032" s="46">
        <v>0.86059510972439435</v>
      </c>
      <c r="AO1032" s="46">
        <v>1.0306467806587489</v>
      </c>
    </row>
    <row r="1033" spans="1:41" x14ac:dyDescent="0.25">
      <c r="A1033" s="46">
        <v>180</v>
      </c>
      <c r="B1033" s="46">
        <v>210</v>
      </c>
      <c r="C1033" s="46">
        <v>437.757113469871</v>
      </c>
      <c r="D1033" s="46">
        <v>492.05997726724701</v>
      </c>
      <c r="E1033" s="46">
        <v>524.53052276827702</v>
      </c>
      <c r="F1033" s="46">
        <v>506.56142969656503</v>
      </c>
      <c r="G1033" s="46">
        <v>521.60778849748101</v>
      </c>
      <c r="H1033" s="46">
        <v>559.88853075107397</v>
      </c>
      <c r="I1033" s="46">
        <v>364.454802169468</v>
      </c>
      <c r="J1033" s="46">
        <v>491.80031734970697</v>
      </c>
      <c r="K1033" s="46">
        <v>522.95769524637603</v>
      </c>
      <c r="M1033" s="46">
        <v>0.99617643167560466</v>
      </c>
      <c r="N1033" s="46">
        <v>1.1197500560049773</v>
      </c>
      <c r="O1033" s="46">
        <v>1.193641241679571</v>
      </c>
      <c r="P1033" s="46">
        <v>1.1527501025847935</v>
      </c>
      <c r="Q1033" s="46">
        <v>1.1869901584486462</v>
      </c>
      <c r="R1033" s="46">
        <v>1.2741032447850544</v>
      </c>
      <c r="S1033" s="46">
        <v>0.82936695523785486</v>
      </c>
      <c r="T1033" s="46">
        <v>1.1191591642018635</v>
      </c>
      <c r="U1033" s="46">
        <v>1.1900620566470559</v>
      </c>
      <c r="X1033" s="46">
        <v>1.123454770275379</v>
      </c>
      <c r="Y1033" s="46">
        <v>1.278993564063714</v>
      </c>
      <c r="Z1033" s="46">
        <v>1.1982227281484903</v>
      </c>
      <c r="AA1033" s="46">
        <v>1.1571746388798079</v>
      </c>
      <c r="AB1033" s="46">
        <v>0.83255026807131916</v>
      </c>
      <c r="AC1033" s="46">
        <v>1.1915461164365091</v>
      </c>
      <c r="AD1033" s="46">
        <v>1.1240479300654778</v>
      </c>
      <c r="AE1033" s="46">
        <v>1.1946298053300943</v>
      </c>
      <c r="AH1033" s="46">
        <v>0.97086017315668882</v>
      </c>
      <c r="AI1033" s="46">
        <v>1.1052727229675823</v>
      </c>
      <c r="AJ1033" s="46">
        <v>0.97137276630397118</v>
      </c>
      <c r="AK1033" s="46">
        <v>0.93809598471093247</v>
      </c>
      <c r="AL1033" s="46">
        <v>0.71946812529287862</v>
      </c>
      <c r="AM1033" s="46">
        <v>1.0297029302249263</v>
      </c>
      <c r="AN1033" s="46">
        <v>0.86417379572718667</v>
      </c>
      <c r="AO1033" s="46">
        <v>1.0323677733609378</v>
      </c>
    </row>
    <row r="1034" spans="1:41" x14ac:dyDescent="0.25">
      <c r="A1034" s="46">
        <v>210</v>
      </c>
      <c r="B1034" s="46">
        <v>240</v>
      </c>
      <c r="C1034" s="46">
        <v>414.53988601549497</v>
      </c>
      <c r="D1034" s="46">
        <v>466.40302444837101</v>
      </c>
      <c r="E1034" s="46">
        <v>516.80478485756703</v>
      </c>
      <c r="F1034" s="46">
        <v>432.86018620685098</v>
      </c>
      <c r="G1034" s="46">
        <v>473.781162626021</v>
      </c>
      <c r="H1034" s="46">
        <v>513.02098087261595</v>
      </c>
      <c r="I1034" s="46">
        <v>442.96301626158498</v>
      </c>
      <c r="J1034" s="46">
        <v>483.02893974229602</v>
      </c>
      <c r="K1034" s="46">
        <v>503.50451959825199</v>
      </c>
      <c r="M1034" s="46">
        <v>0.94334244203332551</v>
      </c>
      <c r="N1034" s="46">
        <v>1.061364136232742</v>
      </c>
      <c r="O1034" s="46">
        <v>1.1760602640389148</v>
      </c>
      <c r="P1034" s="46">
        <v>0.9850328011623658</v>
      </c>
      <c r="Q1034" s="46">
        <v>1.0781541029427331</v>
      </c>
      <c r="R1034" s="46">
        <v>1.1674496984172371</v>
      </c>
      <c r="S1034" s="46">
        <v>1.0080231784379658</v>
      </c>
      <c r="T1034" s="46">
        <v>1.099198689826999</v>
      </c>
      <c r="U1034" s="46">
        <v>1.1457936838311318</v>
      </c>
      <c r="X1034" s="46">
        <v>1.1652170419235388</v>
      </c>
      <c r="Y1034" s="46">
        <v>1.2375672358182679</v>
      </c>
      <c r="Z1034" s="46">
        <v>1.2466949557617466</v>
      </c>
      <c r="AA1034" s="46">
        <v>1.0441943002576868</v>
      </c>
      <c r="AB1034" s="46">
        <v>1.068565489606536</v>
      </c>
      <c r="AC1034" s="46">
        <v>1.1429085079844685</v>
      </c>
      <c r="AD1034" s="46">
        <v>1.1251101285605543</v>
      </c>
      <c r="AE1034" s="46">
        <v>1.2146105515632617</v>
      </c>
      <c r="AH1034" s="46">
        <v>1.1159005959293076</v>
      </c>
      <c r="AI1034" s="46">
        <v>1.1851886526414295</v>
      </c>
      <c r="AJ1034" s="46">
        <v>1.0774911606804394</v>
      </c>
      <c r="AK1034" s="46">
        <v>0.90247427677534586</v>
      </c>
      <c r="AL1034" s="46">
        <v>1.0233397073158079</v>
      </c>
      <c r="AM1034" s="46">
        <v>1.0945362445499089</v>
      </c>
      <c r="AN1034" s="46">
        <v>0.95767617171748554</v>
      </c>
      <c r="AO1034" s="46">
        <v>1.1632035831487679</v>
      </c>
    </row>
    <row r="1035" spans="1:41" x14ac:dyDescent="0.25">
      <c r="A1035" s="46">
        <v>240</v>
      </c>
      <c r="B1035" s="46">
        <v>270</v>
      </c>
      <c r="C1035" s="46">
        <v>403.48398750777699</v>
      </c>
      <c r="D1035" s="46">
        <v>427.58127645172601</v>
      </c>
      <c r="E1035" s="46">
        <v>540.57851401038204</v>
      </c>
      <c r="F1035" s="46">
        <v>406.771577944981</v>
      </c>
      <c r="G1035" s="46">
        <v>463.17219367231701</v>
      </c>
      <c r="H1035" s="46">
        <v>507.22978661476702</v>
      </c>
      <c r="I1035" s="46">
        <v>336.28705594715598</v>
      </c>
      <c r="J1035" s="46">
        <v>443.09287390396599</v>
      </c>
      <c r="K1035" s="46">
        <v>483.86198510028402</v>
      </c>
      <c r="M1035" s="46">
        <v>0.91818322660199436</v>
      </c>
      <c r="N1035" s="46">
        <v>0.9730199170282513</v>
      </c>
      <c r="O1035" s="46">
        <v>1.2301606497239177</v>
      </c>
      <c r="P1035" s="46">
        <v>0.92566459014760394</v>
      </c>
      <c r="Q1035" s="46">
        <v>1.0540119370912453</v>
      </c>
      <c r="R1035" s="46">
        <v>1.1542710405418781</v>
      </c>
      <c r="S1035" s="46">
        <v>0.76526738025283747</v>
      </c>
      <c r="T1035" s="46">
        <v>1.0083186873373815</v>
      </c>
      <c r="U1035" s="46">
        <v>1.1010943989465301</v>
      </c>
      <c r="X1035" s="46">
        <v>1.0981671828932877</v>
      </c>
      <c r="Y1035" s="46">
        <v>1.2571249475048631</v>
      </c>
      <c r="Z1035" s="46">
        <v>1.3397768703273822</v>
      </c>
      <c r="AA1035" s="46">
        <v>1.0081480072047238</v>
      </c>
      <c r="AB1035" s="46">
        <v>0.83345824458690365</v>
      </c>
      <c r="AC1035" s="46">
        <v>1.1479320320323481</v>
      </c>
      <c r="AD1035" s="46">
        <v>1.0597230365764752</v>
      </c>
      <c r="AE1035" s="46">
        <v>1.1992098821293566</v>
      </c>
      <c r="AH1035" s="46">
        <v>1.0892916268695099</v>
      </c>
      <c r="AI1035" s="46">
        <v>1.2469646703865178</v>
      </c>
      <c r="AJ1035" s="46">
        <v>1.0511581920543123</v>
      </c>
      <c r="AK1035" s="46">
        <v>0.7909697950805239</v>
      </c>
      <c r="AL1035" s="46">
        <v>0.82672210690354919</v>
      </c>
      <c r="AM1035" s="46">
        <v>1.1386542688461008</v>
      </c>
      <c r="AN1035" s="46">
        <v>0.99191784624232349</v>
      </c>
      <c r="AO1035" s="46">
        <v>1.189517683474262</v>
      </c>
    </row>
    <row r="1036" spans="1:41" x14ac:dyDescent="0.25">
      <c r="A1036" s="46">
        <v>270</v>
      </c>
      <c r="B1036" s="46">
        <v>300</v>
      </c>
      <c r="C1036" s="46">
        <v>387.91887180761</v>
      </c>
      <c r="D1036" s="46">
        <v>405.47335269525098</v>
      </c>
      <c r="E1036" s="46">
        <v>442.32643180251898</v>
      </c>
      <c r="F1036" s="46">
        <v>423.04516796937497</v>
      </c>
      <c r="G1036" s="46">
        <v>418.51620048639001</v>
      </c>
      <c r="H1036" s="46">
        <v>460.32767816056599</v>
      </c>
      <c r="I1036" s="46">
        <v>372.41268447235501</v>
      </c>
      <c r="J1036" s="46">
        <v>417.23519847497403</v>
      </c>
      <c r="K1036" s="46">
        <v>462.699216982721</v>
      </c>
      <c r="M1036" s="46">
        <v>0.88276266816970417</v>
      </c>
      <c r="N1036" s="46">
        <v>0.92271030029829404</v>
      </c>
      <c r="O1036" s="46">
        <v>1.0065745430751594</v>
      </c>
      <c r="P1036" s="46">
        <v>0.96269737920396792</v>
      </c>
      <c r="Q1036" s="46">
        <v>0.9523910917044609</v>
      </c>
      <c r="R1036" s="46">
        <v>1.0475388513888082</v>
      </c>
      <c r="S1036" s="46">
        <v>0.84747620932477918</v>
      </c>
      <c r="T1036" s="46">
        <v>0.94947599569931163</v>
      </c>
      <c r="U1036" s="46">
        <v>1.0529356136771659</v>
      </c>
      <c r="X1036" s="46">
        <v>1.0755733448356273</v>
      </c>
      <c r="Y1036" s="46">
        <v>1.1866596642116123</v>
      </c>
      <c r="Z1036" s="46">
        <v>1.1402549964671289</v>
      </c>
      <c r="AA1036" s="46">
        <v>1.0905506246656285</v>
      </c>
      <c r="AB1036" s="46">
        <v>0.96002724161626929</v>
      </c>
      <c r="AC1036" s="46">
        <v>1.0788755868880617</v>
      </c>
      <c r="AD1036" s="46">
        <v>1.0452529695341741</v>
      </c>
      <c r="AE1036" s="46">
        <v>1.192773155960813</v>
      </c>
      <c r="AH1036" s="46">
        <v>0.98626631401491027</v>
      </c>
      <c r="AI1036" s="46">
        <v>1.0881289115536947</v>
      </c>
      <c r="AJ1036" s="46">
        <v>0.95846350081607345</v>
      </c>
      <c r="AK1036" s="46">
        <v>0.91668352497704364</v>
      </c>
      <c r="AL1036" s="46">
        <v>0.88031423750788396</v>
      </c>
      <c r="AM1036" s="46">
        <v>0.9892943642289449</v>
      </c>
      <c r="AN1036" s="46">
        <v>0.91696797689388143</v>
      </c>
      <c r="AO1036" s="46">
        <v>1.0937347877147168</v>
      </c>
    </row>
    <row r="1037" spans="1:41" x14ac:dyDescent="0.25">
      <c r="A1037" s="46">
        <v>300</v>
      </c>
      <c r="B1037" s="46">
        <v>360</v>
      </c>
      <c r="C1037" s="46">
        <v>357.65341458963798</v>
      </c>
      <c r="D1037" s="46">
        <v>385.53699628936499</v>
      </c>
      <c r="E1037" s="46">
        <v>413.74853422989997</v>
      </c>
      <c r="F1037" s="46">
        <v>382.95313270266001</v>
      </c>
      <c r="G1037" s="46">
        <v>436.89997564081</v>
      </c>
      <c r="H1037" s="46">
        <v>439.876949631419</v>
      </c>
      <c r="I1037" s="46">
        <v>357.39729381953202</v>
      </c>
      <c r="J1037" s="46">
        <v>409.06862011903399</v>
      </c>
      <c r="K1037" s="46">
        <v>422.65682982331202</v>
      </c>
      <c r="M1037" s="46">
        <v>0.8138894637220393</v>
      </c>
      <c r="N1037" s="46">
        <v>0.8773423833097892</v>
      </c>
      <c r="O1037" s="46">
        <v>0.94154161236381884</v>
      </c>
      <c r="P1037" s="46">
        <v>0.87146244685978469</v>
      </c>
      <c r="Q1037" s="46">
        <v>0.99422589682937446</v>
      </c>
      <c r="R1037" s="46">
        <v>1.0010004099918204</v>
      </c>
      <c r="S1037" s="46">
        <v>0.81330662573496515</v>
      </c>
      <c r="T1037" s="46">
        <v>0.93089182508210599</v>
      </c>
      <c r="U1037" s="46">
        <v>0.9618136624196485</v>
      </c>
      <c r="X1037" s="46">
        <v>1.1437570660086902</v>
      </c>
      <c r="Y1037" s="46">
        <v>1.2298972460143351</v>
      </c>
      <c r="Z1037" s="46">
        <v>1.1568421196387124</v>
      </c>
      <c r="AA1037" s="46">
        <v>1.0707380863175884</v>
      </c>
      <c r="AB1037" s="46">
        <v>0.99928388557285319</v>
      </c>
      <c r="AC1037" s="46">
        <v>1.2215736179734156</v>
      </c>
      <c r="AD1037" s="46">
        <v>1.077962576512012</v>
      </c>
      <c r="AE1037" s="46">
        <v>1.1817497403408193</v>
      </c>
      <c r="AH1037" s="46">
        <v>1.0681949961658914</v>
      </c>
      <c r="AI1037" s="46">
        <v>1.1486443433091247</v>
      </c>
      <c r="AJ1037" s="46">
        <v>1.0067472057702456</v>
      </c>
      <c r="AK1037" s="46">
        <v>0.93181477248482725</v>
      </c>
      <c r="AL1037" s="46">
        <v>0.9332664059887178</v>
      </c>
      <c r="AM1037" s="46">
        <v>1.1408706140028797</v>
      </c>
      <c r="AN1037" s="46">
        <v>0.9339352104669536</v>
      </c>
      <c r="AO1037" s="46">
        <v>1.1036776924644707</v>
      </c>
    </row>
    <row r="1038" spans="1:41" x14ac:dyDescent="0.25">
      <c r="A1038" s="46">
        <v>360</v>
      </c>
      <c r="B1038" s="46">
        <v>420</v>
      </c>
      <c r="C1038" s="46">
        <v>325.466717632822</v>
      </c>
      <c r="D1038" s="46">
        <v>357.51663119866902</v>
      </c>
      <c r="E1038" s="46">
        <v>392.09737722410301</v>
      </c>
      <c r="F1038" s="46">
        <v>349.35037007740902</v>
      </c>
      <c r="G1038" s="46">
        <v>398.51505092763301</v>
      </c>
      <c r="H1038" s="46">
        <v>390.49934030317797</v>
      </c>
      <c r="I1038" s="46">
        <v>316.84659265057201</v>
      </c>
      <c r="J1038" s="46">
        <v>368.25456935646997</v>
      </c>
      <c r="K1038" s="46">
        <v>392.35881593794602</v>
      </c>
      <c r="M1038" s="46">
        <v>0.74064421439253458</v>
      </c>
      <c r="N1038" s="46">
        <v>0.81357819433055445</v>
      </c>
      <c r="O1038" s="46">
        <v>0.89227143110571916</v>
      </c>
      <c r="P1038" s="46">
        <v>0.79499474562443095</v>
      </c>
      <c r="Q1038" s="46">
        <v>0.90687572899814139</v>
      </c>
      <c r="R1038" s="46">
        <v>0.88863487862355695</v>
      </c>
      <c r="S1038" s="46">
        <v>0.72102793613871119</v>
      </c>
      <c r="T1038" s="46">
        <v>0.83801384731812767</v>
      </c>
      <c r="U1038" s="46">
        <v>0.89286637080411402</v>
      </c>
      <c r="X1038" s="46">
        <v>1.1314661358766627</v>
      </c>
      <c r="Y1038" s="46">
        <v>1.1998134345144411</v>
      </c>
      <c r="Z1038" s="46">
        <v>1.2047234201883923</v>
      </c>
      <c r="AA1038" s="46">
        <v>1.0733827797149187</v>
      </c>
      <c r="AB1038" s="46">
        <v>0.97351457302625066</v>
      </c>
      <c r="AC1038" s="46">
        <v>1.2244417918554151</v>
      </c>
      <c r="AD1038" s="46">
        <v>1.0984737050809736</v>
      </c>
      <c r="AE1038" s="46">
        <v>1.2055266934562228</v>
      </c>
      <c r="AH1038" s="46">
        <v>1.0541124352462319</v>
      </c>
      <c r="AI1038" s="46">
        <v>1.1177871093041956</v>
      </c>
      <c r="AJ1038" s="46">
        <v>1.0233755616730862</v>
      </c>
      <c r="AK1038" s="46">
        <v>0.91180571961421364</v>
      </c>
      <c r="AL1038" s="46">
        <v>0.9069593731369604</v>
      </c>
      <c r="AM1038" s="46">
        <v>1.1407317268315189</v>
      </c>
      <c r="AN1038" s="46">
        <v>0.93163410006036373</v>
      </c>
      <c r="AO1038" s="46">
        <v>1.123109776156834</v>
      </c>
    </row>
    <row r="1039" spans="1:41" x14ac:dyDescent="0.25">
      <c r="A1039" s="46">
        <v>420</v>
      </c>
      <c r="B1039" s="46">
        <v>480</v>
      </c>
      <c r="C1039" s="46">
        <v>303.48710541892598</v>
      </c>
      <c r="D1039" s="46">
        <v>317.15093423120697</v>
      </c>
      <c r="E1039" s="46">
        <v>365.28740810962398</v>
      </c>
      <c r="F1039" s="46">
        <v>326.64044244646499</v>
      </c>
      <c r="G1039" s="46">
        <v>343.30627539543599</v>
      </c>
      <c r="H1039" s="46">
        <v>352.31487409101601</v>
      </c>
      <c r="I1039" s="46">
        <v>323.56626799344599</v>
      </c>
      <c r="J1039" s="46">
        <v>351.37157334025898</v>
      </c>
      <c r="K1039" s="46">
        <v>366.65200221693601</v>
      </c>
      <c r="M1039" s="46">
        <v>0.69062658819955802</v>
      </c>
      <c r="N1039" s="46">
        <v>0.72172050720261538</v>
      </c>
      <c r="O1039" s="46">
        <v>0.83126166440176119</v>
      </c>
      <c r="P1039" s="46">
        <v>0.74331518640108996</v>
      </c>
      <c r="Q1039" s="46">
        <v>0.78124057810155012</v>
      </c>
      <c r="R1039" s="46">
        <v>0.80174088164162738</v>
      </c>
      <c r="S1039" s="46">
        <v>0.7363194802372709</v>
      </c>
      <c r="T1039" s="46">
        <v>0.79959427123377447</v>
      </c>
      <c r="U1039" s="46">
        <v>0.83436698570135714</v>
      </c>
      <c r="X1039" s="46">
        <v>1.1577808976603288</v>
      </c>
      <c r="Y1039" s="46">
        <v>1.1608891046777405</v>
      </c>
      <c r="Z1039" s="46">
        <v>1.2036340311901899</v>
      </c>
      <c r="AA1039" s="46">
        <v>1.0762910074732128</v>
      </c>
      <c r="AB1039" s="46">
        <v>1.066161501480609</v>
      </c>
      <c r="AC1039" s="46">
        <v>1.1312054755062646</v>
      </c>
      <c r="AD1039" s="46">
        <v>1.0450227656078495</v>
      </c>
      <c r="AE1039" s="46">
        <v>1.2081304136820534</v>
      </c>
      <c r="AH1039" s="46">
        <v>1.0757136217075978</v>
      </c>
      <c r="AI1039" s="46">
        <v>1.0786015089015162</v>
      </c>
      <c r="AJ1039" s="46">
        <v>0.97094815282460534</v>
      </c>
      <c r="AK1039" s="46">
        <v>0.86822301341421793</v>
      </c>
      <c r="AL1039" s="46">
        <v>0.99058850634050666</v>
      </c>
      <c r="AM1039" s="46">
        <v>1.0510219519179793</v>
      </c>
      <c r="AN1039" s="46">
        <v>0.92911674728908145</v>
      </c>
      <c r="AO1039" s="46">
        <v>1.1224942002612819</v>
      </c>
    </row>
    <row r="1040" spans="1:41" x14ac:dyDescent="0.25">
      <c r="A1040" s="46">
        <v>480</v>
      </c>
      <c r="B1040" s="46">
        <v>540</v>
      </c>
      <c r="C1040" s="46">
        <v>282.36617560781701</v>
      </c>
      <c r="D1040" s="46">
        <v>311.2212940453</v>
      </c>
      <c r="E1040" s="46">
        <v>336.05870481234001</v>
      </c>
      <c r="F1040" s="46">
        <v>316.08029480566501</v>
      </c>
      <c r="G1040" s="46">
        <v>338.21347030069802</v>
      </c>
      <c r="H1040" s="46">
        <v>330.42312605752898</v>
      </c>
      <c r="I1040" s="46">
        <v>314.56956072308998</v>
      </c>
      <c r="J1040" s="46">
        <v>333.70781748122698</v>
      </c>
      <c r="K1040" s="46">
        <v>331.90688695466002</v>
      </c>
      <c r="M1040" s="46">
        <v>0.64256301174245134</v>
      </c>
      <c r="N1040" s="46">
        <v>0.70822679660429833</v>
      </c>
      <c r="O1040" s="46">
        <v>0.76474773588464684</v>
      </c>
      <c r="P1040" s="46">
        <v>0.71928412015205745</v>
      </c>
      <c r="Q1040" s="46">
        <v>0.76965120068108572</v>
      </c>
      <c r="R1040" s="46">
        <v>0.75192320245811928</v>
      </c>
      <c r="S1040" s="46">
        <v>0.71584623726841612</v>
      </c>
      <c r="T1040" s="46">
        <v>0.75939796890035594</v>
      </c>
      <c r="U1040" s="46">
        <v>0.75529970415388348</v>
      </c>
      <c r="X1040" s="46">
        <v>1.1818264590753222</v>
      </c>
      <c r="Y1040" s="46">
        <v>1.1701937221987206</v>
      </c>
      <c r="Z1040" s="46">
        <v>1.1901521281327174</v>
      </c>
      <c r="AA1040" s="46">
        <v>1.1193985757156484</v>
      </c>
      <c r="AB1040" s="46">
        <v>1.1140483099505543</v>
      </c>
      <c r="AC1040" s="46">
        <v>1.1977832315526638</v>
      </c>
      <c r="AD1040" s="46">
        <v>1.1021904212690132</v>
      </c>
      <c r="AE1040" s="46">
        <v>1.1754484624095023</v>
      </c>
      <c r="AH1040" s="46">
        <v>1.0557691288107658</v>
      </c>
      <c r="AI1040" s="46">
        <v>1.0453771762668165</v>
      </c>
      <c r="AJ1040" s="46">
        <v>0.98462732147427146</v>
      </c>
      <c r="AK1040" s="46">
        <v>0.92609204757570684</v>
      </c>
      <c r="AL1040" s="46">
        <v>0.99522041042291531</v>
      </c>
      <c r="AM1040" s="46">
        <v>1.0700239017071314</v>
      </c>
      <c r="AN1040" s="46">
        <v>0.89333685221163073</v>
      </c>
      <c r="AO1040" s="46">
        <v>1.0500714293459061</v>
      </c>
    </row>
    <row r="1041" spans="1:41" x14ac:dyDescent="0.25">
      <c r="A1041" s="46">
        <v>540</v>
      </c>
      <c r="B1041" s="46">
        <v>600</v>
      </c>
      <c r="C1041" s="46">
        <v>270.620493424063</v>
      </c>
      <c r="D1041" s="46">
        <v>288.04976951646501</v>
      </c>
      <c r="E1041" s="46">
        <v>298.600388616467</v>
      </c>
      <c r="F1041" s="46">
        <v>287.47885938734697</v>
      </c>
      <c r="G1041" s="46">
        <v>331.89604921459602</v>
      </c>
      <c r="H1041" s="46">
        <v>297.10082344450501</v>
      </c>
      <c r="I1041" s="46">
        <v>296.47033371214502</v>
      </c>
      <c r="J1041" s="46">
        <v>317.61386369250698</v>
      </c>
      <c r="K1041" s="46">
        <v>314.49722949780499</v>
      </c>
      <c r="M1041" s="46">
        <v>0.61583409882391094</v>
      </c>
      <c r="N1041" s="46">
        <v>0.6554968102457619</v>
      </c>
      <c r="O1041" s="46">
        <v>0.67950619299159332</v>
      </c>
      <c r="P1041" s="46">
        <v>0.65419762584022645</v>
      </c>
      <c r="Q1041" s="46">
        <v>0.75527504138795176</v>
      </c>
      <c r="R1041" s="46">
        <v>0.67609372649794952</v>
      </c>
      <c r="S1041" s="46">
        <v>0.6746589605227904</v>
      </c>
      <c r="T1041" s="46">
        <v>0.72277396676885741</v>
      </c>
      <c r="U1041" s="46">
        <v>0.71568163763157189</v>
      </c>
      <c r="X1041" s="46">
        <v>1.1736504492836219</v>
      </c>
      <c r="Y1041" s="46">
        <v>1.0978504239845106</v>
      </c>
      <c r="Z1041" s="46">
        <v>1.1033916346777162</v>
      </c>
      <c r="AA1041" s="46">
        <v>1.0622952303056623</v>
      </c>
      <c r="AB1041" s="46">
        <v>1.0955206309803569</v>
      </c>
      <c r="AC1041" s="46">
        <v>1.2264261476107579</v>
      </c>
      <c r="AD1041" s="46">
        <v>1.0644048640658204</v>
      </c>
      <c r="AE1041" s="46">
        <v>1.1621338262989087</v>
      </c>
      <c r="AH1041" s="46">
        <v>1.1048251143384298</v>
      </c>
      <c r="AI1041" s="46">
        <v>1.0334701622152795</v>
      </c>
      <c r="AJ1041" s="46">
        <v>1.0019859203919714</v>
      </c>
      <c r="AK1041" s="46">
        <v>0.96466642542266212</v>
      </c>
      <c r="AL1041" s="46">
        <v>1.0312769931812029</v>
      </c>
      <c r="AM1041" s="46">
        <v>1.1545059345299602</v>
      </c>
      <c r="AN1041" s="46">
        <v>0.94135789324052821</v>
      </c>
      <c r="AO1041" s="46">
        <v>1.0939838503882946</v>
      </c>
    </row>
    <row r="1042" spans="1:41" x14ac:dyDescent="0.25">
      <c r="A1042" s="46">
        <v>600</v>
      </c>
      <c r="B1042" s="46">
        <v>900</v>
      </c>
      <c r="C1042" s="46">
        <v>229.26406040329701</v>
      </c>
      <c r="D1042" s="46">
        <v>244.44841218083499</v>
      </c>
      <c r="E1042" s="46">
        <v>262.34469770715498</v>
      </c>
      <c r="F1042" s="46">
        <v>237.73665439639899</v>
      </c>
      <c r="G1042" s="46">
        <v>267.20953579133601</v>
      </c>
      <c r="H1042" s="46">
        <v>260.57143735767897</v>
      </c>
      <c r="I1042" s="46">
        <v>237.640613914743</v>
      </c>
      <c r="J1042" s="46">
        <v>280.94559278803598</v>
      </c>
      <c r="K1042" s="46">
        <v>271.45678327600098</v>
      </c>
      <c r="M1042" s="46">
        <v>0.52172185574258101</v>
      </c>
      <c r="N1042" s="46">
        <v>0.55627593357619232</v>
      </c>
      <c r="O1042" s="46">
        <v>0.59700138910230616</v>
      </c>
      <c r="P1042" s="46">
        <v>0.54100240696922697</v>
      </c>
      <c r="Q1042" s="46">
        <v>0.60807199628208553</v>
      </c>
      <c r="R1042" s="46">
        <v>0.59296609164392589</v>
      </c>
      <c r="S1042" s="46">
        <v>0.54078385366336712</v>
      </c>
      <c r="T1042" s="46">
        <v>0.63933028043834528</v>
      </c>
      <c r="U1042" s="46">
        <v>0.61773719123501225</v>
      </c>
      <c r="X1042" s="46">
        <v>1.2254236110702492</v>
      </c>
      <c r="Y1042" s="46">
        <v>1.1365559734888642</v>
      </c>
      <c r="Z1042" s="46">
        <v>1.1442905497079046</v>
      </c>
      <c r="AA1042" s="46">
        <v>1.0369556134450288</v>
      </c>
      <c r="AB1042" s="46">
        <v>1.0365367057388359</v>
      </c>
      <c r="AC1042" s="46">
        <v>1.1655099160386906</v>
      </c>
      <c r="AD1042" s="46">
        <v>1.0662308420727928</v>
      </c>
      <c r="AE1042" s="46">
        <v>1.1840354864102249</v>
      </c>
      <c r="AH1042" s="46">
        <v>1.1817512680210893</v>
      </c>
      <c r="AI1042" s="46">
        <v>1.0960507458105537</v>
      </c>
      <c r="AJ1042" s="46">
        <v>1.0282319013930636</v>
      </c>
      <c r="AK1042" s="46">
        <v>0.93178331529956482</v>
      </c>
      <c r="AL1042" s="46">
        <v>0.99959602156470218</v>
      </c>
      <c r="AM1042" s="46">
        <v>1.1239728113015097</v>
      </c>
      <c r="AN1042" s="46">
        <v>0.96436143170848665</v>
      </c>
      <c r="AO1042" s="46">
        <v>1.141838156868219</v>
      </c>
    </row>
    <row r="1043" spans="1:41" x14ac:dyDescent="0.25">
      <c r="A1043" s="46">
        <v>900</v>
      </c>
      <c r="B1043" s="46">
        <v>1200</v>
      </c>
      <c r="C1043" s="46">
        <v>197.02358976994799</v>
      </c>
      <c r="D1043" s="46">
        <v>184.27756519435999</v>
      </c>
      <c r="E1043" s="46">
        <v>212.81435495362999</v>
      </c>
      <c r="F1043" s="46">
        <v>192.09397622229301</v>
      </c>
      <c r="G1043" s="46">
        <v>223.32822557504699</v>
      </c>
      <c r="H1043" s="46">
        <v>210.020084762887</v>
      </c>
      <c r="I1043" s="46">
        <v>207.24083858771499</v>
      </c>
      <c r="J1043" s="46">
        <v>232.73242805862</v>
      </c>
      <c r="K1043" s="46">
        <v>230.751639251559</v>
      </c>
      <c r="M1043" s="46">
        <v>0.44835423702704358</v>
      </c>
      <c r="N1043" s="46">
        <v>0.4193489076124875</v>
      </c>
      <c r="O1043" s="46">
        <v>0.48428829184895428</v>
      </c>
      <c r="P1043" s="46">
        <v>0.43713622438410193</v>
      </c>
      <c r="Q1043" s="46">
        <v>0.50821404838486262</v>
      </c>
      <c r="R1043" s="46">
        <v>0.47792954627498097</v>
      </c>
      <c r="S1043" s="46">
        <v>0.47160498991178323</v>
      </c>
      <c r="T1043" s="46">
        <v>0.52961460267530802</v>
      </c>
      <c r="U1043" s="46">
        <v>0.52510704571048716</v>
      </c>
      <c r="X1043" s="46">
        <v>1.1812414357609005</v>
      </c>
      <c r="Y1043" s="46">
        <v>1.0659641569220935</v>
      </c>
      <c r="Z1043" s="46">
        <v>1.0801465712918938</v>
      </c>
      <c r="AA1043" s="46">
        <v>0.97497957704754556</v>
      </c>
      <c r="AB1043" s="46">
        <v>1.0518579974595785</v>
      </c>
      <c r="AC1043" s="46">
        <v>1.1335100829084135</v>
      </c>
      <c r="AD1043" s="46">
        <v>0.93530711428783364</v>
      </c>
      <c r="AE1043" s="46">
        <v>1.1711878741068169</v>
      </c>
      <c r="AH1043" s="46">
        <v>1.2115550556843062</v>
      </c>
      <c r="AI1043" s="46">
        <v>1.0933194725473834</v>
      </c>
      <c r="AJ1043" s="46">
        <v>0.95930944227585879</v>
      </c>
      <c r="AK1043" s="46">
        <v>0.86590758990159356</v>
      </c>
      <c r="AL1043" s="46">
        <v>1.0788513136293971</v>
      </c>
      <c r="AM1043" s="46">
        <v>1.1625987965213933</v>
      </c>
      <c r="AN1043" s="46">
        <v>1.0256625098017149</v>
      </c>
      <c r="AO1043" s="46">
        <v>1.2012434944057329</v>
      </c>
    </row>
    <row r="1044" spans="1:41" x14ac:dyDescent="0.25">
      <c r="A1044" s="46">
        <v>1200</v>
      </c>
      <c r="B1044" s="46">
        <v>1500</v>
      </c>
      <c r="C1044" s="46">
        <v>174.23902299082499</v>
      </c>
      <c r="D1044" s="46">
        <v>175.31929161119101</v>
      </c>
      <c r="E1044" s="46">
        <v>175.67492468867701</v>
      </c>
      <c r="F1044" s="46">
        <v>174.76131537629101</v>
      </c>
      <c r="G1044" s="46">
        <v>215.62475092612101</v>
      </c>
      <c r="H1044" s="46">
        <v>172.32635289268799</v>
      </c>
      <c r="I1044" s="46">
        <v>187.66617635017499</v>
      </c>
      <c r="J1044" s="46">
        <v>205.99557584622301</v>
      </c>
      <c r="K1044" s="46">
        <v>195.51264001673101</v>
      </c>
      <c r="M1044" s="46">
        <v>0.3965048261713513</v>
      </c>
      <c r="N1044" s="46">
        <v>0.39896312577717002</v>
      </c>
      <c r="O1044" s="46">
        <v>0.39977241768634703</v>
      </c>
      <c r="P1044" s="46">
        <v>0.39769337422422185</v>
      </c>
      <c r="Q1044" s="46">
        <v>0.49068373385395159</v>
      </c>
      <c r="R1044" s="46">
        <v>0.39215228268386348</v>
      </c>
      <c r="S1044" s="46">
        <v>0.42706015767711558</v>
      </c>
      <c r="T1044" s="46">
        <v>0.46877122352364792</v>
      </c>
      <c r="U1044" s="46">
        <v>0.44491586335523708</v>
      </c>
      <c r="X1044" s="46">
        <v>1.1822585567245187</v>
      </c>
      <c r="Y1044" s="46">
        <v>0.98902272254914037</v>
      </c>
      <c r="Z1044" s="46">
        <v>1.0082409880014516</v>
      </c>
      <c r="AA1044" s="46">
        <v>1.0029975626383851</v>
      </c>
      <c r="AB1044" s="46">
        <v>1.0770616887587636</v>
      </c>
      <c r="AC1044" s="46">
        <v>1.2375227272565417</v>
      </c>
      <c r="AD1044" s="46">
        <v>1.0061999235407955</v>
      </c>
      <c r="AE1044" s="46">
        <v>1.1220944462425402</v>
      </c>
      <c r="AH1044" s="46">
        <v>1.1787252539423803</v>
      </c>
      <c r="AI1044" s="46">
        <v>0.9860669251752876</v>
      </c>
      <c r="AJ1044" s="46">
        <v>1.0031927903134545</v>
      </c>
      <c r="AK1044" s="46">
        <v>0.99797561844346172</v>
      </c>
      <c r="AL1044" s="46">
        <v>1.0738427777686246</v>
      </c>
      <c r="AM1044" s="46">
        <v>1.2338242617471953</v>
      </c>
      <c r="AN1044" s="46">
        <v>0.99701139588963705</v>
      </c>
      <c r="AO1044" s="46">
        <v>1.1187409501682843</v>
      </c>
    </row>
    <row r="1045" spans="1:41" x14ac:dyDescent="0.25">
      <c r="A1045" s="46">
        <v>1500</v>
      </c>
      <c r="B1045" s="46">
        <v>1800</v>
      </c>
      <c r="C1045" s="46">
        <v>163.900708517666</v>
      </c>
      <c r="D1045" s="46">
        <v>153.80286737524901</v>
      </c>
      <c r="E1045" s="46">
        <v>164.431340338524</v>
      </c>
      <c r="F1045" s="46">
        <v>151.62477952417399</v>
      </c>
      <c r="G1045" s="46">
        <v>198.380039310059</v>
      </c>
      <c r="H1045" s="46">
        <v>161.99139715162801</v>
      </c>
      <c r="I1045" s="46">
        <v>163.05003088634999</v>
      </c>
      <c r="J1045" s="46">
        <v>187.69514998786801</v>
      </c>
      <c r="K1045" s="46">
        <v>187.265744263583</v>
      </c>
      <c r="M1045" s="46">
        <v>0.37297857176104893</v>
      </c>
      <c r="N1045" s="46">
        <v>0.34999954744058537</v>
      </c>
      <c r="O1045" s="46">
        <v>0.37418609734446179</v>
      </c>
      <c r="P1045" s="46">
        <v>0.34504300940477517</v>
      </c>
      <c r="Q1045" s="46">
        <v>0.45144102424542837</v>
      </c>
      <c r="R1045" s="46">
        <v>0.36863367152972848</v>
      </c>
      <c r="S1045" s="46">
        <v>0.37104273798200749</v>
      </c>
      <c r="T1045" s="46">
        <v>0.42712609116882039</v>
      </c>
      <c r="U1045" s="46">
        <v>0.42614891947018446</v>
      </c>
      <c r="X1045" s="46">
        <v>1.1451759524739169</v>
      </c>
      <c r="Y1045" s="46">
        <v>0.98835080468348191</v>
      </c>
      <c r="Z1045" s="46">
        <v>1.0032375199940078</v>
      </c>
      <c r="AA1045" s="46">
        <v>0.92510142814807383</v>
      </c>
      <c r="AB1045" s="46">
        <v>0.99480979893857913</v>
      </c>
      <c r="AC1045" s="46">
        <v>1.2103671857445122</v>
      </c>
      <c r="AD1045" s="46">
        <v>0.93839049730935964</v>
      </c>
      <c r="AE1045" s="46">
        <v>1.1425560386970419</v>
      </c>
      <c r="AH1045" s="46">
        <v>1.2378923192956282</v>
      </c>
      <c r="AI1045" s="46">
        <v>1.0683702074290651</v>
      </c>
      <c r="AJ1045" s="46">
        <v>1.0143649861052413</v>
      </c>
      <c r="AK1045" s="46">
        <v>0.9353622433448906</v>
      </c>
      <c r="AL1045" s="46">
        <v>1.0753521383380111</v>
      </c>
      <c r="AM1045" s="46">
        <v>1.3083616011354575</v>
      </c>
      <c r="AN1045" s="46">
        <v>1.0809625513192245</v>
      </c>
      <c r="AO1045" s="46">
        <v>1.2350602906151409</v>
      </c>
    </row>
    <row r="1046" spans="1:41" x14ac:dyDescent="0.25">
      <c r="A1046" s="46">
        <v>1800</v>
      </c>
      <c r="B1046" s="46">
        <v>2100</v>
      </c>
      <c r="C1046" s="46">
        <v>157.32922067312299</v>
      </c>
      <c r="D1046" s="46">
        <v>139.89952616602699</v>
      </c>
      <c r="E1046" s="46">
        <v>141.96454128617</v>
      </c>
      <c r="F1046" s="46">
        <v>159.632506994523</v>
      </c>
      <c r="G1046" s="46">
        <v>202.651565831396</v>
      </c>
      <c r="H1046" s="46">
        <v>144.76958591094001</v>
      </c>
      <c r="I1046" s="46">
        <v>182.431768144091</v>
      </c>
      <c r="J1046" s="46">
        <v>187.575883872764</v>
      </c>
      <c r="K1046" s="46">
        <v>170.94350939841499</v>
      </c>
      <c r="M1046" s="46">
        <v>0.35802424866647503</v>
      </c>
      <c r="N1046" s="46">
        <v>0.31836058508452436</v>
      </c>
      <c r="O1046" s="46">
        <v>0.32305981059209987</v>
      </c>
      <c r="P1046" s="46">
        <v>0.36326569301581385</v>
      </c>
      <c r="Q1046" s="46">
        <v>0.46116146948069708</v>
      </c>
      <c r="R1046" s="46">
        <v>0.32944307487042329</v>
      </c>
      <c r="S1046" s="46">
        <v>0.4151485429295253</v>
      </c>
      <c r="T1046" s="46">
        <v>0.42685468474432536</v>
      </c>
      <c r="U1046" s="46">
        <v>0.38900543239793312</v>
      </c>
      <c r="X1046" s="46">
        <v>1.1922507660702353</v>
      </c>
      <c r="Y1046" s="46">
        <v>0.92016972620567627</v>
      </c>
      <c r="Z1046" s="46">
        <v>0.90234058669320172</v>
      </c>
      <c r="AA1046" s="46">
        <v>1.0146399143880935</v>
      </c>
      <c r="AB1046" s="46">
        <v>1.1595542605726283</v>
      </c>
      <c r="AC1046" s="46">
        <v>1.2880732832995947</v>
      </c>
      <c r="AD1046" s="46">
        <v>0.88921514749438046</v>
      </c>
      <c r="AE1046" s="46">
        <v>1.0865337581095498</v>
      </c>
      <c r="AH1046" s="46">
        <v>1.1750481615827768</v>
      </c>
      <c r="AI1046" s="46">
        <v>0.9068928919089585</v>
      </c>
      <c r="AJ1046" s="46">
        <v>0.87638494690073965</v>
      </c>
      <c r="AK1046" s="46">
        <v>0.9854540077301388</v>
      </c>
      <c r="AL1046" s="46">
        <v>1.1428234234919974</v>
      </c>
      <c r="AM1046" s="46">
        <v>1.2694880863980229</v>
      </c>
      <c r="AN1046" s="46">
        <v>0.98557132024820582</v>
      </c>
      <c r="AO1046" s="46">
        <v>1.0708565104742738</v>
      </c>
    </row>
    <row r="1047" spans="1:41" x14ac:dyDescent="0.25">
      <c r="A1047" s="46">
        <v>2100</v>
      </c>
      <c r="B1047" s="46">
        <v>2400</v>
      </c>
      <c r="C1047" s="46">
        <v>153.45450783645401</v>
      </c>
      <c r="D1047" s="46">
        <v>132.52937118932999</v>
      </c>
      <c r="E1047" s="46">
        <v>136.40986308970301</v>
      </c>
      <c r="F1047" s="46">
        <v>132.99374348131201</v>
      </c>
      <c r="G1047" s="46">
        <v>176.116242109327</v>
      </c>
      <c r="H1047" s="46">
        <v>152.22691320425</v>
      </c>
      <c r="I1047" s="46">
        <v>189.49389890513399</v>
      </c>
      <c r="J1047" s="46">
        <v>175.78029952068999</v>
      </c>
      <c r="K1047" s="46">
        <v>164.37355538924601</v>
      </c>
      <c r="M1047" s="46">
        <v>0.34920680746762123</v>
      </c>
      <c r="N1047" s="46">
        <v>0.30158878524468569</v>
      </c>
      <c r="O1047" s="46">
        <v>0.31041937749667375</v>
      </c>
      <c r="P1047" s="46">
        <v>0.30264552817029783</v>
      </c>
      <c r="Q1047" s="46">
        <v>0.40077669608597066</v>
      </c>
      <c r="R1047" s="46">
        <v>0.34641324728864475</v>
      </c>
      <c r="S1047" s="46">
        <v>0.43121939136371418</v>
      </c>
      <c r="T1047" s="46">
        <v>0.40001221258838993</v>
      </c>
      <c r="U1047" s="46">
        <v>0.37405459975640426</v>
      </c>
      <c r="X1047" s="46">
        <v>1.1454880146501134</v>
      </c>
      <c r="Y1047" s="46">
        <v>0.99200026998547131</v>
      </c>
      <c r="Z1047" s="46">
        <v>0.88892705084352075</v>
      </c>
      <c r="AA1047" s="46">
        <v>0.86666560244063795</v>
      </c>
      <c r="AB1047" s="46">
        <v>1.2348539093233377</v>
      </c>
      <c r="AC1047" s="46">
        <v>1.1476772145203125</v>
      </c>
      <c r="AD1047" s="46">
        <v>0.86363947894300219</v>
      </c>
      <c r="AE1047" s="46">
        <v>1.0711549481780562</v>
      </c>
      <c r="AH1047" s="46">
        <v>1.3217185629893202</v>
      </c>
      <c r="AI1047" s="46">
        <v>1.1446171016732121</v>
      </c>
      <c r="AJ1047" s="46">
        <v>0.99650831475356383</v>
      </c>
      <c r="AK1047" s="46">
        <v>0.97155270291693496</v>
      </c>
      <c r="AL1047" s="46">
        <v>1.4248331834629593</v>
      </c>
      <c r="AM1047" s="46">
        <v>1.3242445659413631</v>
      </c>
      <c r="AN1047" s="46">
        <v>1.1538475707168669</v>
      </c>
      <c r="AO1047" s="46">
        <v>1.2359495348166014</v>
      </c>
    </row>
    <row r="1048" spans="1:41" x14ac:dyDescent="0.25">
      <c r="A1048" s="46">
        <v>2400</v>
      </c>
      <c r="B1048" s="46">
        <v>2700</v>
      </c>
      <c r="C1048" s="46">
        <v>141.25132845538201</v>
      </c>
      <c r="D1048" s="46">
        <v>124.49660553784101</v>
      </c>
      <c r="E1048" s="46">
        <v>122.04124393868901</v>
      </c>
      <c r="F1048" s="46">
        <v>139.34136524517899</v>
      </c>
      <c r="G1048" s="46">
        <v>185.463624392307</v>
      </c>
      <c r="H1048" s="46">
        <v>137.673735689979</v>
      </c>
      <c r="I1048" s="46">
        <v>157.69143759566001</v>
      </c>
      <c r="J1048" s="46">
        <v>160.754605515631</v>
      </c>
      <c r="K1048" s="46">
        <v>152.50285627018499</v>
      </c>
      <c r="M1048" s="46">
        <v>0.3214367968455773</v>
      </c>
      <c r="N1048" s="46">
        <v>0.28330912381381007</v>
      </c>
      <c r="O1048" s="46">
        <v>0.27772161128447936</v>
      </c>
      <c r="P1048" s="46">
        <v>0.31709041325333748</v>
      </c>
      <c r="Q1048" s="46">
        <v>0.42204794820648622</v>
      </c>
      <c r="R1048" s="46">
        <v>0.31329549317428262</v>
      </c>
      <c r="S1048" s="46">
        <v>0.35884852301926701</v>
      </c>
      <c r="T1048" s="46">
        <v>0.36581918230553789</v>
      </c>
      <c r="U1048" s="46">
        <v>0.34704119363220015</v>
      </c>
      <c r="X1048" s="46">
        <v>1.1380749991771555</v>
      </c>
      <c r="Y1048" s="46">
        <v>0.97467214783375944</v>
      </c>
      <c r="Z1048" s="46">
        <v>0.86400068072449299</v>
      </c>
      <c r="AA1048" s="46">
        <v>0.98647826373678082</v>
      </c>
      <c r="AB1048" s="46">
        <v>1.1163890585671274</v>
      </c>
      <c r="AC1048" s="46">
        <v>1.313004461058153</v>
      </c>
      <c r="AD1048" s="46">
        <v>0.88138360820561468</v>
      </c>
      <c r="AE1048" s="46">
        <v>1.0796560849221115</v>
      </c>
      <c r="AH1048" s="46">
        <v>1.1536746839875884</v>
      </c>
      <c r="AI1048" s="46">
        <v>0.98803205672439265</v>
      </c>
      <c r="AJ1048" s="46">
        <v>0.89346480364091596</v>
      </c>
      <c r="AK1048" s="46">
        <v>1.0201191131777183</v>
      </c>
      <c r="AL1048" s="46">
        <v>1.1316914924594934</v>
      </c>
      <c r="AM1048" s="46">
        <v>1.3310019179586283</v>
      </c>
      <c r="AN1048" s="46">
        <v>1.0137070797809562</v>
      </c>
      <c r="AO1048" s="46">
        <v>1.0944550170141336</v>
      </c>
    </row>
    <row r="1049" spans="1:41" x14ac:dyDescent="0.25">
      <c r="A1049" s="46">
        <v>2700</v>
      </c>
      <c r="B1049" s="46">
        <v>3000</v>
      </c>
      <c r="C1049" s="46">
        <v>139.14126179235501</v>
      </c>
      <c r="D1049" s="46">
        <v>118.127343295079</v>
      </c>
      <c r="E1049" s="46">
        <v>112.054847827667</v>
      </c>
      <c r="F1049" s="46">
        <v>127.556374617025</v>
      </c>
      <c r="G1049" s="46">
        <v>182.19830153427</v>
      </c>
      <c r="H1049" s="46">
        <v>134.24285991805701</v>
      </c>
      <c r="I1049" s="46">
        <v>158.851682682285</v>
      </c>
      <c r="J1049" s="46">
        <v>155.67118059737899</v>
      </c>
      <c r="K1049" s="46">
        <v>139.93101338410401</v>
      </c>
      <c r="M1049" s="46">
        <v>0.31663505036495371</v>
      </c>
      <c r="N1049" s="46">
        <v>0.26881499284901994</v>
      </c>
      <c r="O1049" s="46">
        <v>0.25499619543841173</v>
      </c>
      <c r="P1049" s="46">
        <v>0.29027204857108568</v>
      </c>
      <c r="Q1049" s="46">
        <v>0.4146172575954199</v>
      </c>
      <c r="R1049" s="46">
        <v>0.30548806417123398</v>
      </c>
      <c r="S1049" s="46">
        <v>0.36148882005773597</v>
      </c>
      <c r="T1049" s="46">
        <v>0.35425115076490665</v>
      </c>
      <c r="U1049" s="46">
        <v>0.31843223857359904</v>
      </c>
      <c r="X1049" s="46">
        <v>1.118799546533451</v>
      </c>
      <c r="Y1049" s="46">
        <v>0.96479547611399386</v>
      </c>
      <c r="Z1049" s="46">
        <v>0.80533154855883127</v>
      </c>
      <c r="AA1049" s="46">
        <v>0.91674010264030437</v>
      </c>
      <c r="AB1049" s="46">
        <v>1.1416576264727605</v>
      </c>
      <c r="AC1049" s="46">
        <v>1.3094483921395681</v>
      </c>
      <c r="AD1049" s="46">
        <v>0.84897421349652735</v>
      </c>
      <c r="AE1049" s="46">
        <v>1.0056758978722471</v>
      </c>
      <c r="AH1049" s="46">
        <v>1.2204108267012592</v>
      </c>
      <c r="AI1049" s="46">
        <v>1.0524198443324178</v>
      </c>
      <c r="AJ1049" s="46">
        <v>0.9260794973966946</v>
      </c>
      <c r="AK1049" s="46">
        <v>1.0541921709335691</v>
      </c>
      <c r="AL1049" s="46">
        <v>1.2453449163887025</v>
      </c>
      <c r="AM1049" s="46">
        <v>1.4283747251464445</v>
      </c>
      <c r="AN1049" s="46">
        <v>1.0908217030321883</v>
      </c>
      <c r="AO1049" s="46">
        <v>1.0970130956154296</v>
      </c>
    </row>
    <row r="1050" spans="1:41" x14ac:dyDescent="0.25">
      <c r="A1050" s="46">
        <v>3000</v>
      </c>
      <c r="B1050" s="46">
        <v>3300</v>
      </c>
      <c r="C1050" s="46">
        <v>132.86521974194301</v>
      </c>
      <c r="D1050" s="46">
        <v>114.062431481017</v>
      </c>
      <c r="E1050" s="46">
        <v>125.69477822242899</v>
      </c>
      <c r="F1050" s="46">
        <v>125.55382875290999</v>
      </c>
      <c r="G1050" s="46">
        <v>146.43241383986501</v>
      </c>
      <c r="H1050" s="46">
        <v>140.27078237708699</v>
      </c>
      <c r="I1050" s="46">
        <v>145.43425051555201</v>
      </c>
      <c r="J1050" s="46">
        <v>158.39981662162199</v>
      </c>
      <c r="K1050" s="46">
        <v>139.30043195467499</v>
      </c>
      <c r="M1050" s="46">
        <v>0.30235305475037927</v>
      </c>
      <c r="N1050" s="46">
        <v>0.25956472775587031</v>
      </c>
      <c r="O1050" s="46">
        <v>0.28603573031028262</v>
      </c>
      <c r="P1050" s="46">
        <v>0.28571498043490301</v>
      </c>
      <c r="Q1050" s="46">
        <v>0.33322706818945147</v>
      </c>
      <c r="R1050" s="46">
        <v>0.31920542957977344</v>
      </c>
      <c r="S1050" s="46">
        <v>0.3309556104608451</v>
      </c>
      <c r="T1050" s="46">
        <v>0.36046053677905077</v>
      </c>
      <c r="U1050" s="46">
        <v>0.31699726392916588</v>
      </c>
      <c r="X1050" s="46">
        <v>1.192184206892319</v>
      </c>
      <c r="Y1050" s="46">
        <v>1.0557374055417017</v>
      </c>
      <c r="Z1050" s="46">
        <v>0.94603221570369744</v>
      </c>
      <c r="AA1050" s="46">
        <v>0.9449713702108532</v>
      </c>
      <c r="AB1050" s="46">
        <v>1.0945998568927304</v>
      </c>
      <c r="AC1050" s="46">
        <v>1.1021124574532961</v>
      </c>
      <c r="AD1050" s="46">
        <v>0.85848224014195995</v>
      </c>
      <c r="AE1050" s="46">
        <v>1.0484341366779866</v>
      </c>
      <c r="AH1050" s="46">
        <v>1.2616088110968955</v>
      </c>
      <c r="AI1050" s="46">
        <v>1.1172162869930471</v>
      </c>
      <c r="AJ1050" s="46">
        <v>0.9084743381700604</v>
      </c>
      <c r="AK1050" s="46">
        <v>0.9074556086902239</v>
      </c>
      <c r="AL1050" s="46">
        <v>1.1583418200791527</v>
      </c>
      <c r="AM1050" s="46">
        <v>1.1662919027984728</v>
      </c>
      <c r="AN1050" s="46">
        <v>1.0582331185090488</v>
      </c>
      <c r="AO1050" s="46">
        <v>1.109487726008088</v>
      </c>
    </row>
    <row r="1051" spans="1:41" x14ac:dyDescent="0.25">
      <c r="A1051" s="46">
        <v>3300</v>
      </c>
      <c r="B1051" s="46">
        <v>3600</v>
      </c>
      <c r="C1051" s="46">
        <v>128.95362112559201</v>
      </c>
      <c r="D1051" s="46">
        <v>99.971231057795606</v>
      </c>
      <c r="E1051" s="46">
        <v>128.925533979699</v>
      </c>
      <c r="F1051" s="46">
        <v>122.92175231494301</v>
      </c>
      <c r="G1051" s="46">
        <v>176.69984007343299</v>
      </c>
      <c r="H1051" s="46">
        <v>106.984549727673</v>
      </c>
      <c r="I1051" s="46">
        <v>158.62091809312699</v>
      </c>
      <c r="J1051" s="46">
        <v>151.42278681865201</v>
      </c>
      <c r="K1051" s="46">
        <v>140.40934564368899</v>
      </c>
      <c r="M1051" s="46">
        <v>0.29345167489409979</v>
      </c>
      <c r="N1051" s="46">
        <v>0.2274982659584503</v>
      </c>
      <c r="O1051" s="46">
        <v>0.29338775873623341</v>
      </c>
      <c r="P1051" s="46">
        <v>0.27972532902047353</v>
      </c>
      <c r="Q1051" s="46">
        <v>0.40210475340252244</v>
      </c>
      <c r="R1051" s="46">
        <v>0.24345803577551622</v>
      </c>
      <c r="S1051" s="46">
        <v>0.36096368354273489</v>
      </c>
      <c r="T1051" s="46">
        <v>0.34458334726241407</v>
      </c>
      <c r="U1051" s="46">
        <v>0.31952074932270302</v>
      </c>
      <c r="X1051" s="46">
        <v>1.1742422236532355</v>
      </c>
      <c r="Y1051" s="46">
        <v>0.82963587058542054</v>
      </c>
      <c r="Z1051" s="46">
        <v>0.99978219187915895</v>
      </c>
      <c r="AA1051" s="46">
        <v>0.95322451003702813</v>
      </c>
      <c r="AB1051" s="46">
        <v>1.2300617594804961</v>
      </c>
      <c r="AC1051" s="46">
        <v>1.3702588460182861</v>
      </c>
      <c r="AD1051" s="46">
        <v>0.77524950587025754</v>
      </c>
      <c r="AE1051" s="46">
        <v>1.0888360048993111</v>
      </c>
      <c r="AH1051" s="46">
        <v>1.2318632297942296</v>
      </c>
      <c r="AI1051" s="46">
        <v>0.87034676705196468</v>
      </c>
      <c r="AJ1051" s="46">
        <v>0.81329161987257637</v>
      </c>
      <c r="AK1051" s="46">
        <v>0.77541839829445558</v>
      </c>
      <c r="AL1051" s="46">
        <v>1.2904218749397391</v>
      </c>
      <c r="AM1051" s="46">
        <v>1.4374985447710091</v>
      </c>
      <c r="AN1051" s="46">
        <v>1.0490708007090113</v>
      </c>
      <c r="AO1051" s="46">
        <v>1.142266059500521</v>
      </c>
    </row>
    <row r="1052" spans="1:41" x14ac:dyDescent="0.25">
      <c r="A1052" s="46"/>
      <c r="X1052" s="49">
        <v>1.1601732928294186</v>
      </c>
      <c r="Y1052" s="49">
        <v>0.95616848271100385</v>
      </c>
      <c r="Z1052" s="49">
        <v>0.9010690457338173</v>
      </c>
      <c r="AA1052" s="49">
        <v>0.94711996057561632</v>
      </c>
      <c r="AB1052" s="49">
        <v>1.1628527452181803</v>
      </c>
      <c r="AC1052" s="49">
        <v>1.2550957757482017</v>
      </c>
      <c r="AD1052" s="49">
        <v>0.8528240323586237</v>
      </c>
      <c r="AE1052" s="49">
        <v>1.0633818051098769</v>
      </c>
      <c r="AH1052" s="49">
        <v>1.2273873793586783</v>
      </c>
      <c r="AI1052" s="49">
        <v>1.0132541581139989</v>
      </c>
      <c r="AJ1052" s="49">
        <v>0.90236725345575852</v>
      </c>
      <c r="AK1052" s="49">
        <v>0.95236533362384013</v>
      </c>
      <c r="AL1052" s="49">
        <v>1.2322427851370075</v>
      </c>
      <c r="AM1052" s="49">
        <v>1.3261499571689901</v>
      </c>
      <c r="AN1052" s="49">
        <v>1.0585419321660463</v>
      </c>
      <c r="AO1052" s="49">
        <v>1.1250046572381744</v>
      </c>
    </row>
    <row r="1053" spans="1:41" x14ac:dyDescent="0.25">
      <c r="A1053" s="46"/>
    </row>
    <row r="1054" spans="1:41" x14ac:dyDescent="0.25">
      <c r="A1054" s="46"/>
    </row>
    <row r="1055" spans="1:41" x14ac:dyDescent="0.25">
      <c r="A1055" s="51" t="s">
        <v>165</v>
      </c>
    </row>
    <row r="1056" spans="1:41" x14ac:dyDescent="0.25">
      <c r="A1056" s="46"/>
      <c r="D1056" s="46" t="s">
        <v>119</v>
      </c>
      <c r="E1056" s="46" t="s">
        <v>120</v>
      </c>
    </row>
    <row r="1057" spans="1:41" x14ac:dyDescent="0.25">
      <c r="A1057" s="46" t="s">
        <v>179</v>
      </c>
      <c r="D1057" s="46">
        <v>14.27</v>
      </c>
      <c r="E1057" s="46">
        <v>33</v>
      </c>
    </row>
    <row r="1058" spans="1:41" x14ac:dyDescent="0.25">
      <c r="A1058" s="46"/>
    </row>
    <row r="1059" spans="1:41" x14ac:dyDescent="0.25">
      <c r="A1059" s="46" t="s">
        <v>99</v>
      </c>
      <c r="B1059" s="46" t="s">
        <v>100</v>
      </c>
      <c r="C1059" s="46" t="s">
        <v>122</v>
      </c>
      <c r="D1059" s="46" t="s">
        <v>123</v>
      </c>
      <c r="E1059" s="46" t="s">
        <v>124</v>
      </c>
      <c r="F1059" s="46" t="s">
        <v>125</v>
      </c>
      <c r="G1059" s="46" t="s">
        <v>126</v>
      </c>
      <c r="H1059" s="46" t="s">
        <v>127</v>
      </c>
      <c r="I1059" s="46" t="s">
        <v>128</v>
      </c>
      <c r="J1059" s="46" t="s">
        <v>129</v>
      </c>
      <c r="K1059" s="46" t="s">
        <v>130</v>
      </c>
      <c r="M1059" s="46" t="s">
        <v>122</v>
      </c>
      <c r="N1059" s="46" t="s">
        <v>123</v>
      </c>
      <c r="O1059" s="46" t="s">
        <v>124</v>
      </c>
      <c r="P1059" s="46" t="s">
        <v>125</v>
      </c>
      <c r="Q1059" s="46" t="s">
        <v>126</v>
      </c>
      <c r="R1059" s="46" t="s">
        <v>127</v>
      </c>
      <c r="S1059" s="46" t="s">
        <v>128</v>
      </c>
      <c r="T1059" s="46" t="s">
        <v>129</v>
      </c>
      <c r="U1059" s="46" t="s">
        <v>130</v>
      </c>
      <c r="X1059" s="46" t="s">
        <v>131</v>
      </c>
      <c r="Y1059" s="46" t="s">
        <v>132</v>
      </c>
      <c r="Z1059" s="46" t="s">
        <v>133</v>
      </c>
      <c r="AA1059" s="46" t="s">
        <v>134</v>
      </c>
      <c r="AB1059" s="46" t="s">
        <v>135</v>
      </c>
      <c r="AC1059" s="46" t="s">
        <v>136</v>
      </c>
      <c r="AD1059" s="46" t="s">
        <v>137</v>
      </c>
      <c r="AE1059" s="46" t="s">
        <v>138</v>
      </c>
      <c r="AH1059" s="46" t="s">
        <v>129</v>
      </c>
      <c r="AI1059" s="46" t="s">
        <v>127</v>
      </c>
      <c r="AJ1059" s="46" t="s">
        <v>123</v>
      </c>
      <c r="AK1059" s="46" t="s">
        <v>124</v>
      </c>
      <c r="AL1059" s="46" t="s">
        <v>128</v>
      </c>
      <c r="AM1059" s="46" t="s">
        <v>126</v>
      </c>
      <c r="AN1059" s="46" t="s">
        <v>122</v>
      </c>
      <c r="AO1059" s="46" t="s">
        <v>130</v>
      </c>
    </row>
    <row r="1060" spans="1:41" x14ac:dyDescent="0.25">
      <c r="A1060" s="46">
        <v>0</v>
      </c>
      <c r="B1060" s="46">
        <v>2</v>
      </c>
      <c r="C1060" s="46">
        <v>1.1945812258659E-12</v>
      </c>
      <c r="D1060" s="46">
        <v>1.5788451590785501E-11</v>
      </c>
      <c r="E1060" s="46">
        <v>-2.53291660554429E-11</v>
      </c>
      <c r="F1060" s="46">
        <v>5.8118859021294798E-12</v>
      </c>
      <c r="G1060" s="46">
        <v>2.03712148563135E-11</v>
      </c>
      <c r="H1060" s="46">
        <v>-3.3220942219006598E-11</v>
      </c>
      <c r="I1060" s="46">
        <v>-2.3034146445295101E-11</v>
      </c>
      <c r="J1060" s="46">
        <v>4.0730059839738703E-12</v>
      </c>
      <c r="K1060" s="46">
        <v>-7.3028287296286397E-12</v>
      </c>
      <c r="M1060" s="46">
        <v>2.7625214052960547E-15</v>
      </c>
      <c r="N1060" s="46">
        <v>3.6511485809104519E-14</v>
      </c>
      <c r="O1060" s="46">
        <v>-5.8574805874535083E-14</v>
      </c>
      <c r="P1060" s="46">
        <v>1.3440240698687656E-14</v>
      </c>
      <c r="Q1060" s="46">
        <v>4.7109326577319235E-14</v>
      </c>
      <c r="R1060" s="46">
        <v>-7.6824883898193246E-14</v>
      </c>
      <c r="S1060" s="46">
        <v>-5.3267472508390912E-14</v>
      </c>
      <c r="T1060" s="46">
        <v>9.4190047281806392E-15</v>
      </c>
      <c r="U1060" s="46">
        <v>-1.6888111287858803E-14</v>
      </c>
      <c r="X1060" s="46">
        <v>3.4095680526215579</v>
      </c>
      <c r="Y1060" s="46">
        <v>-27.809697239236435</v>
      </c>
      <c r="Z1060" s="46">
        <v>-21.203385342912021</v>
      </c>
      <c r="AA1060" s="46">
        <v>4.8652078036105886</v>
      </c>
      <c r="AB1060" s="46">
        <v>-19.282193580933477</v>
      </c>
      <c r="AC1060" s="46">
        <v>17.053017756534128</v>
      </c>
      <c r="AD1060" s="46">
        <v>13.216725032105824</v>
      </c>
      <c r="AE1060" s="46">
        <v>-6.1132960836004573</v>
      </c>
      <c r="AH1060" s="46">
        <v>0.70080625335083013</v>
      </c>
      <c r="AI1060" s="46">
        <v>-5.7160348256035824</v>
      </c>
      <c r="AJ1060" s="46">
        <v>2.7165797568394452</v>
      </c>
      <c r="AK1060" s="46">
        <v>-0.6233308888348803</v>
      </c>
      <c r="AL1060" s="46">
        <v>-3.9632826303171869</v>
      </c>
      <c r="AM1060" s="46">
        <v>3.5050954542740542</v>
      </c>
      <c r="AN1060" s="46">
        <v>0.20554106635648239</v>
      </c>
      <c r="AO1060" s="46">
        <v>-1.2565333959761456</v>
      </c>
    </row>
    <row r="1061" spans="1:41" x14ac:dyDescent="0.25">
      <c r="A1061" s="46">
        <v>2</v>
      </c>
      <c r="B1061" s="46">
        <v>4</v>
      </c>
      <c r="C1061" s="46">
        <v>-2.71804226498739E-12</v>
      </c>
      <c r="D1061" s="46">
        <v>-1.7680963342216301E-11</v>
      </c>
      <c r="E1061" s="46">
        <v>1.34360656866827E-11</v>
      </c>
      <c r="F1061" s="46">
        <v>1.3062411808929201E-11</v>
      </c>
      <c r="G1061" s="46">
        <v>-6.1796454010156603E-12</v>
      </c>
      <c r="H1061" s="46">
        <v>1.5254191547724499E-12</v>
      </c>
      <c r="I1061" s="46">
        <v>2.0695766180739802E-12</v>
      </c>
      <c r="J1061" s="46">
        <v>4.8604122376044404E-12</v>
      </c>
      <c r="K1061" s="46">
        <v>5.2737797875498098E-12</v>
      </c>
      <c r="M1061" s="46">
        <v>-6.2855917830822611E-15</v>
      </c>
      <c r="N1061" s="46">
        <v>-4.088800212285479E-14</v>
      </c>
      <c r="O1061" s="46">
        <v>3.1071490375650253E-14</v>
      </c>
      <c r="P1061" s="46">
        <v>3.0207399417986236E-14</v>
      </c>
      <c r="Q1061" s="46">
        <v>-1.429070064705794E-14</v>
      </c>
      <c r="R1061" s="46">
        <v>3.5275986059909495E-15</v>
      </c>
      <c r="S1061" s="46">
        <v>4.7859865729811741E-15</v>
      </c>
      <c r="T1061" s="46">
        <v>1.1239916176660583E-14</v>
      </c>
      <c r="U1061" s="46">
        <v>1.2195846740654781E-14</v>
      </c>
      <c r="X1061" s="46">
        <v>-1.7882033330438258</v>
      </c>
      <c r="Y1061" s="46">
        <v>-0.56121980677865835</v>
      </c>
      <c r="Z1061" s="46">
        <v>-4.9432879906836309</v>
      </c>
      <c r="AA1061" s="46">
        <v>-4.8058162954981869</v>
      </c>
      <c r="AB1061" s="46">
        <v>-0.76142179418375666</v>
      </c>
      <c r="AC1061" s="46">
        <v>2.2735648671174471</v>
      </c>
      <c r="AD1061" s="46">
        <v>6.5050362056449957</v>
      </c>
      <c r="AE1061" s="46">
        <v>-1.940286159448031</v>
      </c>
      <c r="AH1061" s="46">
        <v>0.37209148729195329</v>
      </c>
      <c r="AI1061" s="46">
        <v>0.11677928831869351</v>
      </c>
      <c r="AJ1061" s="46">
        <v>-1.3535757102780936</v>
      </c>
      <c r="AK1061" s="46">
        <v>-1.3159330829813505</v>
      </c>
      <c r="AL1061" s="46">
        <v>0.15843755719439648</v>
      </c>
      <c r="AM1061" s="46">
        <v>-0.47308609553952202</v>
      </c>
      <c r="AN1061" s="46">
        <v>-0.20808119547489623</v>
      </c>
      <c r="AO1061" s="46">
        <v>0.40373706362134137</v>
      </c>
    </row>
    <row r="1062" spans="1:41" x14ac:dyDescent="0.25">
      <c r="A1062" s="46">
        <v>4</v>
      </c>
      <c r="B1062" s="46">
        <v>6</v>
      </c>
      <c r="C1062" s="46">
        <v>0</v>
      </c>
      <c r="D1062" s="46">
        <v>0</v>
      </c>
      <c r="E1062" s="46">
        <v>0</v>
      </c>
      <c r="F1062" s="46">
        <v>0</v>
      </c>
      <c r="G1062" s="46">
        <v>0</v>
      </c>
      <c r="H1062" s="46">
        <v>0</v>
      </c>
      <c r="I1062" s="46">
        <v>0</v>
      </c>
      <c r="J1062" s="46">
        <v>0</v>
      </c>
      <c r="K1062" s="46">
        <v>0</v>
      </c>
      <c r="M1062" s="46">
        <v>0</v>
      </c>
      <c r="N1062" s="46">
        <v>0</v>
      </c>
      <c r="O1062" s="46">
        <v>0</v>
      </c>
      <c r="P1062" s="46">
        <v>0</v>
      </c>
      <c r="Q1062" s="46">
        <v>0</v>
      </c>
      <c r="R1062" s="46">
        <v>0</v>
      </c>
      <c r="S1062" s="46">
        <v>0</v>
      </c>
      <c r="T1062" s="46">
        <v>0</v>
      </c>
      <c r="U1062" s="46">
        <v>0</v>
      </c>
      <c r="X1062" s="46" t="e">
        <v>#DIV/0!</v>
      </c>
      <c r="Y1062" s="46" t="e">
        <v>#DIV/0!</v>
      </c>
      <c r="Z1062" s="46" t="e">
        <v>#DIV/0!</v>
      </c>
      <c r="AA1062" s="46" t="e">
        <v>#DIV/0!</v>
      </c>
      <c r="AB1062" s="46" t="e">
        <v>#DIV/0!</v>
      </c>
      <c r="AC1062" s="46" t="e">
        <v>#DIV/0!</v>
      </c>
      <c r="AD1062" s="46" t="e">
        <v>#DIV/0!</v>
      </c>
      <c r="AE1062" s="46" t="e">
        <v>#DIV/0!</v>
      </c>
      <c r="AH1062" s="46" t="e">
        <v>#DIV/0!</v>
      </c>
      <c r="AI1062" s="46" t="e">
        <v>#DIV/0!</v>
      </c>
      <c r="AJ1062" s="46" t="e">
        <v>#DIV/0!</v>
      </c>
      <c r="AK1062" s="46" t="e">
        <v>#DIV/0!</v>
      </c>
      <c r="AL1062" s="46" t="e">
        <v>#DIV/0!</v>
      </c>
      <c r="AM1062" s="46" t="e">
        <v>#DIV/0!</v>
      </c>
      <c r="AN1062" s="46" t="e">
        <v>#DIV/0!</v>
      </c>
      <c r="AO1062" s="46" t="e">
        <v>#DIV/0!</v>
      </c>
    </row>
    <row r="1063" spans="1:41" x14ac:dyDescent="0.25">
      <c r="A1063" s="46">
        <v>6</v>
      </c>
      <c r="B1063" s="46">
        <v>8</v>
      </c>
      <c r="C1063" s="46">
        <v>118.77196768887799</v>
      </c>
      <c r="D1063" s="46">
        <v>214.81070373687601</v>
      </c>
      <c r="E1063" s="46">
        <v>218.47039744897901</v>
      </c>
      <c r="F1063" s="46">
        <v>120.026961917112</v>
      </c>
      <c r="G1063" s="46">
        <v>182.312901164815</v>
      </c>
      <c r="H1063" s="46">
        <v>192.400893130562</v>
      </c>
      <c r="I1063" s="46">
        <v>196.504190773418</v>
      </c>
      <c r="J1063" s="46">
        <v>119.587494863377</v>
      </c>
      <c r="K1063" s="46">
        <v>127.827127477429</v>
      </c>
      <c r="M1063" s="46">
        <v>0.27466537727631213</v>
      </c>
      <c r="N1063" s="46">
        <v>0.49675916070896342</v>
      </c>
      <c r="O1063" s="46">
        <v>0.50522236270611831</v>
      </c>
      <c r="P1063" s="46">
        <v>0.27756760639556388</v>
      </c>
      <c r="Q1063" s="46">
        <v>0.42160656891653081</v>
      </c>
      <c r="R1063" s="46">
        <v>0.4449354921729885</v>
      </c>
      <c r="S1063" s="46">
        <v>0.45442454768905349</v>
      </c>
      <c r="T1063" s="46">
        <v>0.27655131958594542</v>
      </c>
      <c r="U1063" s="46">
        <v>0.29560583088683651</v>
      </c>
      <c r="X1063" s="46">
        <v>1.0068663270497906</v>
      </c>
      <c r="Y1063" s="46">
        <v>1.6199183769907244</v>
      </c>
      <c r="Z1063" s="46">
        <v>1.8394104408648013</v>
      </c>
      <c r="AA1063" s="46">
        <v>1.0105664177554208</v>
      </c>
      <c r="AB1063" s="46">
        <v>1.654466071389495</v>
      </c>
      <c r="AC1063" s="46">
        <v>1.5349825780640585</v>
      </c>
      <c r="AD1063" s="46">
        <v>1.808597667587444</v>
      </c>
      <c r="AE1063" s="46">
        <v>1.0762398734714147</v>
      </c>
      <c r="AH1063" s="46">
        <v>0.99633859720586371</v>
      </c>
      <c r="AI1063" s="46">
        <v>1.6029806141675889</v>
      </c>
      <c r="AJ1063" s="46">
        <v>1.7896870861833492</v>
      </c>
      <c r="AK1063" s="46">
        <v>0.98324856019471618</v>
      </c>
      <c r="AL1063" s="46">
        <v>1.6371670800858853</v>
      </c>
      <c r="AM1063" s="46">
        <v>1.5189328985158876</v>
      </c>
      <c r="AN1063" s="46">
        <v>0.98954406403204076</v>
      </c>
      <c r="AO1063" s="46">
        <v>1.064986778268233</v>
      </c>
    </row>
    <row r="1064" spans="1:41" x14ac:dyDescent="0.25">
      <c r="A1064" s="46">
        <v>8</v>
      </c>
      <c r="B1064" s="46">
        <v>10</v>
      </c>
      <c r="C1064" s="46">
        <v>362.79066661201398</v>
      </c>
      <c r="D1064" s="46">
        <v>430.05599110407798</v>
      </c>
      <c r="E1064" s="46">
        <v>337.353021069249</v>
      </c>
      <c r="F1064" s="46">
        <v>468.661466381156</v>
      </c>
      <c r="G1064" s="46">
        <v>497.59044380240698</v>
      </c>
      <c r="H1064" s="46">
        <v>477.56311087246098</v>
      </c>
      <c r="I1064" s="46">
        <v>435.09719947450498</v>
      </c>
      <c r="J1064" s="46">
        <v>426.14546295008603</v>
      </c>
      <c r="K1064" s="46">
        <v>365.55672552115698</v>
      </c>
      <c r="M1064" s="46">
        <v>0.83896930611047382</v>
      </c>
      <c r="N1064" s="46">
        <v>0.99452331509702685</v>
      </c>
      <c r="O1064" s="46">
        <v>0.78014363667030251</v>
      </c>
      <c r="P1064" s="46">
        <v>1.0838001675247477</v>
      </c>
      <c r="Q1064" s="46">
        <v>1.1506996948478929</v>
      </c>
      <c r="R1064" s="46">
        <v>1.1043856102867002</v>
      </c>
      <c r="S1064" s="46">
        <v>1.0061813302493807</v>
      </c>
      <c r="T1064" s="46">
        <v>0.98548004746691231</v>
      </c>
      <c r="U1064" s="46">
        <v>0.84536593848620745</v>
      </c>
      <c r="X1064" s="46">
        <v>1.1746318253711492</v>
      </c>
      <c r="Y1064" s="46">
        <v>1.3163599695997423</v>
      </c>
      <c r="Z1064" s="46">
        <v>0.92988340692355997</v>
      </c>
      <c r="AA1064" s="46">
        <v>1.291823383324151</v>
      </c>
      <c r="AB1064" s="46">
        <v>1.1993064858524023</v>
      </c>
      <c r="AC1064" s="46">
        <v>1.3715635202229568</v>
      </c>
      <c r="AD1064" s="46">
        <v>1.1854108462057014</v>
      </c>
      <c r="AE1064" s="46">
        <v>1.0076243937998028</v>
      </c>
      <c r="AH1064" s="46">
        <v>0.90928205862674383</v>
      </c>
      <c r="AI1064" s="46">
        <v>1.0189937622993426</v>
      </c>
      <c r="AJ1064" s="46">
        <v>0.91762609464102873</v>
      </c>
      <c r="AK1064" s="46">
        <v>1.2747951381641835</v>
      </c>
      <c r="AL1064" s="46">
        <v>0.92838270411727497</v>
      </c>
      <c r="AM1064" s="46">
        <v>1.0617268102808424</v>
      </c>
      <c r="AN1064" s="46">
        <v>0.77409962763390761</v>
      </c>
      <c r="AO1064" s="46">
        <v>0.78000166803526927</v>
      </c>
    </row>
    <row r="1065" spans="1:41" x14ac:dyDescent="0.25">
      <c r="A1065" s="46">
        <v>10</v>
      </c>
      <c r="B1065" s="46">
        <v>12</v>
      </c>
      <c r="C1065" s="46">
        <v>434.36880472116201</v>
      </c>
      <c r="D1065" s="46">
        <v>445.78577141850599</v>
      </c>
      <c r="E1065" s="46">
        <v>493.56805553896203</v>
      </c>
      <c r="F1065" s="46">
        <v>450.76954417894098</v>
      </c>
      <c r="G1065" s="46">
        <v>473.11277169508497</v>
      </c>
      <c r="H1065" s="46">
        <v>463.70101479775298</v>
      </c>
      <c r="I1065" s="46">
        <v>415.40536139635799</v>
      </c>
      <c r="J1065" s="46">
        <v>388.79315902201103</v>
      </c>
      <c r="K1065" s="46">
        <v>402.09060865309601</v>
      </c>
      <c r="M1065" s="46">
        <v>1.0044968854799121</v>
      </c>
      <c r="N1065" s="46">
        <v>1.0308991210098597</v>
      </c>
      <c r="O1065" s="46">
        <v>1.1413977458153992</v>
      </c>
      <c r="P1065" s="46">
        <v>1.0424243137985321</v>
      </c>
      <c r="Q1065" s="46">
        <v>1.0940940060222708</v>
      </c>
      <c r="R1065" s="46">
        <v>1.0723289059793868</v>
      </c>
      <c r="S1065" s="46">
        <v>0.9606430922270367</v>
      </c>
      <c r="T1065" s="46">
        <v>0.8991012086703829</v>
      </c>
      <c r="U1065" s="46">
        <v>0.9298521433463327</v>
      </c>
      <c r="X1065" s="46">
        <v>0.89507615371134275</v>
      </c>
      <c r="Y1065" s="46">
        <v>1.0675283532283595</v>
      </c>
      <c r="Z1065" s="46">
        <v>1.1362879888573083</v>
      </c>
      <c r="AA1065" s="46">
        <v>1.0377576365510577</v>
      </c>
      <c r="AB1065" s="46">
        <v>0.95634252939278785</v>
      </c>
      <c r="AC1065" s="46">
        <v>1.0891960162719194</v>
      </c>
      <c r="AD1065" s="46">
        <v>1.0262840392156451</v>
      </c>
      <c r="AE1065" s="46">
        <v>0.9256894240165644</v>
      </c>
      <c r="AH1065" s="46">
        <v>0.8625098213549065</v>
      </c>
      <c r="AI1065" s="46">
        <v>1.0286875428604347</v>
      </c>
      <c r="AJ1065" s="46">
        <v>0.98894385651206151</v>
      </c>
      <c r="AK1065" s="46">
        <v>0.90319007969776499</v>
      </c>
      <c r="AL1065" s="46">
        <v>0.92154708932921048</v>
      </c>
      <c r="AM1065" s="46">
        <v>1.0495668525184889</v>
      </c>
      <c r="AN1065" s="46">
        <v>0.96361613230181231</v>
      </c>
      <c r="AO1065" s="46">
        <v>0.89200926248353418</v>
      </c>
    </row>
    <row r="1066" spans="1:41" x14ac:dyDescent="0.25">
      <c r="A1066" s="46">
        <v>12</v>
      </c>
      <c r="B1066" s="46">
        <v>14</v>
      </c>
      <c r="C1066" s="46">
        <v>402.934906769924</v>
      </c>
      <c r="D1066" s="46">
        <v>485.42397304558602</v>
      </c>
      <c r="E1066" s="46">
        <v>460.72034670674202</v>
      </c>
      <c r="F1066" s="46">
        <v>454.42779691087998</v>
      </c>
      <c r="G1066" s="46">
        <v>584.42439527498402</v>
      </c>
      <c r="H1066" s="46">
        <v>539.01460712956896</v>
      </c>
      <c r="I1066" s="46">
        <v>354.46674438564798</v>
      </c>
      <c r="J1066" s="46">
        <v>442.960239259692</v>
      </c>
      <c r="K1066" s="46">
        <v>392.43551390673599</v>
      </c>
      <c r="M1066" s="46">
        <v>0.93180461972021666</v>
      </c>
      <c r="N1066" s="46">
        <v>1.1225641983534926</v>
      </c>
      <c r="O1066" s="46">
        <v>1.0654359804710922</v>
      </c>
      <c r="P1066" s="46">
        <v>1.0508841834659453</v>
      </c>
      <c r="Q1066" s="46">
        <v>1.3515070107970899</v>
      </c>
      <c r="R1066" s="46">
        <v>1.2464948868448336</v>
      </c>
      <c r="S1066" s="46">
        <v>0.81971987138937519</v>
      </c>
      <c r="T1066" s="46">
        <v>1.024364954139442</v>
      </c>
      <c r="U1066" s="46">
        <v>0.90752431386981691</v>
      </c>
      <c r="X1066" s="46">
        <v>1.0993344875742486</v>
      </c>
      <c r="Y1066" s="46">
        <v>1.3377212995779155</v>
      </c>
      <c r="Z1066" s="46">
        <v>1.1434113524689324</v>
      </c>
      <c r="AA1066" s="46">
        <v>1.1277945625355275</v>
      </c>
      <c r="AB1066" s="46">
        <v>0.87971217789787726</v>
      </c>
      <c r="AC1066" s="46">
        <v>1.4504188777287805</v>
      </c>
      <c r="AD1066" s="46">
        <v>1.2047205761767454</v>
      </c>
      <c r="AE1066" s="46">
        <v>0.97394270715497189</v>
      </c>
      <c r="AH1066" s="46">
        <v>0.97476484112736406</v>
      </c>
      <c r="AI1066" s="46">
        <v>1.1861391640073411</v>
      </c>
      <c r="AJ1066" s="46">
        <v>1.068209243240428</v>
      </c>
      <c r="AK1066" s="46">
        <v>1.0536195688239669</v>
      </c>
      <c r="AL1066" s="46">
        <v>0.78002874559005941</v>
      </c>
      <c r="AM1066" s="46">
        <v>1.2860665638145334</v>
      </c>
      <c r="AN1066" s="46">
        <v>0.88668631080449845</v>
      </c>
      <c r="AO1066" s="46">
        <v>0.86358166594218799</v>
      </c>
    </row>
    <row r="1067" spans="1:41" x14ac:dyDescent="0.25">
      <c r="A1067" s="46">
        <v>14</v>
      </c>
      <c r="B1067" s="46">
        <v>16</v>
      </c>
      <c r="C1067" s="46">
        <v>507.25855700328401</v>
      </c>
      <c r="D1067" s="46">
        <v>430.49905395507801</v>
      </c>
      <c r="E1067" s="46">
        <v>538.836097827667</v>
      </c>
      <c r="F1067" s="46">
        <v>443.148654272248</v>
      </c>
      <c r="G1067" s="46">
        <v>465.19511009944398</v>
      </c>
      <c r="H1067" s="46">
        <v>584.73892991798402</v>
      </c>
      <c r="I1067" s="46">
        <v>614.49876439139996</v>
      </c>
      <c r="J1067" s="46">
        <v>497.38538856858798</v>
      </c>
      <c r="K1067" s="46">
        <v>558.90349479394604</v>
      </c>
      <c r="M1067" s="46">
        <v>1.1730576300706639</v>
      </c>
      <c r="N1067" s="46">
        <v>0.99554791734531001</v>
      </c>
      <c r="O1067" s="46">
        <v>1.2460820762658031</v>
      </c>
      <c r="P1067" s="46">
        <v>1.0248006721082119</v>
      </c>
      <c r="Q1067" s="46">
        <v>1.075784066803199</v>
      </c>
      <c r="R1067" s="46">
        <v>1.3522343859350716</v>
      </c>
      <c r="S1067" s="46">
        <v>1.4210553065813734</v>
      </c>
      <c r="T1067" s="46">
        <v>1.1502254956386408</v>
      </c>
      <c r="U1067" s="46">
        <v>1.2924888106657477</v>
      </c>
      <c r="X1067" s="46">
        <v>0.98053622102892957</v>
      </c>
      <c r="Y1067" s="46">
        <v>1.1527433531578619</v>
      </c>
      <c r="Z1067" s="46">
        <v>1.0622513713931858</v>
      </c>
      <c r="AA1067" s="46">
        <v>0.87361494085033053</v>
      </c>
      <c r="AB1067" s="46">
        <v>1.2114113323620515</v>
      </c>
      <c r="AC1067" s="46">
        <v>0.91707691014157167</v>
      </c>
      <c r="AD1067" s="46">
        <v>0.84867775616901209</v>
      </c>
      <c r="AE1067" s="46">
        <v>1.1018118611852765</v>
      </c>
      <c r="AH1067" s="46">
        <v>1.1223894821150009</v>
      </c>
      <c r="AI1067" s="46">
        <v>1.31950965952556</v>
      </c>
      <c r="AJ1067" s="46">
        <v>0.97145517605611698</v>
      </c>
      <c r="AK1067" s="46">
        <v>0.79894249047279342</v>
      </c>
      <c r="AL1067" s="46">
        <v>1.3866650805936627</v>
      </c>
      <c r="AM1067" s="46">
        <v>1.049749571875382</v>
      </c>
      <c r="AN1067" s="46">
        <v>1.1446690678465881</v>
      </c>
      <c r="AO1067" s="46">
        <v>1.2612099560852648</v>
      </c>
    </row>
    <row r="1068" spans="1:41" x14ac:dyDescent="0.25">
      <c r="A1068" s="46">
        <v>16</v>
      </c>
      <c r="B1068" s="46">
        <v>18</v>
      </c>
      <c r="C1068" s="46">
        <v>622.058840985757</v>
      </c>
      <c r="D1068" s="46">
        <v>623.76293576400406</v>
      </c>
      <c r="E1068" s="46">
        <v>698.53871061717302</v>
      </c>
      <c r="F1068" s="46">
        <v>638.10091154950806</v>
      </c>
      <c r="G1068" s="46">
        <v>644.025264703056</v>
      </c>
      <c r="H1068" s="46">
        <v>644.373259475076</v>
      </c>
      <c r="I1068" s="46">
        <v>465.56776141706302</v>
      </c>
      <c r="J1068" s="46">
        <v>671.95951173097001</v>
      </c>
      <c r="K1068" s="46">
        <v>569.369477208935</v>
      </c>
      <c r="M1068" s="46">
        <v>1.4385383148234046</v>
      </c>
      <c r="N1068" s="46">
        <v>1.4424791086343471</v>
      </c>
      <c r="O1068" s="46">
        <v>1.6154013630249973</v>
      </c>
      <c r="P1068" s="46">
        <v>1.4756363056155408</v>
      </c>
      <c r="Q1068" s="46">
        <v>1.4893366317589942</v>
      </c>
      <c r="R1068" s="46">
        <v>1.4901413849108274</v>
      </c>
      <c r="S1068" s="46">
        <v>1.0766458392966418</v>
      </c>
      <c r="T1068" s="46">
        <v>1.553935801480169</v>
      </c>
      <c r="U1068" s="46">
        <v>1.3166918533913703</v>
      </c>
      <c r="X1068" s="46">
        <v>1.0802185701052605</v>
      </c>
      <c r="Y1068" s="46">
        <v>1.0358718774159017</v>
      </c>
      <c r="Z1068" s="46">
        <v>1.1229463590778981</v>
      </c>
      <c r="AA1068" s="46">
        <v>1.0257886706317521</v>
      </c>
      <c r="AB1068" s="46">
        <v>0.74843042288297434</v>
      </c>
      <c r="AC1068" s="46">
        <v>1.0353124532118048</v>
      </c>
      <c r="AD1068" s="46">
        <v>1.0027394430654608</v>
      </c>
      <c r="AE1068" s="46">
        <v>0.91529842467422085</v>
      </c>
      <c r="AH1068" s="46">
        <v>1.0530615135766579</v>
      </c>
      <c r="AI1068" s="46">
        <v>1.0098297115895616</v>
      </c>
      <c r="AJ1068" s="46">
        <v>0.97753023773201186</v>
      </c>
      <c r="AK1068" s="46">
        <v>0.89295399994782954</v>
      </c>
      <c r="AL1068" s="46">
        <v>0.72961463146404115</v>
      </c>
      <c r="AM1068" s="46">
        <v>1.0092843514972605</v>
      </c>
      <c r="AN1068" s="46">
        <v>0.97485966518243028</v>
      </c>
      <c r="AO1068" s="46">
        <v>0.89228751581991683</v>
      </c>
    </row>
    <row r="1069" spans="1:41" x14ac:dyDescent="0.25">
      <c r="A1069" s="46">
        <v>18</v>
      </c>
      <c r="B1069" s="46">
        <v>20</v>
      </c>
      <c r="C1069" s="46">
        <v>612.86118788725503</v>
      </c>
      <c r="D1069" s="46">
        <v>635.020141717662</v>
      </c>
      <c r="E1069" s="46">
        <v>821.31805056740995</v>
      </c>
      <c r="F1069" s="46">
        <v>540.07016632040995</v>
      </c>
      <c r="G1069" s="46">
        <v>487.61678824945699</v>
      </c>
      <c r="H1069" s="46">
        <v>754.46901905592199</v>
      </c>
      <c r="I1069" s="46">
        <v>525.80646259843297</v>
      </c>
      <c r="J1069" s="46">
        <v>579.94874413258901</v>
      </c>
      <c r="K1069" s="46">
        <v>624.23481086264496</v>
      </c>
      <c r="M1069" s="46">
        <v>1.417268339192671</v>
      </c>
      <c r="N1069" s="46">
        <v>1.4685118904472911</v>
      </c>
      <c r="O1069" s="46">
        <v>1.8993339641713054</v>
      </c>
      <c r="P1069" s="46">
        <v>1.2489359137052227</v>
      </c>
      <c r="Q1069" s="46">
        <v>1.1276351795537547</v>
      </c>
      <c r="R1069" s="46">
        <v>1.7447426509352084</v>
      </c>
      <c r="S1069" s="46">
        <v>1.2159504741239164</v>
      </c>
      <c r="T1069" s="46">
        <v>1.341156871504936</v>
      </c>
      <c r="U1069" s="46">
        <v>1.4435703404672238</v>
      </c>
      <c r="X1069" s="46">
        <v>0.9462970662767427</v>
      </c>
      <c r="Y1069" s="46">
        <v>1.2310602041170828</v>
      </c>
      <c r="Z1069" s="46">
        <v>1.3401371579733707</v>
      </c>
      <c r="AA1069" s="46">
        <v>0.88122755526780716</v>
      </c>
      <c r="AB1069" s="46">
        <v>0.85795360024522049</v>
      </c>
      <c r="AC1069" s="46">
        <v>0.79563985758413103</v>
      </c>
      <c r="AD1069" s="46">
        <v>1.0361565624783593</v>
      </c>
      <c r="AE1069" s="46">
        <v>1.0185582366777031</v>
      </c>
      <c r="AH1069" s="46">
        <v>1.0738396236249794</v>
      </c>
      <c r="AI1069" s="46">
        <v>1.3969833294000444</v>
      </c>
      <c r="AJ1069" s="46">
        <v>1.1758104433802785</v>
      </c>
      <c r="AK1069" s="46">
        <v>0.77317202669411256</v>
      </c>
      <c r="AL1069" s="46">
        <v>0.9735891656094281</v>
      </c>
      <c r="AM1069" s="46">
        <v>0.90287673465037555</v>
      </c>
      <c r="AN1069" s="46">
        <v>1.1347806750052178</v>
      </c>
      <c r="AO1069" s="46">
        <v>1.1558402033492483</v>
      </c>
    </row>
    <row r="1070" spans="1:41" x14ac:dyDescent="0.25">
      <c r="A1070" s="46">
        <v>20</v>
      </c>
      <c r="B1070" s="46">
        <v>25</v>
      </c>
      <c r="C1070" s="46">
        <v>549.84872686611595</v>
      </c>
      <c r="D1070" s="46">
        <v>626.17271769268905</v>
      </c>
      <c r="E1070" s="46">
        <v>661.59240025946394</v>
      </c>
      <c r="F1070" s="46">
        <v>612.75466103987196</v>
      </c>
      <c r="G1070" s="46">
        <v>676.92299843098203</v>
      </c>
      <c r="H1070" s="46">
        <v>666.19829031105098</v>
      </c>
      <c r="I1070" s="46">
        <v>516.33789254614999</v>
      </c>
      <c r="J1070" s="46">
        <v>548.69564520500103</v>
      </c>
      <c r="K1070" s="46">
        <v>623.74766518703098</v>
      </c>
      <c r="M1070" s="46">
        <v>1.2715492632503032</v>
      </c>
      <c r="N1070" s="46">
        <v>1.448051834888489</v>
      </c>
      <c r="O1070" s="46">
        <v>1.5299614021417176</v>
      </c>
      <c r="P1070" s="46">
        <v>1.4170219911924158</v>
      </c>
      <c r="Q1070" s="46">
        <v>1.5654140818656206</v>
      </c>
      <c r="R1070" s="46">
        <v>1.5406127246156049</v>
      </c>
      <c r="S1070" s="46">
        <v>1.1940539911718955</v>
      </c>
      <c r="T1070" s="46">
        <v>1.268882711406099</v>
      </c>
      <c r="U1070" s="46">
        <v>1.4424437947562734</v>
      </c>
      <c r="X1070" s="46">
        <v>0.99790291110122786</v>
      </c>
      <c r="Y1070" s="46">
        <v>1.2116028604959657</v>
      </c>
      <c r="Z1070" s="46">
        <v>1.2032262110166834</v>
      </c>
      <c r="AA1070" s="46">
        <v>1.114405892202917</v>
      </c>
      <c r="AB1070" s="46">
        <v>0.93905444773699442</v>
      </c>
      <c r="AC1070" s="46">
        <v>1.2311076944546744</v>
      </c>
      <c r="AD1070" s="46">
        <v>1.1388090707449385</v>
      </c>
      <c r="AE1070" s="46">
        <v>1.134398671325666</v>
      </c>
      <c r="AH1070" s="46">
        <v>0.8954573177360089</v>
      </c>
      <c r="AI1070" s="46">
        <v>1.087218641765177</v>
      </c>
      <c r="AJ1070" s="46">
        <v>1.0218979267004613</v>
      </c>
      <c r="AK1070" s="46">
        <v>0.94646298453113431</v>
      </c>
      <c r="AL1070" s="46">
        <v>0.84265028954639298</v>
      </c>
      <c r="AM1070" s="46">
        <v>1.1047210922593613</v>
      </c>
      <c r="AN1070" s="46">
        <v>0.89733911763804153</v>
      </c>
      <c r="AO1070" s="46">
        <v>1.0179403027771399</v>
      </c>
    </row>
    <row r="1071" spans="1:41" x14ac:dyDescent="0.25">
      <c r="A1071" s="46">
        <v>25</v>
      </c>
      <c r="B1071" s="46">
        <v>30</v>
      </c>
      <c r="C1071" s="46">
        <v>573.07971710221398</v>
      </c>
      <c r="D1071" s="46">
        <v>596.97574008443996</v>
      </c>
      <c r="E1071" s="46">
        <v>673.27942967191598</v>
      </c>
      <c r="F1071" s="46">
        <v>521.49029216204599</v>
      </c>
      <c r="G1071" s="46">
        <v>635.82783854419904</v>
      </c>
      <c r="H1071" s="46">
        <v>663.35040268140904</v>
      </c>
      <c r="I1071" s="46">
        <v>501.325447855395</v>
      </c>
      <c r="J1071" s="46">
        <v>605.60747704327696</v>
      </c>
      <c r="K1071" s="46">
        <v>677.11947035059097</v>
      </c>
      <c r="M1071" s="46">
        <v>1.3252719456463253</v>
      </c>
      <c r="N1071" s="46">
        <v>1.3805325453949908</v>
      </c>
      <c r="O1071" s="46">
        <v>1.5569881695286074</v>
      </c>
      <c r="P1071" s="46">
        <v>1.2059691409493705</v>
      </c>
      <c r="Q1071" s="46">
        <v>1.4703797247343076</v>
      </c>
      <c r="R1071" s="46">
        <v>1.5340268597397686</v>
      </c>
      <c r="S1071" s="46">
        <v>1.1593370553067999</v>
      </c>
      <c r="T1071" s="46">
        <v>1.4004938151666533</v>
      </c>
      <c r="U1071" s="46">
        <v>1.5658684317848284</v>
      </c>
      <c r="X1071" s="46">
        <v>1.056759572831403</v>
      </c>
      <c r="Y1071" s="46">
        <v>1.1575185491394637</v>
      </c>
      <c r="Z1071" s="46">
        <v>1.174844283577795</v>
      </c>
      <c r="AA1071" s="46">
        <v>0.90997862356561721</v>
      </c>
      <c r="AB1071" s="46">
        <v>0.87479181847571663</v>
      </c>
      <c r="AC1071" s="46">
        <v>1.1094928324444493</v>
      </c>
      <c r="AD1071" s="46">
        <v>1.0416975549284078</v>
      </c>
      <c r="AE1071" s="46">
        <v>1.18154499303248</v>
      </c>
      <c r="AH1071" s="46">
        <v>1.1613015355137095</v>
      </c>
      <c r="AI1071" s="46">
        <v>1.2720282863391865</v>
      </c>
      <c r="AJ1071" s="46">
        <v>1.1447494786709047</v>
      </c>
      <c r="AK1071" s="46">
        <v>0.88666861599401869</v>
      </c>
      <c r="AL1071" s="46">
        <v>0.96133227289227263</v>
      </c>
      <c r="AM1071" s="46">
        <v>1.2192515337306111</v>
      </c>
      <c r="AN1071" s="46">
        <v>1.0989269133396202</v>
      </c>
      <c r="AO1071" s="46">
        <v>1.2984315921650662</v>
      </c>
    </row>
    <row r="1072" spans="1:41" x14ac:dyDescent="0.25">
      <c r="A1072" s="46">
        <v>30</v>
      </c>
      <c r="B1072" s="46">
        <v>35</v>
      </c>
      <c r="C1072" s="46">
        <v>573.74924007731795</v>
      </c>
      <c r="D1072" s="46">
        <v>675.17255155196096</v>
      </c>
      <c r="E1072" s="46">
        <v>632.05046536492898</v>
      </c>
      <c r="F1072" s="46">
        <v>626.85981795424505</v>
      </c>
      <c r="G1072" s="46">
        <v>658.33532235764199</v>
      </c>
      <c r="H1072" s="46">
        <v>655.29123726863804</v>
      </c>
      <c r="I1072" s="46">
        <v>575.98477404714401</v>
      </c>
      <c r="J1072" s="46">
        <v>592.74882735276196</v>
      </c>
      <c r="K1072" s="46">
        <v>620.57098124006905</v>
      </c>
      <c r="M1072" s="46">
        <v>1.3268202468501398</v>
      </c>
      <c r="N1072" s="46">
        <v>1.5613660967915006</v>
      </c>
      <c r="O1072" s="46">
        <v>1.4616443838151827</v>
      </c>
      <c r="P1072" s="46">
        <v>1.4496407843370769</v>
      </c>
      <c r="Q1072" s="46">
        <v>1.5224292668396766</v>
      </c>
      <c r="R1072" s="46">
        <v>1.5153896867459744</v>
      </c>
      <c r="S1072" s="46">
        <v>1.3319900170676771</v>
      </c>
      <c r="T1072" s="46">
        <v>1.3707576245719091</v>
      </c>
      <c r="U1072" s="46">
        <v>1.4350975739959551</v>
      </c>
      <c r="X1072" s="46">
        <v>1.0331147929239675</v>
      </c>
      <c r="Y1072" s="46">
        <v>1.142121316239707</v>
      </c>
      <c r="Z1072" s="46">
        <v>1.1016144706000035</v>
      </c>
      <c r="AA1072" s="46">
        <v>1.0925675785989188</v>
      </c>
      <c r="AB1072" s="46">
        <v>1.0038963606636322</v>
      </c>
      <c r="AC1072" s="46">
        <v>1.1474269181932604</v>
      </c>
      <c r="AD1072" s="46">
        <v>1.1767728902978161</v>
      </c>
      <c r="AE1072" s="46">
        <v>1.081606628631772</v>
      </c>
      <c r="AH1072" s="46">
        <v>0.9455843401913937</v>
      </c>
      <c r="AI1072" s="46">
        <v>1.0453553067210128</v>
      </c>
      <c r="AJ1072" s="46">
        <v>1.0770710328114257</v>
      </c>
      <c r="AK1072" s="46">
        <v>1.0682257011900695</v>
      </c>
      <c r="AL1072" s="46">
        <v>0.91884143400173335</v>
      </c>
      <c r="AM1072" s="46">
        <v>1.050211392566391</v>
      </c>
      <c r="AN1072" s="46">
        <v>0.91527519174820726</v>
      </c>
      <c r="AO1072" s="46">
        <v>0.9899677144170772</v>
      </c>
    </row>
    <row r="1073" spans="1:41" x14ac:dyDescent="0.25">
      <c r="A1073" s="46">
        <v>35</v>
      </c>
      <c r="B1073" s="46">
        <v>40</v>
      </c>
      <c r="C1073" s="46">
        <v>623.885558821784</v>
      </c>
      <c r="D1073" s="46">
        <v>630.99728049521104</v>
      </c>
      <c r="E1073" s="46">
        <v>667.22759888560995</v>
      </c>
      <c r="F1073" s="46">
        <v>612.62573384322798</v>
      </c>
      <c r="G1073" s="46">
        <v>580.39819487892203</v>
      </c>
      <c r="H1073" s="46">
        <v>699.47317860516705</v>
      </c>
      <c r="I1073" s="46">
        <v>549.11427430789104</v>
      </c>
      <c r="J1073" s="46">
        <v>606.49342972114403</v>
      </c>
      <c r="K1073" s="46">
        <v>674.69397808058397</v>
      </c>
      <c r="M1073" s="46">
        <v>1.4427626798261297</v>
      </c>
      <c r="N1073" s="46">
        <v>1.4592088476763814</v>
      </c>
      <c r="O1073" s="46">
        <v>1.5429930457761125</v>
      </c>
      <c r="P1073" s="46">
        <v>1.4167238414034005</v>
      </c>
      <c r="Q1073" s="46">
        <v>1.3421962460409549</v>
      </c>
      <c r="R1073" s="46">
        <v>1.6175623611752286</v>
      </c>
      <c r="S1073" s="46">
        <v>1.269850809541724</v>
      </c>
      <c r="T1073" s="46">
        <v>1.4025426195373338</v>
      </c>
      <c r="U1073" s="46">
        <v>1.5602593746782951</v>
      </c>
      <c r="X1073" s="46">
        <v>0.9721228855922146</v>
      </c>
      <c r="Y1073" s="46">
        <v>1.1211562260330745</v>
      </c>
      <c r="Z1073" s="46">
        <v>1.0694711384980251</v>
      </c>
      <c r="AA1073" s="46">
        <v>0.98195209871531508</v>
      </c>
      <c r="AB1073" s="46">
        <v>0.88015224353790222</v>
      </c>
      <c r="AC1073" s="46">
        <v>0.93029592795033045</v>
      </c>
      <c r="AD1073" s="46">
        <v>1.0113990804449098</v>
      </c>
      <c r="AE1073" s="46">
        <v>1.08143868461189</v>
      </c>
      <c r="AH1073" s="46">
        <v>0.98999012972632783</v>
      </c>
      <c r="AI1073" s="46">
        <v>1.1417626455505108</v>
      </c>
      <c r="AJ1073" s="46">
        <v>1.0299882059095551</v>
      </c>
      <c r="AK1073" s="46">
        <v>0.94570021016680061</v>
      </c>
      <c r="AL1073" s="46">
        <v>0.89632910270205912</v>
      </c>
      <c r="AM1073" s="46">
        <v>0.94739440871650837</v>
      </c>
      <c r="AN1073" s="46">
        <v>1.0183796147574784</v>
      </c>
      <c r="AO1073" s="46">
        <v>1.1013151110188906</v>
      </c>
    </row>
    <row r="1074" spans="1:41" x14ac:dyDescent="0.25">
      <c r="A1074" s="46">
        <v>40</v>
      </c>
      <c r="B1074" s="46">
        <v>45</v>
      </c>
      <c r="C1074" s="46">
        <v>590.19179715529594</v>
      </c>
      <c r="D1074" s="46">
        <v>632.16262572389201</v>
      </c>
      <c r="E1074" s="46">
        <v>703.70807535807296</v>
      </c>
      <c r="F1074" s="46">
        <v>627.13337964926097</v>
      </c>
      <c r="G1074" s="46">
        <v>677.96048077046396</v>
      </c>
      <c r="H1074" s="46">
        <v>723.27839859381095</v>
      </c>
      <c r="I1074" s="46">
        <v>526.43387671110395</v>
      </c>
      <c r="J1074" s="46">
        <v>603.23392523763903</v>
      </c>
      <c r="K1074" s="46">
        <v>640.47958840602098</v>
      </c>
      <c r="M1074" s="46">
        <v>1.3648443802470054</v>
      </c>
      <c r="N1074" s="46">
        <v>1.461903759557704</v>
      </c>
      <c r="O1074" s="46">
        <v>1.6273557453970855</v>
      </c>
      <c r="P1074" s="46">
        <v>1.450273407738305</v>
      </c>
      <c r="Q1074" s="46">
        <v>1.5678133052155088</v>
      </c>
      <c r="R1074" s="46">
        <v>1.6726129750242298</v>
      </c>
      <c r="S1074" s="46">
        <v>1.2174013967390629</v>
      </c>
      <c r="T1074" s="46">
        <v>1.3950048726588709</v>
      </c>
      <c r="U1074" s="46">
        <v>1.4811371000279392</v>
      </c>
      <c r="X1074" s="46">
        <v>1.0220981181798963</v>
      </c>
      <c r="Y1074" s="46">
        <v>1.2254972062979999</v>
      </c>
      <c r="Z1074" s="46">
        <v>1.1923379463251125</v>
      </c>
      <c r="AA1074" s="46">
        <v>1.0625925041181903</v>
      </c>
      <c r="AB1074" s="46">
        <v>0.89197084616983335</v>
      </c>
      <c r="AC1074" s="46">
        <v>1.1487121373733251</v>
      </c>
      <c r="AD1074" s="46">
        <v>1.0711138798792088</v>
      </c>
      <c r="AE1074" s="46">
        <v>1.0852058457828633</v>
      </c>
      <c r="AH1074" s="46">
        <v>0.96189095464032182</v>
      </c>
      <c r="AI1074" s="46">
        <v>1.1533087251683547</v>
      </c>
      <c r="AJ1074" s="46">
        <v>1.0080194201709431</v>
      </c>
      <c r="AK1074" s="46">
        <v>0.89833078212470996</v>
      </c>
      <c r="AL1074" s="46">
        <v>0.83942888992055309</v>
      </c>
      <c r="AM1074" s="46">
        <v>1.0810467163295139</v>
      </c>
      <c r="AN1074" s="46">
        <v>0.94109453635744045</v>
      </c>
      <c r="AO1074" s="46">
        <v>1.0212812922894077</v>
      </c>
    </row>
    <row r="1075" spans="1:41" x14ac:dyDescent="0.25">
      <c r="A1075" s="46">
        <v>45</v>
      </c>
      <c r="B1075" s="46">
        <v>50</v>
      </c>
      <c r="C1075" s="46">
        <v>611.94728357750296</v>
      </c>
      <c r="D1075" s="46">
        <v>641.05470098175601</v>
      </c>
      <c r="E1075" s="46">
        <v>643.435900809646</v>
      </c>
      <c r="F1075" s="46">
        <v>668.24288387762601</v>
      </c>
      <c r="G1075" s="46">
        <v>616.79097238121096</v>
      </c>
      <c r="H1075" s="46">
        <v>708.28036359698604</v>
      </c>
      <c r="I1075" s="46">
        <v>523.10902982786297</v>
      </c>
      <c r="J1075" s="46">
        <v>627.25415862387194</v>
      </c>
      <c r="K1075" s="46">
        <v>672.51190249365197</v>
      </c>
      <c r="M1075" s="46">
        <v>1.4151548954490256</v>
      </c>
      <c r="N1075" s="46">
        <v>1.4824670730482095</v>
      </c>
      <c r="O1075" s="46">
        <v>1.4879737019424188</v>
      </c>
      <c r="P1075" s="46">
        <v>1.5453409367877826</v>
      </c>
      <c r="Q1075" s="46">
        <v>1.4263561379523448</v>
      </c>
      <c r="R1075" s="46">
        <v>1.637929362207466</v>
      </c>
      <c r="S1075" s="46">
        <v>1.2097125426993329</v>
      </c>
      <c r="T1075" s="46">
        <v>1.4505527144069918</v>
      </c>
      <c r="U1075" s="46">
        <v>1.55521322931258</v>
      </c>
      <c r="X1075" s="46">
        <v>1.0250133883377723</v>
      </c>
      <c r="Y1075" s="46">
        <v>1.1574205533788966</v>
      </c>
      <c r="Z1075" s="46">
        <v>1.0514564212918105</v>
      </c>
      <c r="AA1075" s="46">
        <v>1.091994199191495</v>
      </c>
      <c r="AB1075" s="46">
        <v>0.85482694974919571</v>
      </c>
      <c r="AC1075" s="46">
        <v>1.0079152059886456</v>
      </c>
      <c r="AD1075" s="46">
        <v>1.0475652367211898</v>
      </c>
      <c r="AE1075" s="46">
        <v>1.0989703207146904</v>
      </c>
      <c r="AH1075" s="46">
        <v>0.93866193528929487</v>
      </c>
      <c r="AI1075" s="46">
        <v>1.0599145620332442</v>
      </c>
      <c r="AJ1075" s="46">
        <v>0.95931392080360867</v>
      </c>
      <c r="AK1075" s="46">
        <v>0.99629924313378582</v>
      </c>
      <c r="AL1075" s="46">
        <v>0.78281272041747452</v>
      </c>
      <c r="AM1075" s="46">
        <v>0.92300417596988982</v>
      </c>
      <c r="AN1075" s="46">
        <v>0.91575578033325922</v>
      </c>
      <c r="AO1075" s="46">
        <v>1.0063884236091734</v>
      </c>
    </row>
    <row r="1076" spans="1:41" x14ac:dyDescent="0.25">
      <c r="A1076" s="46">
        <v>50</v>
      </c>
      <c r="B1076" s="46">
        <v>55</v>
      </c>
      <c r="C1076" s="46">
        <v>574.03856774440305</v>
      </c>
      <c r="D1076" s="46">
        <v>707.55169482971496</v>
      </c>
      <c r="E1076" s="46">
        <v>701.83704795025699</v>
      </c>
      <c r="F1076" s="46">
        <v>645.24591358980899</v>
      </c>
      <c r="G1076" s="46">
        <v>645.42094289481497</v>
      </c>
      <c r="H1076" s="46">
        <v>675.24042089037005</v>
      </c>
      <c r="I1076" s="46">
        <v>456.03707872492799</v>
      </c>
      <c r="J1076" s="46">
        <v>579.74379356673398</v>
      </c>
      <c r="K1076" s="46">
        <v>667.628403958582</v>
      </c>
      <c r="M1076" s="46">
        <v>1.3274893297522987</v>
      </c>
      <c r="N1076" s="46">
        <v>1.6362442837687872</v>
      </c>
      <c r="O1076" s="46">
        <v>1.6230289125689195</v>
      </c>
      <c r="P1076" s="46">
        <v>1.4921594357718078</v>
      </c>
      <c r="Q1076" s="46">
        <v>1.4925641987055989</v>
      </c>
      <c r="R1076" s="46">
        <v>1.5615230476091249</v>
      </c>
      <c r="S1076" s="46">
        <v>1.0546057181445427</v>
      </c>
      <c r="T1076" s="46">
        <v>1.340682914344935</v>
      </c>
      <c r="U1076" s="46">
        <v>1.5439199250618925</v>
      </c>
      <c r="X1076" s="46">
        <v>1.0099387500124752</v>
      </c>
      <c r="Y1076" s="46">
        <v>1.1762980030133241</v>
      </c>
      <c r="Z1076" s="46">
        <v>1.2226304770914933</v>
      </c>
      <c r="AA1076" s="46">
        <v>1.1240462746696696</v>
      </c>
      <c r="AB1076" s="46">
        <v>0.79443630506719454</v>
      </c>
      <c r="AC1076" s="46">
        <v>1.1243511832852939</v>
      </c>
      <c r="AD1076" s="46">
        <v>1.2325856389927445</v>
      </c>
      <c r="AE1076" s="46">
        <v>1.1630375404599136</v>
      </c>
      <c r="AH1076" s="46">
        <v>0.89848502928340046</v>
      </c>
      <c r="AI1076" s="46">
        <v>1.0464853890103503</v>
      </c>
      <c r="AJ1076" s="46">
        <v>1.0965612953567878</v>
      </c>
      <c r="AK1076" s="46">
        <v>1.0081424126813308</v>
      </c>
      <c r="AL1076" s="46">
        <v>0.70676476847064007</v>
      </c>
      <c r="AM1076" s="46">
        <v>1.0002712598426733</v>
      </c>
      <c r="AN1076" s="46">
        <v>0.88964308902129152</v>
      </c>
      <c r="AO1076" s="46">
        <v>1.0346883101424829</v>
      </c>
    </row>
    <row r="1077" spans="1:41" x14ac:dyDescent="0.25">
      <c r="A1077" s="46">
        <v>55</v>
      </c>
      <c r="B1077" s="46">
        <v>60</v>
      </c>
      <c r="C1077" s="46">
        <v>577.68187170378997</v>
      </c>
      <c r="D1077" s="46">
        <v>649.79918184458097</v>
      </c>
      <c r="E1077" s="46">
        <v>646.09307550524898</v>
      </c>
      <c r="F1077" s="46">
        <v>640.08792637374404</v>
      </c>
      <c r="G1077" s="46">
        <v>578.67722679338601</v>
      </c>
      <c r="H1077" s="46">
        <v>661.34949967656496</v>
      </c>
      <c r="I1077" s="46">
        <v>454.76089269414399</v>
      </c>
      <c r="J1077" s="46">
        <v>570.05607599871701</v>
      </c>
      <c r="K1077" s="46">
        <v>667.39146409466196</v>
      </c>
      <c r="M1077" s="46">
        <v>1.3359146297284561</v>
      </c>
      <c r="N1077" s="46">
        <v>1.5026890680358214</v>
      </c>
      <c r="O1077" s="46">
        <v>1.4941185348054109</v>
      </c>
      <c r="P1077" s="46">
        <v>1.4802313644242153</v>
      </c>
      <c r="Q1077" s="46">
        <v>1.3382164319678864</v>
      </c>
      <c r="R1077" s="46">
        <v>1.5293996839051607</v>
      </c>
      <c r="S1077" s="46">
        <v>1.0516544820537317</v>
      </c>
      <c r="T1077" s="46">
        <v>1.3182796431645172</v>
      </c>
      <c r="U1077" s="46">
        <v>1.5433719912490431</v>
      </c>
      <c r="X1077" s="46">
        <v>0.98679931623510742</v>
      </c>
      <c r="Y1077" s="46">
        <v>1.1448333971879874</v>
      </c>
      <c r="Z1077" s="46">
        <v>1.1184236638752225</v>
      </c>
      <c r="AA1077" s="46">
        <v>1.1080284110108845</v>
      </c>
      <c r="AB1077" s="46">
        <v>0.78721683156317823</v>
      </c>
      <c r="AC1077" s="46">
        <v>1.0017230159683916</v>
      </c>
      <c r="AD1077" s="46">
        <v>1.1248391436070018</v>
      </c>
      <c r="AE1077" s="46">
        <v>1.1552923793960963</v>
      </c>
      <c r="AH1077" s="46">
        <v>0.89059026504096905</v>
      </c>
      <c r="AI1077" s="46">
        <v>1.033216644818272</v>
      </c>
      <c r="AJ1077" s="46">
        <v>1.0151717523026151</v>
      </c>
      <c r="AK1077" s="46">
        <v>1.0057361802499334</v>
      </c>
      <c r="AL1077" s="46">
        <v>0.71046628745284512</v>
      </c>
      <c r="AM1077" s="46">
        <v>0.90405896276115572</v>
      </c>
      <c r="AN1077" s="46">
        <v>0.90250393407121465</v>
      </c>
      <c r="AO1077" s="46">
        <v>1.0426559174074712</v>
      </c>
    </row>
    <row r="1078" spans="1:41" x14ac:dyDescent="0.25">
      <c r="A1078" s="46">
        <v>60</v>
      </c>
      <c r="B1078" s="46">
        <v>70</v>
      </c>
      <c r="C1078" s="46">
        <v>591.81531454215701</v>
      </c>
      <c r="D1078" s="46">
        <v>561.58879582422799</v>
      </c>
      <c r="E1078" s="46">
        <v>731.08352290593098</v>
      </c>
      <c r="F1078" s="46">
        <v>556.19861013483296</v>
      </c>
      <c r="G1078" s="46">
        <v>517.76228438043597</v>
      </c>
      <c r="H1078" s="46">
        <v>687.60834779522304</v>
      </c>
      <c r="I1078" s="46">
        <v>471.66082054833703</v>
      </c>
      <c r="J1078" s="46">
        <v>613.084708927625</v>
      </c>
      <c r="K1078" s="46">
        <v>608.70143674326698</v>
      </c>
      <c r="M1078" s="46">
        <v>1.3685988353112251</v>
      </c>
      <c r="N1078" s="46">
        <v>1.2986986869095671</v>
      </c>
      <c r="O1078" s="46">
        <v>1.6906626668462312</v>
      </c>
      <c r="P1078" s="46">
        <v>1.2862336464225288</v>
      </c>
      <c r="Q1078" s="46">
        <v>1.197347959674449</v>
      </c>
      <c r="R1078" s="46">
        <v>1.5901244202692615</v>
      </c>
      <c r="S1078" s="46">
        <v>1.0907363054026014</v>
      </c>
      <c r="T1078" s="46">
        <v>1.4177852413883409</v>
      </c>
      <c r="U1078" s="46">
        <v>1.4076487324826776</v>
      </c>
      <c r="X1078" s="46">
        <v>1.0359392429746812</v>
      </c>
      <c r="Y1078" s="46">
        <v>1.1618630523733133</v>
      </c>
      <c r="Z1078" s="46">
        <v>1.2353237656100793</v>
      </c>
      <c r="AA1078" s="46">
        <v>0.93981787302196118</v>
      </c>
      <c r="AB1078" s="46">
        <v>0.79697298964496299</v>
      </c>
      <c r="AC1078" s="46">
        <v>0.87487138581567414</v>
      </c>
      <c r="AD1078" s="46">
        <v>0.94892575779098753</v>
      </c>
      <c r="AE1078" s="46">
        <v>1.0285327563957576</v>
      </c>
      <c r="AH1078" s="46">
        <v>1.1022765928505318</v>
      </c>
      <c r="AI1078" s="46">
        <v>1.2362640525630475</v>
      </c>
      <c r="AJ1078" s="46">
        <v>1.0096911167902565</v>
      </c>
      <c r="AK1078" s="46">
        <v>0.76815955801056679</v>
      </c>
      <c r="AL1078" s="46">
        <v>0.84800790932217107</v>
      </c>
      <c r="AM1078" s="46">
        <v>0.93089460301765348</v>
      </c>
      <c r="AN1078" s="46">
        <v>1.064035946437712</v>
      </c>
      <c r="AO1078" s="46">
        <v>1.0943958248937486</v>
      </c>
    </row>
    <row r="1079" spans="1:41" x14ac:dyDescent="0.25">
      <c r="A1079" s="46">
        <v>70</v>
      </c>
      <c r="B1079" s="46">
        <v>80</v>
      </c>
      <c r="C1079" s="46">
        <v>563.92109273975404</v>
      </c>
      <c r="D1079" s="46">
        <v>560.39004358090199</v>
      </c>
      <c r="E1079" s="46">
        <v>673.80077647107703</v>
      </c>
      <c r="F1079" s="46">
        <v>583.07906988732395</v>
      </c>
      <c r="G1079" s="46">
        <v>546.58405498119396</v>
      </c>
      <c r="H1079" s="46">
        <v>674.93868780606795</v>
      </c>
      <c r="I1079" s="46">
        <v>592.06434522868904</v>
      </c>
      <c r="J1079" s="46">
        <v>576.36940105692202</v>
      </c>
      <c r="K1079" s="46">
        <v>628.584261607283</v>
      </c>
      <c r="M1079" s="46">
        <v>1.3040922256770766</v>
      </c>
      <c r="N1079" s="46">
        <v>1.2959265198437115</v>
      </c>
      <c r="O1079" s="46">
        <v>1.5581938068357071</v>
      </c>
      <c r="P1079" s="46">
        <v>1.3483958869153252</v>
      </c>
      <c r="Q1079" s="46">
        <v>1.2639995665297405</v>
      </c>
      <c r="R1079" s="46">
        <v>1.5608252766363169</v>
      </c>
      <c r="S1079" s="46">
        <v>1.3691747296809207</v>
      </c>
      <c r="T1079" s="46">
        <v>1.332879483873751</v>
      </c>
      <c r="U1079" s="46">
        <v>1.4536286358122172</v>
      </c>
      <c r="X1079" s="46">
        <v>1.0220745570212477</v>
      </c>
      <c r="Y1079" s="46">
        <v>1.1968672505703697</v>
      </c>
      <c r="Z1079" s="46">
        <v>1.194849394970285</v>
      </c>
      <c r="AA1079" s="46">
        <v>1.0339727976027511</v>
      </c>
      <c r="AB1079" s="46">
        <v>1.0499063660701249</v>
      </c>
      <c r="AC1079" s="46">
        <v>0.96925627010273752</v>
      </c>
      <c r="AD1079" s="46">
        <v>0.99373839850235646</v>
      </c>
      <c r="AE1079" s="46">
        <v>1.1146670512950125</v>
      </c>
      <c r="AH1079" s="46">
        <v>0.98849269477002744</v>
      </c>
      <c r="AI1079" s="46">
        <v>1.1575423002861263</v>
      </c>
      <c r="AJ1079" s="46">
        <v>0.96108756517223903</v>
      </c>
      <c r="AK1079" s="46">
        <v>0.83168506649080243</v>
      </c>
      <c r="AL1079" s="46">
        <v>1.0154100460904925</v>
      </c>
      <c r="AM1079" s="46">
        <v>0.93740983549078105</v>
      </c>
      <c r="AN1079" s="46">
        <v>0.96714343193407359</v>
      </c>
      <c r="AO1079" s="46">
        <v>1.0780429174532926</v>
      </c>
    </row>
    <row r="1080" spans="1:41" x14ac:dyDescent="0.25">
      <c r="A1080" s="46">
        <v>80</v>
      </c>
      <c r="B1080" s="46">
        <v>90</v>
      </c>
      <c r="C1080" s="46">
        <v>560.85787196692502</v>
      </c>
      <c r="D1080" s="46">
        <v>570.71304154011</v>
      </c>
      <c r="E1080" s="46">
        <v>677.08826210833604</v>
      </c>
      <c r="F1080" s="46">
        <v>591.32133945948601</v>
      </c>
      <c r="G1080" s="46">
        <v>500.65902513158397</v>
      </c>
      <c r="H1080" s="46">
        <v>657.33208193829898</v>
      </c>
      <c r="I1080" s="46">
        <v>423.66068427779999</v>
      </c>
      <c r="J1080" s="46">
        <v>615.24516688125004</v>
      </c>
      <c r="K1080" s="46">
        <v>624.36051448086096</v>
      </c>
      <c r="M1080" s="46">
        <v>1.2970083934764207</v>
      </c>
      <c r="N1080" s="46">
        <v>1.3197989047528822</v>
      </c>
      <c r="O1080" s="46">
        <v>1.5657962613577499</v>
      </c>
      <c r="P1080" s="46">
        <v>1.3674564962973397</v>
      </c>
      <c r="Q1080" s="46">
        <v>1.1577959235698858</v>
      </c>
      <c r="R1080" s="46">
        <v>1.5201092294298433</v>
      </c>
      <c r="S1080" s="46">
        <v>0.97973388795847227</v>
      </c>
      <c r="T1080" s="46">
        <v>1.4227813950302208</v>
      </c>
      <c r="U1080" s="46">
        <v>1.4438610355899379</v>
      </c>
      <c r="X1080" s="46">
        <v>1.0969716172897586</v>
      </c>
      <c r="Y1080" s="46">
        <v>1.1720118675218725</v>
      </c>
      <c r="Z1080" s="46">
        <v>1.207236799108822</v>
      </c>
      <c r="AA1080" s="46">
        <v>1.0543158418829459</v>
      </c>
      <c r="AB1080" s="46">
        <v>0.75537975921069744</v>
      </c>
      <c r="AC1080" s="46">
        <v>0.89266648496128964</v>
      </c>
      <c r="AD1080" s="46">
        <v>1.017571598912614</v>
      </c>
      <c r="AE1080" s="46">
        <v>1.1132241262679128</v>
      </c>
      <c r="AH1080" s="46">
        <v>1.0404582514198326</v>
      </c>
      <c r="AI1080" s="46">
        <v>1.1116326066283215</v>
      </c>
      <c r="AJ1080" s="46">
        <v>0.96514873294068226</v>
      </c>
      <c r="AK1080" s="46">
        <v>0.84289312557717078</v>
      </c>
      <c r="AL1080" s="46">
        <v>0.71646439255018091</v>
      </c>
      <c r="AM1080" s="46">
        <v>0.84667843306521884</v>
      </c>
      <c r="AN1080" s="46">
        <v>0.94848238096665516</v>
      </c>
      <c r="AO1080" s="46">
        <v>1.0558734698321142</v>
      </c>
    </row>
    <row r="1081" spans="1:41" x14ac:dyDescent="0.25">
      <c r="A1081" s="46">
        <v>90</v>
      </c>
      <c r="B1081" s="46">
        <v>100</v>
      </c>
      <c r="C1081" s="46">
        <v>551.30997663995595</v>
      </c>
      <c r="D1081" s="46">
        <v>593.868985841881</v>
      </c>
      <c r="E1081" s="46">
        <v>682.26006884419303</v>
      </c>
      <c r="F1081" s="46">
        <v>559.21528896571101</v>
      </c>
      <c r="G1081" s="46">
        <v>502.084486163338</v>
      </c>
      <c r="H1081" s="46">
        <v>635.37464590153695</v>
      </c>
      <c r="I1081" s="46">
        <v>577.29484083890497</v>
      </c>
      <c r="J1081" s="46">
        <v>565.13020064646503</v>
      </c>
      <c r="K1081" s="46">
        <v>604.42424760469703</v>
      </c>
      <c r="M1081" s="46">
        <v>1.274928467352386</v>
      </c>
      <c r="N1081" s="46">
        <v>1.373348040138898</v>
      </c>
      <c r="O1081" s="46">
        <v>1.5777562909501313</v>
      </c>
      <c r="P1081" s="46">
        <v>1.2932098483439709</v>
      </c>
      <c r="Q1081" s="46">
        <v>1.161092364638413</v>
      </c>
      <c r="R1081" s="46">
        <v>1.4693316968991394</v>
      </c>
      <c r="S1081" s="46">
        <v>1.3350196039021629</v>
      </c>
      <c r="T1081" s="46">
        <v>1.3068883406680691</v>
      </c>
      <c r="U1081" s="46">
        <v>1.3977575452666433</v>
      </c>
      <c r="X1081" s="46">
        <v>1.025067973720952</v>
      </c>
      <c r="Y1081" s="46">
        <v>1.1524816760507874</v>
      </c>
      <c r="Z1081" s="46">
        <v>1.2375253446388412</v>
      </c>
      <c r="AA1081" s="46">
        <v>1.0143391425164028</v>
      </c>
      <c r="AB1081" s="46">
        <v>1.0471329475249438</v>
      </c>
      <c r="AC1081" s="46">
        <v>0.91071177275508353</v>
      </c>
      <c r="AD1081" s="46">
        <v>1.0771961528091829</v>
      </c>
      <c r="AE1081" s="46">
        <v>1.0963419368690808</v>
      </c>
      <c r="AH1081" s="46">
        <v>1.0105771637461733</v>
      </c>
      <c r="AI1081" s="46">
        <v>1.1361896901579451</v>
      </c>
      <c r="AJ1081" s="46">
        <v>1.061968436056645</v>
      </c>
      <c r="AK1081" s="46">
        <v>0.8704437104870375</v>
      </c>
      <c r="AL1081" s="46">
        <v>1.032330217413463</v>
      </c>
      <c r="AM1081" s="46">
        <v>0.89783755213839289</v>
      </c>
      <c r="AN1081" s="46">
        <v>0.98586356188441093</v>
      </c>
      <c r="AO1081" s="46">
        <v>1.080843566925006</v>
      </c>
    </row>
    <row r="1082" spans="1:41" x14ac:dyDescent="0.25">
      <c r="A1082" s="46">
        <v>100</v>
      </c>
      <c r="B1082" s="46">
        <v>110</v>
      </c>
      <c r="C1082" s="46">
        <v>518.37419759183103</v>
      </c>
      <c r="D1082" s="46">
        <v>562.07806427049297</v>
      </c>
      <c r="E1082" s="46">
        <v>636.99396997113604</v>
      </c>
      <c r="F1082" s="46">
        <v>535.415833697886</v>
      </c>
      <c r="G1082" s="46">
        <v>535.83947840435997</v>
      </c>
      <c r="H1082" s="46">
        <v>656.48041462460196</v>
      </c>
      <c r="I1082" s="46">
        <v>550.39329158379905</v>
      </c>
      <c r="J1082" s="46">
        <v>538.46222370196404</v>
      </c>
      <c r="K1082" s="46">
        <v>623.65839134527903</v>
      </c>
      <c r="M1082" s="46">
        <v>1.1987630357764838</v>
      </c>
      <c r="N1082" s="46">
        <v>1.2998301416206213</v>
      </c>
      <c r="O1082" s="46">
        <v>1.4730764547335311</v>
      </c>
      <c r="P1082" s="46">
        <v>1.2381725656643476</v>
      </c>
      <c r="Q1082" s="46">
        <v>1.2391522626029348</v>
      </c>
      <c r="R1082" s="46">
        <v>1.5181397114654425</v>
      </c>
      <c r="S1082" s="46">
        <v>1.2728085930108879</v>
      </c>
      <c r="T1082" s="46">
        <v>1.2452174759751096</v>
      </c>
      <c r="U1082" s="46">
        <v>1.4422373450871904</v>
      </c>
      <c r="X1082" s="46">
        <v>1.0387519791753801</v>
      </c>
      <c r="Y1082" s="46">
        <v>1.266421858330063</v>
      </c>
      <c r="Z1082" s="46">
        <v>1.2288303949740693</v>
      </c>
      <c r="AA1082" s="46">
        <v>1.0328751627400128</v>
      </c>
      <c r="AB1082" s="46">
        <v>1.0617683020117832</v>
      </c>
      <c r="AC1082" s="46">
        <v>1.0336924192864265</v>
      </c>
      <c r="AD1082" s="46">
        <v>1.0843094947273484</v>
      </c>
      <c r="AE1082" s="46">
        <v>1.2031046187147396</v>
      </c>
      <c r="AH1082" s="46">
        <v>1.0056897645014304</v>
      </c>
      <c r="AI1082" s="46">
        <v>1.2261131877452618</v>
      </c>
      <c r="AJ1082" s="46">
        <v>1.0497972396304802</v>
      </c>
      <c r="AK1082" s="46">
        <v>0.88239149939827888</v>
      </c>
      <c r="AL1082" s="46">
        <v>1.0279735057188544</v>
      </c>
      <c r="AM1082" s="46">
        <v>1.0007912442625166</v>
      </c>
      <c r="AN1082" s="46">
        <v>0.96817121378657078</v>
      </c>
      <c r="AO1082" s="46">
        <v>1.1648112590132791</v>
      </c>
    </row>
    <row r="1083" spans="1:41" x14ac:dyDescent="0.25">
      <c r="A1083" s="46">
        <v>110</v>
      </c>
      <c r="B1083" s="46">
        <v>120</v>
      </c>
      <c r="C1083" s="46">
        <v>540.93766311109403</v>
      </c>
      <c r="D1083" s="46">
        <v>552.87535655335603</v>
      </c>
      <c r="E1083" s="46">
        <v>594.25788729728504</v>
      </c>
      <c r="F1083" s="46">
        <v>488.33771938673198</v>
      </c>
      <c r="G1083" s="46">
        <v>763.02529523646297</v>
      </c>
      <c r="H1083" s="46">
        <v>597.04376664199594</v>
      </c>
      <c r="I1083" s="46">
        <v>476.59925698750902</v>
      </c>
      <c r="J1083" s="46">
        <v>533.82195786148895</v>
      </c>
      <c r="K1083" s="46">
        <v>601.10153539318401</v>
      </c>
      <c r="M1083" s="46">
        <v>1.2509420380284584</v>
      </c>
      <c r="N1083" s="46">
        <v>1.2785484769629116</v>
      </c>
      <c r="O1083" s="46">
        <v>1.3742473917876949</v>
      </c>
      <c r="P1083" s="46">
        <v>1.1293023643841733</v>
      </c>
      <c r="Q1083" s="46">
        <v>1.7645294143520167</v>
      </c>
      <c r="R1083" s="46">
        <v>1.3806898597887782</v>
      </c>
      <c r="S1083" s="46">
        <v>1.1021566559627047</v>
      </c>
      <c r="T1083" s="46">
        <v>1.2344866579838216</v>
      </c>
      <c r="U1083" s="46">
        <v>1.3900736277487786</v>
      </c>
      <c r="X1083" s="46">
        <v>0.98684560951315436</v>
      </c>
      <c r="Y1083" s="46">
        <v>1.1037200907923825</v>
      </c>
      <c r="Z1083" s="46">
        <v>1.0985699976583818</v>
      </c>
      <c r="AA1083" s="46">
        <v>0.90276154294407218</v>
      </c>
      <c r="AB1083" s="46">
        <v>0.88106133014744137</v>
      </c>
      <c r="AC1083" s="46">
        <v>1.4105604901830586</v>
      </c>
      <c r="AD1083" s="46">
        <v>1.0220685196397765</v>
      </c>
      <c r="AE1083" s="46">
        <v>1.1112214519064352</v>
      </c>
      <c r="AH1083" s="46">
        <v>1.0931409487104076</v>
      </c>
      <c r="AI1083" s="46">
        <v>1.222604240753264</v>
      </c>
      <c r="AJ1083" s="46">
        <v>1.1321577969600058</v>
      </c>
      <c r="AK1083" s="46">
        <v>0.93036267312809451</v>
      </c>
      <c r="AL1083" s="46">
        <v>0.97596240893706832</v>
      </c>
      <c r="AM1083" s="46">
        <v>1.5624951031730485</v>
      </c>
      <c r="AN1083" s="46">
        <v>1.1077122279033011</v>
      </c>
      <c r="AO1083" s="46">
        <v>1.2309135901852184</v>
      </c>
    </row>
    <row r="1084" spans="1:41" x14ac:dyDescent="0.25">
      <c r="A1084" s="46">
        <v>120</v>
      </c>
      <c r="B1084" s="46">
        <v>150</v>
      </c>
      <c r="C1084" s="46">
        <v>511.42824844601699</v>
      </c>
      <c r="D1084" s="46">
        <v>528.781331127474</v>
      </c>
      <c r="E1084" s="46">
        <v>619.70940106763896</v>
      </c>
      <c r="F1084" s="46">
        <v>545.67613321809802</v>
      </c>
      <c r="G1084" s="46">
        <v>505.90738354019402</v>
      </c>
      <c r="H1084" s="46">
        <v>610.99301124030899</v>
      </c>
      <c r="I1084" s="46">
        <v>443.33767213283102</v>
      </c>
      <c r="J1084" s="46">
        <v>539.77758095499701</v>
      </c>
      <c r="K1084" s="46">
        <v>575.10400835005998</v>
      </c>
      <c r="M1084" s="46">
        <v>1.1827002241568718</v>
      </c>
      <c r="N1084" s="46">
        <v>1.2228299878911453</v>
      </c>
      <c r="O1084" s="46">
        <v>1.4331051321115689</v>
      </c>
      <c r="P1084" s="46">
        <v>1.2618999576872625</v>
      </c>
      <c r="Q1084" s="46">
        <v>1.1699329822583324</v>
      </c>
      <c r="R1084" s="46">
        <v>1.412948098873875</v>
      </c>
      <c r="S1084" s="46">
        <v>1.025237784189448</v>
      </c>
      <c r="T1084" s="46">
        <v>1.2482592972329993</v>
      </c>
      <c r="U1084" s="46">
        <v>1.3299532078172376</v>
      </c>
      <c r="X1084" s="46">
        <v>1.0554316907505987</v>
      </c>
      <c r="Y1084" s="46">
        <v>1.1946798267338989</v>
      </c>
      <c r="Z1084" s="46">
        <v>1.2117230578299811</v>
      </c>
      <c r="AA1084" s="46">
        <v>1.066965180113034</v>
      </c>
      <c r="AB1084" s="46">
        <v>0.86686191754155095</v>
      </c>
      <c r="AC1084" s="46">
        <v>0.98920500593661342</v>
      </c>
      <c r="AD1084" s="46">
        <v>1.0339306300232429</v>
      </c>
      <c r="AE1084" s="46">
        <v>1.1245057544191641</v>
      </c>
      <c r="AH1084" s="46">
        <v>0.9891903788638976</v>
      </c>
      <c r="AI1084" s="46">
        <v>1.1196989826859531</v>
      </c>
      <c r="AJ1084" s="46">
        <v>0.96903877398670935</v>
      </c>
      <c r="AK1084" s="46">
        <v>0.85327305058868952</v>
      </c>
      <c r="AL1084" s="46">
        <v>0.81245567681010533</v>
      </c>
      <c r="AM1084" s="46">
        <v>0.92712023257574094</v>
      </c>
      <c r="AN1084" s="46">
        <v>0.93723770807034235</v>
      </c>
      <c r="AO1084" s="46">
        <v>1.0539291959837285</v>
      </c>
    </row>
    <row r="1085" spans="1:41" x14ac:dyDescent="0.25">
      <c r="A1085" s="46">
        <v>150</v>
      </c>
      <c r="B1085" s="46">
        <v>180</v>
      </c>
      <c r="C1085" s="46">
        <v>492.29759746969899</v>
      </c>
      <c r="D1085" s="46">
        <v>529.55909291142996</v>
      </c>
      <c r="E1085" s="46">
        <v>558.44274644351106</v>
      </c>
      <c r="F1085" s="46">
        <v>508.75926945059899</v>
      </c>
      <c r="G1085" s="46">
        <v>497.19523295591102</v>
      </c>
      <c r="H1085" s="46">
        <v>571.07934455672796</v>
      </c>
      <c r="I1085" s="46">
        <v>420.86902134808298</v>
      </c>
      <c r="J1085" s="46">
        <v>503.36388694852002</v>
      </c>
      <c r="K1085" s="46">
        <v>539.42933215953497</v>
      </c>
      <c r="M1085" s="46">
        <v>1.1384597558864797</v>
      </c>
      <c r="N1085" s="46">
        <v>1.2246285960810925</v>
      </c>
      <c r="O1085" s="46">
        <v>1.2914233099254284</v>
      </c>
      <c r="P1085" s="46">
        <v>1.1765280933335507</v>
      </c>
      <c r="Q1085" s="46">
        <v>1.1497857524558559</v>
      </c>
      <c r="R1085" s="46">
        <v>1.3206459965222161</v>
      </c>
      <c r="S1085" s="46">
        <v>0.97327804516375171</v>
      </c>
      <c r="T1085" s="46">
        <v>1.1640510349895696</v>
      </c>
      <c r="U1085" s="46">
        <v>1.2474539566408307</v>
      </c>
      <c r="X1085" s="46">
        <v>1.0224788614360487</v>
      </c>
      <c r="Y1085" s="46">
        <v>1.1600287051814793</v>
      </c>
      <c r="Z1085" s="46">
        <v>1.1343600889254457</v>
      </c>
      <c r="AA1085" s="46">
        <v>1.0334384568714319</v>
      </c>
      <c r="AB1085" s="46">
        <v>0.85490772961569761</v>
      </c>
      <c r="AC1085" s="46">
        <v>1.0099485260772849</v>
      </c>
      <c r="AD1085" s="46">
        <v>1.0756889646288075</v>
      </c>
      <c r="AE1085" s="46">
        <v>1.0957382992159268</v>
      </c>
      <c r="AH1085" s="46">
        <v>0.98939501877203073</v>
      </c>
      <c r="AI1085" s="46">
        <v>1.1224942302740299</v>
      </c>
      <c r="AJ1085" s="46">
        <v>1.0408834289806501</v>
      </c>
      <c r="AK1085" s="46">
        <v>0.9482782188218416</v>
      </c>
      <c r="AL1085" s="46">
        <v>0.82724590316078705</v>
      </c>
      <c r="AM1085" s="46">
        <v>0.97727012127528257</v>
      </c>
      <c r="AN1085" s="46">
        <v>0.96764349473440214</v>
      </c>
      <c r="AO1085" s="46">
        <v>1.0602840371676296</v>
      </c>
    </row>
    <row r="1086" spans="1:41" x14ac:dyDescent="0.25">
      <c r="A1086" s="46">
        <v>180</v>
      </c>
      <c r="B1086" s="46">
        <v>210</v>
      </c>
      <c r="C1086" s="46">
        <v>461.61427263508898</v>
      </c>
      <c r="D1086" s="46">
        <v>473.909136939196</v>
      </c>
      <c r="E1086" s="46">
        <v>531.98222370120595</v>
      </c>
      <c r="F1086" s="46">
        <v>474.385740883371</v>
      </c>
      <c r="G1086" s="46">
        <v>497.05723435651203</v>
      </c>
      <c r="H1086" s="46">
        <v>553.55197085398004</v>
      </c>
      <c r="I1086" s="46">
        <v>410.115668323036</v>
      </c>
      <c r="J1086" s="46">
        <v>500.061973262187</v>
      </c>
      <c r="K1086" s="46">
        <v>492.007851178436</v>
      </c>
      <c r="M1086" s="46">
        <v>1.0675032233327217</v>
      </c>
      <c r="N1086" s="46">
        <v>1.0959356355286243</v>
      </c>
      <c r="O1086" s="46">
        <v>1.230232192161163</v>
      </c>
      <c r="P1086" s="46">
        <v>1.0970378030239134</v>
      </c>
      <c r="Q1086" s="46">
        <v>1.1494666246506586</v>
      </c>
      <c r="R1086" s="46">
        <v>1.2801131771675782</v>
      </c>
      <c r="S1086" s="46">
        <v>0.94841044531606078</v>
      </c>
      <c r="T1086" s="46">
        <v>1.1564152149721214</v>
      </c>
      <c r="U1086" s="46">
        <v>1.1377897048975745</v>
      </c>
      <c r="X1086" s="46">
        <v>1.0832896704159998</v>
      </c>
      <c r="Y1086" s="46">
        <v>1.1991656317168702</v>
      </c>
      <c r="Z1086" s="46">
        <v>1.1524388547702977</v>
      </c>
      <c r="AA1086" s="46">
        <v>1.0276669700340439</v>
      </c>
      <c r="AB1086" s="46">
        <v>0.88843801553605084</v>
      </c>
      <c r="AC1086" s="46">
        <v>1.076780471970894</v>
      </c>
      <c r="AD1086" s="46">
        <v>1.026634497746187</v>
      </c>
      <c r="AE1086" s="46">
        <v>1.065841938486537</v>
      </c>
      <c r="AH1086" s="46">
        <v>1.0541252195544566</v>
      </c>
      <c r="AI1086" s="46">
        <v>1.1668815547094453</v>
      </c>
      <c r="AJ1086" s="46">
        <v>0.99899532405150393</v>
      </c>
      <c r="AK1086" s="46">
        <v>0.8908364148749689</v>
      </c>
      <c r="AL1086" s="46">
        <v>0.8645193836546281</v>
      </c>
      <c r="AM1086" s="46">
        <v>1.047791262509121</v>
      </c>
      <c r="AN1086" s="46">
        <v>0.97307788336028023</v>
      </c>
      <c r="AO1086" s="46">
        <v>1.0371472174990972</v>
      </c>
    </row>
    <row r="1087" spans="1:41" x14ac:dyDescent="0.25">
      <c r="A1087" s="46">
        <v>210</v>
      </c>
      <c r="B1087" s="46">
        <v>240</v>
      </c>
      <c r="C1087" s="46">
        <v>431.34807217332701</v>
      </c>
      <c r="D1087" s="46">
        <v>476.47586773226698</v>
      </c>
      <c r="E1087" s="46">
        <v>522.49079529241396</v>
      </c>
      <c r="F1087" s="46">
        <v>457.43397768145098</v>
      </c>
      <c r="G1087" s="46">
        <v>447.675102012286</v>
      </c>
      <c r="H1087" s="46">
        <v>502.91886624042502</v>
      </c>
      <c r="I1087" s="46">
        <v>376.97695853292601</v>
      </c>
      <c r="J1087" s="46">
        <v>462.96442594077303</v>
      </c>
      <c r="K1087" s="46">
        <v>486.24070845398597</v>
      </c>
      <c r="M1087" s="46">
        <v>0.99751130916046193</v>
      </c>
      <c r="N1087" s="46">
        <v>1.1018713129057329</v>
      </c>
      <c r="O1087" s="46">
        <v>1.2082828482585608</v>
      </c>
      <c r="P1087" s="46">
        <v>1.0578361081631311</v>
      </c>
      <c r="Q1087" s="46">
        <v>1.0352682807572136</v>
      </c>
      <c r="R1087" s="46">
        <v>1.1630219051110038</v>
      </c>
      <c r="S1087" s="46">
        <v>0.87177572751132149</v>
      </c>
      <c r="T1087" s="46">
        <v>1.0706255119863706</v>
      </c>
      <c r="U1087" s="46">
        <v>1.1244529347569401</v>
      </c>
      <c r="X1087" s="46">
        <v>1.0732966154413268</v>
      </c>
      <c r="Y1087" s="46">
        <v>1.1659235283155247</v>
      </c>
      <c r="Z1087" s="46">
        <v>1.2112973929844375</v>
      </c>
      <c r="AA1087" s="46">
        <v>1.0604753033361001</v>
      </c>
      <c r="AB1087" s="46">
        <v>0.87395072066404589</v>
      </c>
      <c r="AC1087" s="46">
        <v>1.037851171460431</v>
      </c>
      <c r="AD1087" s="46">
        <v>1.1046203715054659</v>
      </c>
      <c r="AE1087" s="46">
        <v>1.1272583322421843</v>
      </c>
      <c r="AH1087" s="46">
        <v>1.0120901562392757</v>
      </c>
      <c r="AI1087" s="46">
        <v>1.0994348709938835</v>
      </c>
      <c r="AJ1087" s="46">
        <v>1.0416276249248726</v>
      </c>
      <c r="AK1087" s="46">
        <v>0.91193160152344011</v>
      </c>
      <c r="AL1087" s="46">
        <v>0.82411228051678787</v>
      </c>
      <c r="AM1087" s="46">
        <v>0.97866604549441472</v>
      </c>
      <c r="AN1087" s="46">
        <v>0.94297339773415401</v>
      </c>
      <c r="AO1087" s="46">
        <v>1.0629746196785483</v>
      </c>
    </row>
    <row r="1088" spans="1:41" x14ac:dyDescent="0.25">
      <c r="A1088" s="46">
        <v>240</v>
      </c>
      <c r="B1088" s="46">
        <v>270</v>
      </c>
      <c r="C1088" s="46">
        <v>411.97492270844299</v>
      </c>
      <c r="D1088" s="46">
        <v>464.00670810960003</v>
      </c>
      <c r="E1088" s="46">
        <v>469.62004208395598</v>
      </c>
      <c r="F1088" s="46">
        <v>412.585661361831</v>
      </c>
      <c r="G1088" s="46">
        <v>386.08526003509098</v>
      </c>
      <c r="H1088" s="46">
        <v>516.07454213424</v>
      </c>
      <c r="I1088" s="46">
        <v>340.37223271592097</v>
      </c>
      <c r="J1088" s="46">
        <v>459.06596016491102</v>
      </c>
      <c r="K1088" s="46">
        <v>459.78660063130599</v>
      </c>
      <c r="M1088" s="46">
        <v>0.95271005251426899</v>
      </c>
      <c r="N1088" s="46">
        <v>1.073035835151843</v>
      </c>
      <c r="O1088" s="46">
        <v>1.0860169158213417</v>
      </c>
      <c r="P1088" s="46">
        <v>0.95412241239946904</v>
      </c>
      <c r="Q1088" s="46">
        <v>0.89283907366208848</v>
      </c>
      <c r="R1088" s="46">
        <v>1.1934449818100856</v>
      </c>
      <c r="S1088" s="46">
        <v>0.78712569583920056</v>
      </c>
      <c r="T1088" s="46">
        <v>1.0616101391339918</v>
      </c>
      <c r="U1088" s="46">
        <v>1.0632766517752696</v>
      </c>
      <c r="X1088" s="46">
        <v>1.1143055920658418</v>
      </c>
      <c r="Y1088" s="46">
        <v>1.2526843593814299</v>
      </c>
      <c r="Z1088" s="46">
        <v>1.1399238550651025</v>
      </c>
      <c r="AA1088" s="46">
        <v>1.0014824656058501</v>
      </c>
      <c r="AB1088" s="46">
        <v>0.82619648418941349</v>
      </c>
      <c r="AC1088" s="46">
        <v>0.93715718786195568</v>
      </c>
      <c r="AD1088" s="46">
        <v>1.1262984286982445</v>
      </c>
      <c r="AE1088" s="46">
        <v>1.1160548258824472</v>
      </c>
      <c r="AH1088" s="46">
        <v>1.1126561176403014</v>
      </c>
      <c r="AI1088" s="46">
        <v>1.2508300468581988</v>
      </c>
      <c r="AJ1088" s="46">
        <v>1.124631201622573</v>
      </c>
      <c r="AK1088" s="46">
        <v>0.98804707322658847</v>
      </c>
      <c r="AL1088" s="46">
        <v>0.8249734893656907</v>
      </c>
      <c r="AM1088" s="46">
        <v>0.93576994110927281</v>
      </c>
      <c r="AN1088" s="46">
        <v>0.99851972884522422</v>
      </c>
      <c r="AO1088" s="46">
        <v>1.1144027621165451</v>
      </c>
    </row>
    <row r="1089" spans="1:41" x14ac:dyDescent="0.25">
      <c r="A1089" s="46">
        <v>270</v>
      </c>
      <c r="B1089" s="46">
        <v>300</v>
      </c>
      <c r="C1089" s="46">
        <v>393.813763553765</v>
      </c>
      <c r="D1089" s="46">
        <v>440.83390691532099</v>
      </c>
      <c r="E1089" s="46">
        <v>434.43214081459797</v>
      </c>
      <c r="F1089" s="46">
        <v>411.96547370744503</v>
      </c>
      <c r="G1089" s="46">
        <v>415.092732409718</v>
      </c>
      <c r="H1089" s="46">
        <v>450.27921738871601</v>
      </c>
      <c r="I1089" s="46">
        <v>366.8734347596</v>
      </c>
      <c r="J1089" s="46">
        <v>425.71371994539601</v>
      </c>
      <c r="K1089" s="46">
        <v>457.77668128078301</v>
      </c>
      <c r="M1089" s="46">
        <v>0.91071157654339496</v>
      </c>
      <c r="N1089" s="46">
        <v>1.0194477174636014</v>
      </c>
      <c r="O1089" s="46">
        <v>1.0046433529699883</v>
      </c>
      <c r="P1089" s="46">
        <v>0.95268820128561227</v>
      </c>
      <c r="Q1089" s="46">
        <v>0.95992012400285165</v>
      </c>
      <c r="R1089" s="46">
        <v>1.0412904116207169</v>
      </c>
      <c r="S1089" s="46">
        <v>0.84841088626957251</v>
      </c>
      <c r="T1089" s="46">
        <v>0.98448162285900975</v>
      </c>
      <c r="U1089" s="46">
        <v>1.0586286252463797</v>
      </c>
      <c r="X1089" s="46">
        <v>1.0810026447622516</v>
      </c>
      <c r="Y1089" s="46">
        <v>1.1433811081801921</v>
      </c>
      <c r="Z1089" s="46">
        <v>1.103141080937075</v>
      </c>
      <c r="AA1089" s="46">
        <v>1.0460921172228199</v>
      </c>
      <c r="AB1089" s="46">
        <v>0.93159119541415669</v>
      </c>
      <c r="AC1089" s="46">
        <v>1.0540330755937328</v>
      </c>
      <c r="AD1089" s="46">
        <v>1.1193969020718002</v>
      </c>
      <c r="AE1089" s="46">
        <v>1.1624192033051826</v>
      </c>
      <c r="AH1089" s="46">
        <v>1.033372326360811</v>
      </c>
      <c r="AI1089" s="46">
        <v>1.0930023172487491</v>
      </c>
      <c r="AJ1089" s="46">
        <v>1.0700748850336343</v>
      </c>
      <c r="AK1089" s="46">
        <v>1.0147359403213565</v>
      </c>
      <c r="AL1089" s="46">
        <v>0.89054413093882989</v>
      </c>
      <c r="AM1089" s="46">
        <v>1.0075910698877979</v>
      </c>
      <c r="AN1089" s="46">
        <v>0.9559387586772129</v>
      </c>
      <c r="AO1089" s="46">
        <v>1.111201570270111</v>
      </c>
    </row>
    <row r="1090" spans="1:41" x14ac:dyDescent="0.25">
      <c r="A1090" s="46">
        <v>300</v>
      </c>
      <c r="B1090" s="46">
        <v>360</v>
      </c>
      <c r="C1090" s="46">
        <v>362.14479383538702</v>
      </c>
      <c r="D1090" s="46">
        <v>410.96799578459297</v>
      </c>
      <c r="E1090" s="46">
        <v>411.759163082474</v>
      </c>
      <c r="F1090" s="46">
        <v>404.58247269008803</v>
      </c>
      <c r="G1090" s="46">
        <v>399.98420850402903</v>
      </c>
      <c r="H1090" s="46">
        <v>410.223729381765</v>
      </c>
      <c r="I1090" s="46">
        <v>312.97981960004</v>
      </c>
      <c r="J1090" s="46">
        <v>396.13089616202501</v>
      </c>
      <c r="K1090" s="46">
        <v>423.18673432852103</v>
      </c>
      <c r="M1090" s="46">
        <v>0.83747569702647318</v>
      </c>
      <c r="N1090" s="46">
        <v>0.95038148990130122</v>
      </c>
      <c r="O1090" s="46">
        <v>0.9522110989293372</v>
      </c>
      <c r="P1090" s="46">
        <v>0.93561468807098147</v>
      </c>
      <c r="Q1090" s="46">
        <v>0.92498100074512668</v>
      </c>
      <c r="R1090" s="46">
        <v>0.94866034124724918</v>
      </c>
      <c r="S1090" s="46">
        <v>0.72377954077094042</v>
      </c>
      <c r="T1090" s="46">
        <v>0.91607004718618257</v>
      </c>
      <c r="U1090" s="46">
        <v>0.97863785794262037</v>
      </c>
      <c r="X1090" s="46">
        <v>1.093846723479577</v>
      </c>
      <c r="Y1090" s="46">
        <v>1.1327616366845585</v>
      </c>
      <c r="Z1090" s="46">
        <v>1.1370014703832501</v>
      </c>
      <c r="AA1090" s="46">
        <v>1.117184285338618</v>
      </c>
      <c r="AB1090" s="46">
        <v>0.86423945595171259</v>
      </c>
      <c r="AC1090" s="46">
        <v>1.1044869767915038</v>
      </c>
      <c r="AD1090" s="46">
        <v>1.134816799192752</v>
      </c>
      <c r="AE1090" s="46">
        <v>1.1685567251889879</v>
      </c>
      <c r="AH1090" s="46">
        <v>0.97911037403111389</v>
      </c>
      <c r="AI1090" s="46">
        <v>1.0139434035640942</v>
      </c>
      <c r="AJ1090" s="46">
        <v>1.0157829948787631</v>
      </c>
      <c r="AK1090" s="46">
        <v>0.99807856784058369</v>
      </c>
      <c r="AL1090" s="46">
        <v>0.77358719353070926</v>
      </c>
      <c r="AM1090" s="46">
        <v>0.98863454426118635</v>
      </c>
      <c r="AN1090" s="46">
        <v>0.89510747074006725</v>
      </c>
      <c r="AO1090" s="46">
        <v>1.0459838547002107</v>
      </c>
    </row>
    <row r="1091" spans="1:41" x14ac:dyDescent="0.25">
      <c r="A1091" s="46">
        <v>360</v>
      </c>
      <c r="B1091" s="46">
        <v>420</v>
      </c>
      <c r="C1091" s="46">
        <v>331.479510319638</v>
      </c>
      <c r="D1091" s="46">
        <v>360.782509745722</v>
      </c>
      <c r="E1091" s="46">
        <v>384.03074557257003</v>
      </c>
      <c r="F1091" s="46">
        <v>335.356941291525</v>
      </c>
      <c r="G1091" s="46">
        <v>351.19117986908498</v>
      </c>
      <c r="H1091" s="46">
        <v>384.99011672291601</v>
      </c>
      <c r="I1091" s="46">
        <v>330.49075874957902</v>
      </c>
      <c r="J1091" s="46">
        <v>369.21641863195401</v>
      </c>
      <c r="K1091" s="46">
        <v>379.46274091854201</v>
      </c>
      <c r="M1091" s="46">
        <v>0.76656088581275783</v>
      </c>
      <c r="N1091" s="46">
        <v>0.83432535540356179</v>
      </c>
      <c r="O1091" s="46">
        <v>0.88808791898351858</v>
      </c>
      <c r="P1091" s="46">
        <v>0.77552761475965837</v>
      </c>
      <c r="Q1091" s="46">
        <v>0.81214498498106547</v>
      </c>
      <c r="R1091" s="46">
        <v>0.8903065067874022</v>
      </c>
      <c r="S1091" s="46">
        <v>0.76427435450147918</v>
      </c>
      <c r="T1091" s="46">
        <v>0.85382913909281588</v>
      </c>
      <c r="U1091" s="46">
        <v>0.8775242081507979</v>
      </c>
      <c r="X1091" s="46">
        <v>1.1138438640624491</v>
      </c>
      <c r="Y1091" s="46">
        <v>1.1614296049601347</v>
      </c>
      <c r="Z1091" s="46">
        <v>1.1585353954525217</v>
      </c>
      <c r="AA1091" s="46">
        <v>1.0116973473508155</v>
      </c>
      <c r="AB1091" s="46">
        <v>0.9970171562969139</v>
      </c>
      <c r="AC1091" s="46">
        <v>1.0594657254393778</v>
      </c>
      <c r="AD1091" s="46">
        <v>1.0884006356767808</v>
      </c>
      <c r="AE1091" s="46">
        <v>1.1447547408062564</v>
      </c>
      <c r="AH1091" s="46">
        <v>1.1009654883242599</v>
      </c>
      <c r="AI1091" s="46">
        <v>1.1480010380588634</v>
      </c>
      <c r="AJ1091" s="46">
        <v>1.0758164371260013</v>
      </c>
      <c r="AK1091" s="46">
        <v>0.93946256622712299</v>
      </c>
      <c r="AL1091" s="46">
        <v>0.9854895428041377</v>
      </c>
      <c r="AM1091" s="46">
        <v>1.0472160752557536</v>
      </c>
      <c r="AN1091" s="46">
        <v>0.98843789856576614</v>
      </c>
      <c r="AO1091" s="46">
        <v>1.1315189703757345</v>
      </c>
    </row>
    <row r="1092" spans="1:41" x14ac:dyDescent="0.25">
      <c r="A1092" s="46">
        <v>420</v>
      </c>
      <c r="B1092" s="46">
        <v>480</v>
      </c>
      <c r="C1092" s="46">
        <v>311.30626791117498</v>
      </c>
      <c r="D1092" s="46">
        <v>327.90570571615001</v>
      </c>
      <c r="E1092" s="46">
        <v>342.070175811551</v>
      </c>
      <c r="F1092" s="46">
        <v>300.77340508239899</v>
      </c>
      <c r="G1092" s="46">
        <v>352.90998951132298</v>
      </c>
      <c r="H1092" s="46">
        <v>343.554995771888</v>
      </c>
      <c r="I1092" s="46">
        <v>302.24722317641698</v>
      </c>
      <c r="J1092" s="46">
        <v>347.95251834716601</v>
      </c>
      <c r="K1092" s="46">
        <v>344.76960092945501</v>
      </c>
      <c r="M1092" s="46">
        <v>0.71990937919192532</v>
      </c>
      <c r="N1092" s="46">
        <v>0.75829630614106169</v>
      </c>
      <c r="O1092" s="46">
        <v>0.79105226361465897</v>
      </c>
      <c r="P1092" s="46">
        <v>0.6955516725801798</v>
      </c>
      <c r="Q1092" s="46">
        <v>0.81611980755947144</v>
      </c>
      <c r="R1092" s="46">
        <v>0.79448597480534722</v>
      </c>
      <c r="S1092" s="46">
        <v>0.69895994147314366</v>
      </c>
      <c r="T1092" s="46">
        <v>0.80465543836415399</v>
      </c>
      <c r="U1092" s="46">
        <v>0.79729480242971384</v>
      </c>
      <c r="X1092" s="46">
        <v>1.1177176761710668</v>
      </c>
      <c r="Y1092" s="46">
        <v>1.1035916432942319</v>
      </c>
      <c r="Z1092" s="46">
        <v>1.0988219996558306</v>
      </c>
      <c r="AA1092" s="46">
        <v>0.96616559345415642</v>
      </c>
      <c r="AB1092" s="46">
        <v>0.97089989611984673</v>
      </c>
      <c r="AC1092" s="46">
        <v>1.1336424154878204</v>
      </c>
      <c r="AD1092" s="46">
        <v>1.0533218875301005</v>
      </c>
      <c r="AE1092" s="46">
        <v>1.1074932838417122</v>
      </c>
      <c r="AH1092" s="46">
        <v>1.1568593248855961</v>
      </c>
      <c r="AI1092" s="46">
        <v>1.1422386087552145</v>
      </c>
      <c r="AJ1092" s="46">
        <v>1.0902084432176373</v>
      </c>
      <c r="AK1092" s="46">
        <v>0.95859191739883132</v>
      </c>
      <c r="AL1092" s="46">
        <v>1.0049000944535447</v>
      </c>
      <c r="AM1092" s="46">
        <v>1.1733417368288954</v>
      </c>
      <c r="AN1092" s="46">
        <v>1.0350192625105614</v>
      </c>
      <c r="AO1092" s="46">
        <v>1.1462768818772489</v>
      </c>
    </row>
    <row r="1093" spans="1:41" x14ac:dyDescent="0.25">
      <c r="A1093" s="46">
        <v>480</v>
      </c>
      <c r="B1093" s="46">
        <v>540</v>
      </c>
      <c r="C1093" s="46">
        <v>278.38515438489998</v>
      </c>
      <c r="D1093" s="46">
        <v>325.67184559602902</v>
      </c>
      <c r="E1093" s="46">
        <v>320.97952580012299</v>
      </c>
      <c r="F1093" s="46">
        <v>272.53923552411698</v>
      </c>
      <c r="G1093" s="46">
        <v>303.65005858277499</v>
      </c>
      <c r="H1093" s="46">
        <v>324.71994169176099</v>
      </c>
      <c r="I1093" s="46">
        <v>270.10933350757603</v>
      </c>
      <c r="J1093" s="46">
        <v>320.21604845663302</v>
      </c>
      <c r="K1093" s="46">
        <v>322.98915801673201</v>
      </c>
      <c r="M1093" s="46">
        <v>0.64377786227762424</v>
      </c>
      <c r="N1093" s="46">
        <v>0.75313040677427878</v>
      </c>
      <c r="O1093" s="46">
        <v>0.74227921173118838</v>
      </c>
      <c r="P1093" s="46">
        <v>0.6302589188714689</v>
      </c>
      <c r="Q1093" s="46">
        <v>0.70220405979198142</v>
      </c>
      <c r="R1093" s="46">
        <v>0.75092908730400221</v>
      </c>
      <c r="S1093" s="46">
        <v>0.62463966403293691</v>
      </c>
      <c r="T1093" s="46">
        <v>0.74051363693545125</v>
      </c>
      <c r="U1093" s="46">
        <v>0.74692657425032627</v>
      </c>
      <c r="X1093" s="46">
        <v>1.1502626609675348</v>
      </c>
      <c r="Y1093" s="46">
        <v>1.1664413011147776</v>
      </c>
      <c r="Z1093" s="46">
        <v>1.1530051827272776</v>
      </c>
      <c r="AA1093" s="46">
        <v>0.97900060844228665</v>
      </c>
      <c r="AB1093" s="46">
        <v>0.97027204666998279</v>
      </c>
      <c r="AC1093" s="46">
        <v>1.0907552137745942</v>
      </c>
      <c r="AD1093" s="46">
        <v>1.1698606785107142</v>
      </c>
      <c r="AE1093" s="46">
        <v>1.1602240741981584</v>
      </c>
      <c r="AH1093" s="46">
        <v>1.1749355935516195</v>
      </c>
      <c r="AI1093" s="46">
        <v>1.1914612626959782</v>
      </c>
      <c r="AJ1093" s="46">
        <v>1.1949539851380788</v>
      </c>
      <c r="AK1093" s="46">
        <v>1.0146187511001183</v>
      </c>
      <c r="AL1093" s="46">
        <v>0.99108421210667874</v>
      </c>
      <c r="AM1093" s="46">
        <v>1.1141517220404216</v>
      </c>
      <c r="AN1093" s="46">
        <v>1.0214498248281234</v>
      </c>
      <c r="AO1093" s="46">
        <v>1.1851106773510809</v>
      </c>
    </row>
    <row r="1094" spans="1:41" x14ac:dyDescent="0.25">
      <c r="A1094" s="46">
        <v>540</v>
      </c>
      <c r="B1094" s="46">
        <v>600</v>
      </c>
      <c r="C1094" s="46">
        <v>268.49692345412302</v>
      </c>
      <c r="D1094" s="46">
        <v>288.06342204786898</v>
      </c>
      <c r="E1094" s="46">
        <v>274.24474191219201</v>
      </c>
      <c r="F1094" s="46">
        <v>288.671413025996</v>
      </c>
      <c r="G1094" s="46">
        <v>291.49561619000099</v>
      </c>
      <c r="H1094" s="46">
        <v>285.98145763835402</v>
      </c>
      <c r="I1094" s="46">
        <v>254.08711883059101</v>
      </c>
      <c r="J1094" s="46">
        <v>300.33688064928702</v>
      </c>
      <c r="K1094" s="46">
        <v>305.35390423000803</v>
      </c>
      <c r="M1094" s="46">
        <v>0.62091089516370424</v>
      </c>
      <c r="N1094" s="46">
        <v>0.66615928013873005</v>
      </c>
      <c r="O1094" s="46">
        <v>0.6342029770919646</v>
      </c>
      <c r="P1094" s="46">
        <v>0.66756528590454578</v>
      </c>
      <c r="Q1094" s="46">
        <v>0.67409637941626011</v>
      </c>
      <c r="R1094" s="46">
        <v>0.66134464625547873</v>
      </c>
      <c r="S1094" s="46">
        <v>0.5875875908485988</v>
      </c>
      <c r="T1094" s="46">
        <v>0.69454219070963363</v>
      </c>
      <c r="U1094" s="46">
        <v>0.70614427747654274</v>
      </c>
      <c r="X1094" s="46">
        <v>1.1185859293490354</v>
      </c>
      <c r="Y1094" s="46">
        <v>1.0651200541119739</v>
      </c>
      <c r="Z1094" s="46">
        <v>1.0214073903869185</v>
      </c>
      <c r="AA1094" s="46">
        <v>1.0751386247273709</v>
      </c>
      <c r="AB1094" s="46">
        <v>0.94633158384775995</v>
      </c>
      <c r="AC1094" s="46">
        <v>1.0856571927901724</v>
      </c>
      <c r="AD1094" s="46">
        <v>1.0728742003522034</v>
      </c>
      <c r="AE1094" s="46">
        <v>1.137271519918114</v>
      </c>
      <c r="AH1094" s="46">
        <v>1.0404108862079824</v>
      </c>
      <c r="AI1094" s="46">
        <v>0.99068160106522307</v>
      </c>
      <c r="AJ1094" s="46">
        <v>0.99789383031816781</v>
      </c>
      <c r="AK1094" s="46">
        <v>1.0503881315620682</v>
      </c>
      <c r="AL1094" s="46">
        <v>0.8801949461054166</v>
      </c>
      <c r="AM1094" s="46">
        <v>1.0097834528691301</v>
      </c>
      <c r="AN1094" s="46">
        <v>0.93011261710886417</v>
      </c>
      <c r="AO1094" s="46">
        <v>1.0577905897544129</v>
      </c>
    </row>
    <row r="1095" spans="1:41" x14ac:dyDescent="0.25">
      <c r="A1095" s="46">
        <v>600</v>
      </c>
      <c r="B1095" s="46">
        <v>900</v>
      </c>
      <c r="C1095" s="46">
        <v>227.93218021817299</v>
      </c>
      <c r="D1095" s="46">
        <v>241.08380262481501</v>
      </c>
      <c r="E1095" s="46">
        <v>232.325672317396</v>
      </c>
      <c r="F1095" s="46">
        <v>227.16024447159</v>
      </c>
      <c r="G1095" s="46">
        <v>250.908534069773</v>
      </c>
      <c r="H1095" s="46">
        <v>237.96666709370601</v>
      </c>
      <c r="I1095" s="46">
        <v>217.61295094469301</v>
      </c>
      <c r="J1095" s="46">
        <v>260.52495093605501</v>
      </c>
      <c r="K1095" s="46">
        <v>255.47807293442401</v>
      </c>
      <c r="M1095" s="46">
        <v>0.5271031497687253</v>
      </c>
      <c r="N1095" s="46">
        <v>0.55751685260118389</v>
      </c>
      <c r="O1095" s="46">
        <v>0.5372632926751274</v>
      </c>
      <c r="P1095" s="46">
        <v>0.52531801454537275</v>
      </c>
      <c r="Q1095" s="46">
        <v>0.58023697437298583</v>
      </c>
      <c r="R1095" s="46">
        <v>0.55030834016063757</v>
      </c>
      <c r="S1095" s="46">
        <v>0.50323948011036224</v>
      </c>
      <c r="T1095" s="46">
        <v>0.60247535955780063</v>
      </c>
      <c r="U1095" s="46">
        <v>0.59080423313496788</v>
      </c>
      <c r="X1095" s="46">
        <v>1.1429932828558247</v>
      </c>
      <c r="Y1095" s="46">
        <v>1.0440240025165739</v>
      </c>
      <c r="Z1095" s="46">
        <v>1.0192754357678571</v>
      </c>
      <c r="AA1095" s="46">
        <v>0.99661330951231153</v>
      </c>
      <c r="AB1095" s="46">
        <v>0.95472675572355525</v>
      </c>
      <c r="AC1095" s="46">
        <v>1.1008034663188297</v>
      </c>
      <c r="AD1095" s="46">
        <v>1.0576997174951492</v>
      </c>
      <c r="AE1095" s="46">
        <v>1.1208512667666519</v>
      </c>
      <c r="AH1095" s="46">
        <v>1.1468774016425123</v>
      </c>
      <c r="AI1095" s="46">
        <v>1.0475718039802846</v>
      </c>
      <c r="AJ1095" s="46">
        <v>1.0612939917616895</v>
      </c>
      <c r="AK1095" s="46">
        <v>1.0376976432266767</v>
      </c>
      <c r="AL1095" s="46">
        <v>0.95797110736033286</v>
      </c>
      <c r="AM1095" s="46">
        <v>1.1045442157073972</v>
      </c>
      <c r="AN1095" s="46">
        <v>1.003398199136379</v>
      </c>
      <c r="AO1095" s="46">
        <v>1.1246601425733875</v>
      </c>
    </row>
    <row r="1096" spans="1:41" x14ac:dyDescent="0.25">
      <c r="A1096" s="46">
        <v>900</v>
      </c>
      <c r="B1096" s="46">
        <v>1200</v>
      </c>
      <c r="C1096" s="46">
        <v>184.34723368384101</v>
      </c>
      <c r="D1096" s="46">
        <v>188.48510840042701</v>
      </c>
      <c r="E1096" s="46">
        <v>177.63494563542301</v>
      </c>
      <c r="F1096" s="46">
        <v>175.94228600417699</v>
      </c>
      <c r="G1096" s="46">
        <v>226.75466165502999</v>
      </c>
      <c r="H1096" s="46">
        <v>184.44799293829701</v>
      </c>
      <c r="I1096" s="46">
        <v>181.149178666419</v>
      </c>
      <c r="J1096" s="46">
        <v>206.63596294745801</v>
      </c>
      <c r="K1096" s="46">
        <v>209.31185462942</v>
      </c>
      <c r="M1096" s="46">
        <v>0.42631105196683627</v>
      </c>
      <c r="N1096" s="46">
        <v>0.43588006848031474</v>
      </c>
      <c r="O1096" s="46">
        <v>0.41078859186888289</v>
      </c>
      <c r="P1096" s="46">
        <v>0.40687424233621872</v>
      </c>
      <c r="Q1096" s="46">
        <v>0.52438008651828938</v>
      </c>
      <c r="R1096" s="46">
        <v>0.42654406215583751</v>
      </c>
      <c r="S1096" s="46">
        <v>0.41891540967006496</v>
      </c>
      <c r="T1096" s="46">
        <v>0.47785471459468215</v>
      </c>
      <c r="U1096" s="46">
        <v>0.48404283130839942</v>
      </c>
      <c r="X1096" s="46">
        <v>1.1209062312366596</v>
      </c>
      <c r="Y1096" s="46">
        <v>1.0005465731838905</v>
      </c>
      <c r="Z1096" s="46">
        <v>0.96358888650355501</v>
      </c>
      <c r="AA1096" s="46">
        <v>0.95440697692226473</v>
      </c>
      <c r="AB1096" s="46">
        <v>0.98265200429908961</v>
      </c>
      <c r="AC1096" s="46">
        <v>1.2300410324785156</v>
      </c>
      <c r="AD1096" s="46">
        <v>1.0224460906404624</v>
      </c>
      <c r="AE1096" s="46">
        <v>1.1354217280439032</v>
      </c>
      <c r="AH1096" s="46">
        <v>1.1744530984583907</v>
      </c>
      <c r="AI1096" s="46">
        <v>1.0483437332053198</v>
      </c>
      <c r="AJ1096" s="46">
        <v>1.071289413597549</v>
      </c>
      <c r="AK1096" s="46">
        <v>1.0610812401027938</v>
      </c>
      <c r="AL1096" s="46">
        <v>1.0295943219819164</v>
      </c>
      <c r="AM1096" s="46">
        <v>1.288801383708557</v>
      </c>
      <c r="AN1096" s="46">
        <v>1.0477710496467261</v>
      </c>
      <c r="AO1096" s="46">
        <v>1.1896620157842599</v>
      </c>
    </row>
    <row r="1097" spans="1:41" x14ac:dyDescent="0.25">
      <c r="A1097" s="46">
        <v>1200</v>
      </c>
      <c r="B1097" s="46">
        <v>1500</v>
      </c>
      <c r="C1097" s="46">
        <v>164.062356935656</v>
      </c>
      <c r="D1097" s="46">
        <v>155.709567147012</v>
      </c>
      <c r="E1097" s="46">
        <v>140.82649561023001</v>
      </c>
      <c r="F1097" s="46">
        <v>142.93270831529301</v>
      </c>
      <c r="G1097" s="46">
        <v>184.50688441528399</v>
      </c>
      <c r="H1097" s="46">
        <v>151.76412101768599</v>
      </c>
      <c r="I1097" s="46">
        <v>183.53129452872301</v>
      </c>
      <c r="J1097" s="46">
        <v>179.12582111167001</v>
      </c>
      <c r="K1097" s="46">
        <v>172.99003557639199</v>
      </c>
      <c r="M1097" s="46">
        <v>0.37940138604601598</v>
      </c>
      <c r="N1097" s="46">
        <v>0.3600851938228028</v>
      </c>
      <c r="O1097" s="46">
        <v>0.32566743904257817</v>
      </c>
      <c r="P1097" s="46">
        <v>0.33053814817131533</v>
      </c>
      <c r="Q1097" s="46">
        <v>0.4266802512757093</v>
      </c>
      <c r="R1097" s="46">
        <v>0.35096117684538458</v>
      </c>
      <c r="S1097" s="46">
        <v>0.42442415693397756</v>
      </c>
      <c r="T1097" s="46">
        <v>0.41423630670533357</v>
      </c>
      <c r="U1097" s="46">
        <v>0.40004703391877616</v>
      </c>
      <c r="X1097" s="46">
        <v>1.0918154807560261</v>
      </c>
      <c r="Y1097" s="46">
        <v>0.92503925856195468</v>
      </c>
      <c r="Z1097" s="46">
        <v>0.85837176937218507</v>
      </c>
      <c r="AA1097" s="46">
        <v>0.87120964848353444</v>
      </c>
      <c r="AB1097" s="46">
        <v>1.1186679135708295</v>
      </c>
      <c r="AC1097" s="46">
        <v>1.1246143713981032</v>
      </c>
      <c r="AD1097" s="46">
        <v>0.94908771308265494</v>
      </c>
      <c r="AE1097" s="46">
        <v>1.0544163744047477</v>
      </c>
      <c r="AH1097" s="46">
        <v>1.253217847915812</v>
      </c>
      <c r="AI1097" s="46">
        <v>1.061787206067011</v>
      </c>
      <c r="AJ1097" s="46">
        <v>1.0893907278628956</v>
      </c>
      <c r="AK1097" s="46">
        <v>1.1056837456068944</v>
      </c>
      <c r="AL1097" s="46">
        <v>1.2840398582798431</v>
      </c>
      <c r="AM1097" s="46">
        <v>1.2908653770715879</v>
      </c>
      <c r="AN1097" s="46">
        <v>1.1478293447973673</v>
      </c>
      <c r="AO1097" s="46">
        <v>1.210290056176617</v>
      </c>
    </row>
    <row r="1098" spans="1:41" x14ac:dyDescent="0.25">
      <c r="A1098" s="46">
        <v>1500</v>
      </c>
      <c r="B1098" s="46">
        <v>1800</v>
      </c>
      <c r="C1098" s="46">
        <v>140.56808371979901</v>
      </c>
      <c r="D1098" s="46">
        <v>135.53247212712</v>
      </c>
      <c r="E1098" s="46">
        <v>119.50474965738</v>
      </c>
      <c r="F1098" s="46">
        <v>130.79429749551099</v>
      </c>
      <c r="G1098" s="46">
        <v>164.88703458371799</v>
      </c>
      <c r="H1098" s="46">
        <v>126.445955523864</v>
      </c>
      <c r="I1098" s="46">
        <v>143.84402945555701</v>
      </c>
      <c r="J1098" s="46">
        <v>161.03277803990301</v>
      </c>
      <c r="K1098" s="46">
        <v>146.216259982906</v>
      </c>
      <c r="M1098" s="46">
        <v>0.32506985022798646</v>
      </c>
      <c r="N1098" s="46">
        <v>0.31342477786930345</v>
      </c>
      <c r="O1098" s="46">
        <v>0.27635996767298809</v>
      </c>
      <c r="P1098" s="46">
        <v>0.3024675415102917</v>
      </c>
      <c r="Q1098" s="46">
        <v>0.38130848922653776</v>
      </c>
      <c r="R1098" s="46">
        <v>0.29241181025140239</v>
      </c>
      <c r="S1098" s="46">
        <v>0.33264561822238131</v>
      </c>
      <c r="T1098" s="46">
        <v>0.3723953521595515</v>
      </c>
      <c r="U1098" s="46">
        <v>0.33813150521625074</v>
      </c>
      <c r="X1098" s="46">
        <v>1.1455856392045383</v>
      </c>
      <c r="Y1098" s="46">
        <v>0.89953531539858433</v>
      </c>
      <c r="Z1098" s="46">
        <v>0.85015564340760641</v>
      </c>
      <c r="AA1098" s="46">
        <v>0.93046937849867428</v>
      </c>
      <c r="AB1098" s="46">
        <v>1.0233050465587059</v>
      </c>
      <c r="AC1098" s="46">
        <v>1.1730047833076753</v>
      </c>
      <c r="AD1098" s="46">
        <v>0.9641767074045291</v>
      </c>
      <c r="AE1098" s="46">
        <v>1.0401810717884279</v>
      </c>
      <c r="AH1098" s="46">
        <v>1.2311911231866193</v>
      </c>
      <c r="AI1098" s="46">
        <v>0.96675434590872567</v>
      </c>
      <c r="AJ1098" s="46">
        <v>1.0362261560506614</v>
      </c>
      <c r="AK1098" s="46">
        <v>1.1341178699230907</v>
      </c>
      <c r="AL1098" s="46">
        <v>1.0997729427805818</v>
      </c>
      <c r="AM1098" s="46">
        <v>1.2606592010586479</v>
      </c>
      <c r="AN1098" s="46">
        <v>1.0747263941275687</v>
      </c>
      <c r="AO1098" s="46">
        <v>1.1179100525229269</v>
      </c>
    </row>
    <row r="1099" spans="1:41" x14ac:dyDescent="0.25">
      <c r="A1099" s="46">
        <v>1800</v>
      </c>
      <c r="B1099" s="46">
        <v>2100</v>
      </c>
      <c r="C1099" s="46">
        <v>130.40148086220401</v>
      </c>
      <c r="D1099" s="46">
        <v>120.41044662665099</v>
      </c>
      <c r="E1099" s="46">
        <v>90.898224067417402</v>
      </c>
      <c r="F1099" s="46">
        <v>118.618644179516</v>
      </c>
      <c r="G1099" s="46">
        <v>146.45412473296</v>
      </c>
      <c r="H1099" s="46">
        <v>105.099574125921</v>
      </c>
      <c r="I1099" s="46">
        <v>146.17155561433299</v>
      </c>
      <c r="J1099" s="46">
        <v>133.32299796002599</v>
      </c>
      <c r="K1099" s="46">
        <v>142.08538028366399</v>
      </c>
      <c r="M1099" s="46">
        <v>0.30155913584111649</v>
      </c>
      <c r="N1099" s="46">
        <v>0.27845443158230432</v>
      </c>
      <c r="O1099" s="46">
        <v>0.21020612433249997</v>
      </c>
      <c r="P1099" s="46">
        <v>0.27431080994562218</v>
      </c>
      <c r="Q1099" s="46">
        <v>0.33868157786879327</v>
      </c>
      <c r="R1099" s="46">
        <v>0.24304736833604715</v>
      </c>
      <c r="S1099" s="46">
        <v>0.33802812440595575</v>
      </c>
      <c r="T1099" s="46">
        <v>0.30831527208695569</v>
      </c>
      <c r="U1099" s="46">
        <v>0.3285786649867492</v>
      </c>
      <c r="X1099" s="46">
        <v>1.0224040177956963</v>
      </c>
      <c r="Y1099" s="46">
        <v>0.80596917635452558</v>
      </c>
      <c r="Z1099" s="46">
        <v>0.69706435438007086</v>
      </c>
      <c r="AA1099" s="46">
        <v>0.90964184912026413</v>
      </c>
      <c r="AB1099" s="46">
        <v>1.1209347827023015</v>
      </c>
      <c r="AC1099" s="46">
        <v>1.1231016991879019</v>
      </c>
      <c r="AD1099" s="46">
        <v>0.92338250938951683</v>
      </c>
      <c r="AE1099" s="46">
        <v>1.0895994381674732</v>
      </c>
      <c r="AH1099" s="46">
        <v>1.1239632595889109</v>
      </c>
      <c r="AI1099" s="46">
        <v>0.88602913018348606</v>
      </c>
      <c r="AJ1099" s="46">
        <v>1.0151055718055866</v>
      </c>
      <c r="AK1099" s="46">
        <v>1.3246732580533693</v>
      </c>
      <c r="AL1099" s="46">
        <v>1.2322814564725488</v>
      </c>
      <c r="AM1099" s="46">
        <v>1.234663620933975</v>
      </c>
      <c r="AN1099" s="46">
        <v>1.0993337663247611</v>
      </c>
      <c r="AO1099" s="46">
        <v>1.1978334541459918</v>
      </c>
    </row>
    <row r="1100" spans="1:41" x14ac:dyDescent="0.25">
      <c r="A1100" s="46">
        <v>2100</v>
      </c>
      <c r="B1100" s="46">
        <v>2400</v>
      </c>
      <c r="C1100" s="46">
        <v>119.924587630407</v>
      </c>
      <c r="D1100" s="46">
        <v>109.600692315427</v>
      </c>
      <c r="E1100" s="46">
        <v>100.666161384311</v>
      </c>
      <c r="F1100" s="46">
        <v>100.386257692732</v>
      </c>
      <c r="G1100" s="46">
        <v>121.398287476345</v>
      </c>
      <c r="H1100" s="46">
        <v>98.586213087035304</v>
      </c>
      <c r="I1100" s="46">
        <v>140.19074903452201</v>
      </c>
      <c r="J1100" s="46">
        <v>124.199561942225</v>
      </c>
      <c r="K1100" s="46">
        <v>123.353232489513</v>
      </c>
      <c r="M1100" s="46">
        <v>0.27733086137375129</v>
      </c>
      <c r="N1100" s="46">
        <v>0.25345640129005542</v>
      </c>
      <c r="O1100" s="46">
        <v>0.23279490719567364</v>
      </c>
      <c r="P1100" s="46">
        <v>0.23214761764962552</v>
      </c>
      <c r="Q1100" s="46">
        <v>0.2807388568128511</v>
      </c>
      <c r="R1100" s="46">
        <v>0.22798493566027786</v>
      </c>
      <c r="S1100" s="46">
        <v>0.32419724724171173</v>
      </c>
      <c r="T1100" s="46">
        <v>0.28721692670591631</v>
      </c>
      <c r="U1100" s="46">
        <v>0.28525975277883175</v>
      </c>
      <c r="X1100" s="46">
        <v>1.0356471879227382</v>
      </c>
      <c r="Y1100" s="46">
        <v>0.82206839343793303</v>
      </c>
      <c r="Z1100" s="46">
        <v>0.83941219539192302</v>
      </c>
      <c r="AA1100" s="46">
        <v>0.83707819785972704</v>
      </c>
      <c r="AB1100" s="46">
        <v>1.1689908783891161</v>
      </c>
      <c r="AC1100" s="46">
        <v>1.012288554624676</v>
      </c>
      <c r="AD1100" s="46">
        <v>0.91391343911227785</v>
      </c>
      <c r="AE1100" s="46">
        <v>1.0285900074943153</v>
      </c>
      <c r="AH1100" s="46">
        <v>1.2372167744551463</v>
      </c>
      <c r="AI1100" s="46">
        <v>0.98206881452632311</v>
      </c>
      <c r="AJ1100" s="46">
        <v>1.0917898010592153</v>
      </c>
      <c r="AK1100" s="46">
        <v>1.0887540640097206</v>
      </c>
      <c r="AL1100" s="46">
        <v>1.3965133501004279</v>
      </c>
      <c r="AM1100" s="46">
        <v>1.209311814849477</v>
      </c>
      <c r="AN1100" s="46">
        <v>1.1946315201576598</v>
      </c>
      <c r="AO1100" s="46">
        <v>1.2287860442719125</v>
      </c>
    </row>
    <row r="1101" spans="1:41" x14ac:dyDescent="0.25">
      <c r="A1101" s="46">
        <v>2400</v>
      </c>
      <c r="B1101" s="46">
        <v>2700</v>
      </c>
      <c r="C1101" s="46">
        <v>109.27506608765999</v>
      </c>
      <c r="D1101" s="46">
        <v>102.219708060033</v>
      </c>
      <c r="E1101" s="46">
        <v>92.2018835768462</v>
      </c>
      <c r="F1101" s="46">
        <v>93.217945706981695</v>
      </c>
      <c r="G1101" s="46">
        <v>115.85305866463</v>
      </c>
      <c r="H1101" s="46">
        <v>84.930391185604606</v>
      </c>
      <c r="I1101" s="46">
        <v>119.43774631572001</v>
      </c>
      <c r="J1101" s="46">
        <v>120.461876664979</v>
      </c>
      <c r="K1101" s="46">
        <v>112.185985396568</v>
      </c>
      <c r="M1101" s="46">
        <v>0.25270337637650875</v>
      </c>
      <c r="N1101" s="46">
        <v>0.23638755192579458</v>
      </c>
      <c r="O1101" s="46">
        <v>0.21322089404596528</v>
      </c>
      <c r="P1101" s="46">
        <v>0.21557058222357364</v>
      </c>
      <c r="Q1101" s="46">
        <v>0.26791527231484158</v>
      </c>
      <c r="R1101" s="46">
        <v>0.19640524941310106</v>
      </c>
      <c r="S1101" s="46">
        <v>0.27620501951077503</v>
      </c>
      <c r="T1101" s="46">
        <v>0.2785733657984798</v>
      </c>
      <c r="U1101" s="46">
        <v>0.25943500477132053</v>
      </c>
      <c r="X1101" s="46">
        <v>1.1023729472590298</v>
      </c>
      <c r="Y1101" s="46">
        <v>0.7772165620789816</v>
      </c>
      <c r="Z1101" s="46">
        <v>0.8437595773484341</v>
      </c>
      <c r="AA1101" s="46">
        <v>0.85305778385164877</v>
      </c>
      <c r="AB1101" s="46">
        <v>1.0930009067201805</v>
      </c>
      <c r="AC1101" s="46">
        <v>1.060196646979771</v>
      </c>
      <c r="AD1101" s="46">
        <v>0.93543487750474374</v>
      </c>
      <c r="AE1101" s="46">
        <v>1.0266384584619961</v>
      </c>
      <c r="AH1101" s="46">
        <v>1.2922605808503334</v>
      </c>
      <c r="AI1101" s="46">
        <v>0.91109485991648087</v>
      </c>
      <c r="AJ1101" s="46">
        <v>1.0965668389791292</v>
      </c>
      <c r="AK1101" s="46">
        <v>1.1086509743028989</v>
      </c>
      <c r="AL1101" s="46">
        <v>1.2812741732279405</v>
      </c>
      <c r="AM1101" s="46">
        <v>1.2428192638872217</v>
      </c>
      <c r="AN1101" s="46">
        <v>1.1722535318591094</v>
      </c>
      <c r="AO1101" s="46">
        <v>1.2034805588744664</v>
      </c>
    </row>
    <row r="1102" spans="1:41" x14ac:dyDescent="0.25">
      <c r="A1102" s="46">
        <v>2700</v>
      </c>
      <c r="B1102" s="46">
        <v>3000</v>
      </c>
      <c r="C1102" s="46">
        <v>103.476295192531</v>
      </c>
      <c r="D1102" s="46">
        <v>98.2442573286731</v>
      </c>
      <c r="E1102" s="46">
        <v>84.259112465499896</v>
      </c>
      <c r="F1102" s="46">
        <v>88.518238690384806</v>
      </c>
      <c r="G1102" s="46">
        <v>124.018984206319</v>
      </c>
      <c r="H1102" s="46">
        <v>86.624389333073793</v>
      </c>
      <c r="I1102" s="46">
        <v>95.215521430141095</v>
      </c>
      <c r="J1102" s="46">
        <v>110.08739595526799</v>
      </c>
      <c r="K1102" s="46">
        <v>106.568977238031</v>
      </c>
      <c r="M1102" s="46">
        <v>0.23929346470592314</v>
      </c>
      <c r="N1102" s="46">
        <v>0.22719414799202611</v>
      </c>
      <c r="O1102" s="46">
        <v>0.19485288797207406</v>
      </c>
      <c r="P1102" s="46">
        <v>0.20470230390908889</v>
      </c>
      <c r="Q1102" s="46">
        <v>0.28679933278265785</v>
      </c>
      <c r="R1102" s="46">
        <v>0.20032269432315591</v>
      </c>
      <c r="S1102" s="46">
        <v>0.22019006357355683</v>
      </c>
      <c r="T1102" s="46">
        <v>0.25458192477392039</v>
      </c>
      <c r="U1102" s="46">
        <v>0.24644542738998057</v>
      </c>
      <c r="X1102" s="46">
        <v>1.0638900025405451</v>
      </c>
      <c r="Y1102" s="46">
        <v>0.83714235392654845</v>
      </c>
      <c r="Z1102" s="46">
        <v>0.81428420208439956</v>
      </c>
      <c r="AA1102" s="46">
        <v>0.85544460715070247</v>
      </c>
      <c r="AB1102" s="46">
        <v>0.9201674765508403</v>
      </c>
      <c r="AC1102" s="46">
        <v>1.198525555786141</v>
      </c>
      <c r="AD1102" s="46">
        <v>0.94943732906050593</v>
      </c>
      <c r="AE1102" s="46">
        <v>1.0298878312153104</v>
      </c>
      <c r="AH1102" s="46">
        <v>1.2436690741252414</v>
      </c>
      <c r="AI1102" s="46">
        <v>0.97860498146675468</v>
      </c>
      <c r="AJ1102" s="46">
        <v>1.1098758717094173</v>
      </c>
      <c r="AK1102" s="46">
        <v>1.1659778325922845</v>
      </c>
      <c r="AL1102" s="46">
        <v>1.0756599186658216</v>
      </c>
      <c r="AM1102" s="46">
        <v>1.4010557150838387</v>
      </c>
      <c r="AN1102" s="46">
        <v>1.1689827624617095</v>
      </c>
      <c r="AO1102" s="46">
        <v>1.2039211219597723</v>
      </c>
    </row>
    <row r="1103" spans="1:41" x14ac:dyDescent="0.25">
      <c r="A1103" s="46">
        <v>3000</v>
      </c>
      <c r="B1103" s="46">
        <v>3300</v>
      </c>
      <c r="C1103" s="46">
        <v>99.886237233699703</v>
      </c>
      <c r="D1103" s="46">
        <v>78.352728758743098</v>
      </c>
      <c r="E1103" s="46">
        <v>82.764320768193997</v>
      </c>
      <c r="F1103" s="46">
        <v>73.696736629971198</v>
      </c>
      <c r="G1103" s="46">
        <v>118.832447723399</v>
      </c>
      <c r="H1103" s="46">
        <v>88.626341272452905</v>
      </c>
      <c r="I1103" s="46">
        <v>103.063789933531</v>
      </c>
      <c r="J1103" s="46">
        <v>104.113359781222</v>
      </c>
      <c r="K1103" s="46">
        <v>97.830118526160405</v>
      </c>
      <c r="M1103" s="46">
        <v>0.23099129843812824</v>
      </c>
      <c r="N1103" s="46">
        <v>0.18119411696135404</v>
      </c>
      <c r="O1103" s="46">
        <v>0.19139611670290133</v>
      </c>
      <c r="P1103" s="46">
        <v>0.17042693123959701</v>
      </c>
      <c r="Q1103" s="46">
        <v>0.27480524000505724</v>
      </c>
      <c r="R1103" s="46">
        <v>0.20495229586481753</v>
      </c>
      <c r="S1103" s="46">
        <v>0.23833952822750687</v>
      </c>
      <c r="T1103" s="46">
        <v>0.24076670446953932</v>
      </c>
      <c r="U1103" s="46">
        <v>0.22623643387269049</v>
      </c>
      <c r="X1103" s="46">
        <v>1.0423193691602606</v>
      </c>
      <c r="Y1103" s="46">
        <v>0.88727279880507981</v>
      </c>
      <c r="Z1103" s="46">
        <v>0.82858582984314177</v>
      </c>
      <c r="AA1103" s="46">
        <v>0.73780671562936129</v>
      </c>
      <c r="AB1103" s="46">
        <v>1.0318117168874517</v>
      </c>
      <c r="AC1103" s="46">
        <v>1.1896778877091108</v>
      </c>
      <c r="AD1103" s="46">
        <v>0.78441966509784977</v>
      </c>
      <c r="AE1103" s="46">
        <v>0.97941539530887844</v>
      </c>
      <c r="AH1103" s="46">
        <v>1.4127268661022485</v>
      </c>
      <c r="AI1103" s="46">
        <v>1.2025816247121326</v>
      </c>
      <c r="AJ1103" s="46">
        <v>1.0631777245734704</v>
      </c>
      <c r="AK1103" s="46">
        <v>0.94669693451835524</v>
      </c>
      <c r="AL1103" s="46">
        <v>1.3984851249385815</v>
      </c>
      <c r="AM1103" s="46">
        <v>1.6124519640544284</v>
      </c>
      <c r="AN1103" s="46">
        <v>1.3553685251387058</v>
      </c>
      <c r="AO1103" s="46">
        <v>1.3274687998379371</v>
      </c>
    </row>
    <row r="1104" spans="1:41" x14ac:dyDescent="0.25">
      <c r="A1104" s="46">
        <v>3300</v>
      </c>
      <c r="B1104" s="46">
        <v>3596.9840089999998</v>
      </c>
      <c r="C1104" s="46">
        <v>91.335551758898703</v>
      </c>
      <c r="D1104" s="46">
        <v>78.145931762817796</v>
      </c>
      <c r="E1104" s="46">
        <v>84.719890096272096</v>
      </c>
      <c r="F1104" s="46">
        <v>73.644938409528706</v>
      </c>
      <c r="G1104" s="46">
        <v>99.975112380823106</v>
      </c>
      <c r="H1104" s="46">
        <v>74.268079876867006</v>
      </c>
      <c r="I1104" s="46">
        <v>93.3338518239309</v>
      </c>
      <c r="J1104" s="46">
        <v>99.667661482023405</v>
      </c>
      <c r="K1104" s="46">
        <v>92.177301699739303</v>
      </c>
      <c r="M1104" s="46">
        <v>0.21121746377320655</v>
      </c>
      <c r="N1104" s="46">
        <v>0.18071588985094514</v>
      </c>
      <c r="O1104" s="46">
        <v>0.19591845642445543</v>
      </c>
      <c r="P1104" s="46">
        <v>0.17030714558615609</v>
      </c>
      <c r="Q1104" s="46">
        <v>0.23119682610842066</v>
      </c>
      <c r="R1104" s="46">
        <v>0.17174818752183679</v>
      </c>
      <c r="S1104" s="46">
        <v>0.21583862019549541</v>
      </c>
      <c r="T1104" s="46">
        <v>0.23048583243915716</v>
      </c>
      <c r="U1104" s="46">
        <v>0.21316404737851416</v>
      </c>
      <c r="X1104" s="46">
        <v>1.0912252629197361</v>
      </c>
      <c r="Y1104" s="46">
        <v>0.81313440874496234</v>
      </c>
      <c r="Z1104" s="46">
        <v>0.92756750755620143</v>
      </c>
      <c r="AA1104" s="46">
        <v>0.8063118576644891</v>
      </c>
      <c r="AB1104" s="46">
        <v>1.0218786663741537</v>
      </c>
      <c r="AC1104" s="46">
        <v>1.0945914318745291</v>
      </c>
      <c r="AD1104" s="46">
        <v>0.85559160981588023</v>
      </c>
      <c r="AE1104" s="46">
        <v>1.0092160163773094</v>
      </c>
      <c r="AH1104" s="46">
        <v>1.3533538575018713</v>
      </c>
      <c r="AI1104" s="46">
        <v>1.0084614296759011</v>
      </c>
      <c r="AJ1104" s="46">
        <v>1.0611174841135684</v>
      </c>
      <c r="AK1104" s="46">
        <v>0.92240360172819003</v>
      </c>
      <c r="AL1104" s="46">
        <v>1.2673491734749649</v>
      </c>
      <c r="AM1104" s="46">
        <v>1.3575286304793435</v>
      </c>
      <c r="AN1104" s="46">
        <v>1.2402149249008139</v>
      </c>
      <c r="AO1104" s="46">
        <v>1.2516447659600833</v>
      </c>
    </row>
    <row r="1105" spans="1:41" x14ac:dyDescent="0.25">
      <c r="A1105" s="46"/>
      <c r="X1105" s="49">
        <v>1.0596431312663344</v>
      </c>
      <c r="Y1105" s="49">
        <v>0.82380061555800521</v>
      </c>
      <c r="Z1105" s="49">
        <v>0.82511227776736185</v>
      </c>
      <c r="AA1105" s="49">
        <v>0.83322350187936545</v>
      </c>
      <c r="AB1105" s="49">
        <v>1.059464071270674</v>
      </c>
      <c r="AC1105" s="49">
        <v>1.1130636293603551</v>
      </c>
      <c r="AD1105" s="49">
        <v>0.89369657166346228</v>
      </c>
      <c r="AE1105" s="49">
        <v>1.027224524504214</v>
      </c>
      <c r="AH1105" s="49">
        <v>1.2771984021039586</v>
      </c>
      <c r="AI1105" s="49">
        <v>0.99480680674684641</v>
      </c>
      <c r="AJ1105" s="49">
        <v>1.0729388820400645</v>
      </c>
      <c r="AK1105" s="49">
        <v>1.0928594442008033</v>
      </c>
      <c r="AL1105" s="49">
        <v>1.2752605328133806</v>
      </c>
      <c r="AM1105" s="49">
        <v>1.3429718348813806</v>
      </c>
      <c r="AN1105" s="49">
        <v>1.2051308384737931</v>
      </c>
      <c r="AO1105" s="49">
        <v>1.2355224575083605</v>
      </c>
    </row>
    <row r="1106" spans="1:41" x14ac:dyDescent="0.25">
      <c r="A1106" s="46"/>
    </row>
    <row r="1107" spans="1:41" x14ac:dyDescent="0.25">
      <c r="A1107" s="46"/>
    </row>
    <row r="1108" spans="1:41" x14ac:dyDescent="0.25">
      <c r="A1108" s="51" t="s">
        <v>166</v>
      </c>
    </row>
    <row r="1109" spans="1:41" x14ac:dyDescent="0.25">
      <c r="A1109" s="46"/>
      <c r="D1109" s="46" t="s">
        <v>119</v>
      </c>
      <c r="E1109" s="46" t="s">
        <v>120</v>
      </c>
    </row>
    <row r="1110" spans="1:41" x14ac:dyDescent="0.25">
      <c r="A1110" s="46" t="s">
        <v>180</v>
      </c>
      <c r="D1110" s="46">
        <v>14.58</v>
      </c>
      <c r="E1110" s="46">
        <v>35.200000000000003</v>
      </c>
    </row>
    <row r="1111" spans="1:41" x14ac:dyDescent="0.25">
      <c r="A1111" s="46"/>
    </row>
    <row r="1112" spans="1:41" x14ac:dyDescent="0.25">
      <c r="A1112" s="46" t="s">
        <v>99</v>
      </c>
      <c r="B1112" s="46" t="s">
        <v>100</v>
      </c>
      <c r="C1112" s="46" t="s">
        <v>122</v>
      </c>
      <c r="D1112" s="46" t="s">
        <v>123</v>
      </c>
      <c r="E1112" s="46" t="s">
        <v>124</v>
      </c>
      <c r="F1112" s="46" t="s">
        <v>125</v>
      </c>
      <c r="G1112" s="46" t="s">
        <v>126</v>
      </c>
      <c r="H1112" s="46" t="s">
        <v>127</v>
      </c>
      <c r="I1112" s="46" t="s">
        <v>128</v>
      </c>
      <c r="J1112" s="46" t="s">
        <v>129</v>
      </c>
      <c r="K1112" s="46" t="s">
        <v>130</v>
      </c>
      <c r="M1112" s="46" t="s">
        <v>122</v>
      </c>
      <c r="N1112" s="46" t="s">
        <v>123</v>
      </c>
      <c r="O1112" s="46" t="s">
        <v>124</v>
      </c>
      <c r="P1112" s="46" t="s">
        <v>125</v>
      </c>
      <c r="Q1112" s="46" t="s">
        <v>126</v>
      </c>
      <c r="R1112" s="46" t="s">
        <v>127</v>
      </c>
      <c r="S1112" s="46" t="s">
        <v>128</v>
      </c>
      <c r="T1112" s="46" t="s">
        <v>129</v>
      </c>
      <c r="U1112" s="46" t="s">
        <v>130</v>
      </c>
      <c r="X1112" s="46" t="s">
        <v>131</v>
      </c>
      <c r="Y1112" s="46" t="s">
        <v>132</v>
      </c>
      <c r="Z1112" s="46" t="s">
        <v>133</v>
      </c>
      <c r="AA1112" s="46" t="s">
        <v>134</v>
      </c>
      <c r="AB1112" s="46" t="s">
        <v>135</v>
      </c>
      <c r="AC1112" s="46" t="s">
        <v>136</v>
      </c>
      <c r="AD1112" s="46" t="s">
        <v>137</v>
      </c>
      <c r="AE1112" s="46" t="s">
        <v>138</v>
      </c>
      <c r="AH1112" s="46" t="s">
        <v>129</v>
      </c>
      <c r="AI1112" s="46" t="s">
        <v>127</v>
      </c>
      <c r="AJ1112" s="46" t="s">
        <v>123</v>
      </c>
      <c r="AK1112" s="46" t="s">
        <v>124</v>
      </c>
      <c r="AL1112" s="46" t="s">
        <v>128</v>
      </c>
      <c r="AM1112" s="46" t="s">
        <v>126</v>
      </c>
      <c r="AN1112" s="46" t="s">
        <v>122</v>
      </c>
      <c r="AO1112" s="46" t="s">
        <v>130</v>
      </c>
    </row>
    <row r="1113" spans="1:41" x14ac:dyDescent="0.25">
      <c r="A1113" s="46">
        <v>0</v>
      </c>
      <c r="B1113" s="46">
        <v>2</v>
      </c>
      <c r="C1113" s="46">
        <v>-5.0450000318718296E-13</v>
      </c>
      <c r="D1113" s="46">
        <v>7.7043185117083102E-12</v>
      </c>
      <c r="E1113" s="46">
        <v>3.0999692483130101E-12</v>
      </c>
      <c r="F1113" s="46">
        <v>-1.31639943856228E-11</v>
      </c>
      <c r="G1113" s="46">
        <v>-1.8051759991270901E-12</v>
      </c>
      <c r="H1113" s="46">
        <v>3.17923990847158E-12</v>
      </c>
      <c r="I1113" s="46">
        <v>-5.7483126779790002E-12</v>
      </c>
      <c r="J1113" s="46">
        <v>1.59033176081592E-12</v>
      </c>
      <c r="K1113" s="46">
        <v>4.3875018774662102E-12</v>
      </c>
      <c r="M1113" s="46">
        <v>-1.2179972642104829E-15</v>
      </c>
      <c r="N1113" s="46">
        <v>1.8600275144865059E-14</v>
      </c>
      <c r="O1113" s="46">
        <v>7.4841507229504776E-15</v>
      </c>
      <c r="P1113" s="46">
        <v>-3.1781385622354091E-14</v>
      </c>
      <c r="Q1113" s="46">
        <v>-4.3581752516648549E-15</v>
      </c>
      <c r="R1113" s="46">
        <v>7.6755311919204125E-15</v>
      </c>
      <c r="S1113" s="46">
        <v>-1.3877956533941072E-14</v>
      </c>
      <c r="T1113" s="46">
        <v>3.8394840864691626E-15</v>
      </c>
      <c r="U1113" s="46">
        <v>1.0592597125295653E-14</v>
      </c>
      <c r="X1113" s="46">
        <v>-3.1522928657462557</v>
      </c>
      <c r="Y1113" s="46">
        <v>-6.3017639016584841</v>
      </c>
      <c r="Z1113" s="46">
        <v>-6.1446367269156168</v>
      </c>
      <c r="AA1113" s="46">
        <v>26.093150252644509</v>
      </c>
      <c r="AB1113" s="46">
        <v>11.394078576142689</v>
      </c>
      <c r="AC1113" s="46">
        <v>3.578148637706394</v>
      </c>
      <c r="AD1113" s="46">
        <v>-15.271196160626786</v>
      </c>
      <c r="AE1113" s="46">
        <v>-8.6967331015820228</v>
      </c>
      <c r="AH1113" s="46">
        <v>-0.12080920989702169</v>
      </c>
      <c r="AI1113" s="46">
        <v>-0.24151027532675201</v>
      </c>
      <c r="AJ1113" s="46">
        <v>-0.5852568974142579</v>
      </c>
      <c r="AK1113" s="46">
        <v>2.4852886898477999</v>
      </c>
      <c r="AL1113" s="46">
        <v>0.43666933527843821</v>
      </c>
      <c r="AM1113" s="46">
        <v>0.13712980621585746</v>
      </c>
      <c r="AN1113" s="46">
        <v>3.8324234150249881E-2</v>
      </c>
      <c r="AO1113" s="46">
        <v>-0.33329563572725829</v>
      </c>
    </row>
    <row r="1114" spans="1:41" x14ac:dyDescent="0.25">
      <c r="A1114" s="46">
        <v>2</v>
      </c>
      <c r="B1114" s="46">
        <v>4</v>
      </c>
      <c r="C1114" s="46">
        <v>9.7460849696765097E-16</v>
      </c>
      <c r="D1114" s="46">
        <v>9.7460849696765097E-16</v>
      </c>
      <c r="E1114" s="46">
        <v>9.7460849696765097E-16</v>
      </c>
      <c r="F1114" s="46">
        <v>9.7460849696765097E-16</v>
      </c>
      <c r="G1114" s="46">
        <v>9.7460849696765097E-16</v>
      </c>
      <c r="H1114" s="46">
        <v>9.7460849696765097E-16</v>
      </c>
      <c r="I1114" s="46">
        <v>9.7460849696765097E-16</v>
      </c>
      <c r="J1114" s="46">
        <v>9.7460849696765097E-16</v>
      </c>
      <c r="K1114" s="46">
        <v>9.7460849696765097E-16</v>
      </c>
      <c r="M1114" s="46">
        <v>2.3529642725144934E-18</v>
      </c>
      <c r="N1114" s="46">
        <v>2.3529642725144934E-18</v>
      </c>
      <c r="O1114" s="46">
        <v>2.3529642725144934E-18</v>
      </c>
      <c r="P1114" s="46">
        <v>2.3529642725144934E-18</v>
      </c>
      <c r="Q1114" s="46">
        <v>2.3529642725144934E-18</v>
      </c>
      <c r="R1114" s="46">
        <v>2.3529642725144934E-18</v>
      </c>
      <c r="S1114" s="46">
        <v>2.3529642725144934E-18</v>
      </c>
      <c r="T1114" s="46">
        <v>2.3529642725144934E-18</v>
      </c>
      <c r="U1114" s="46">
        <v>2.3529642725144934E-18</v>
      </c>
      <c r="X1114" s="46">
        <v>1</v>
      </c>
      <c r="Y1114" s="46">
        <v>1</v>
      </c>
      <c r="Z1114" s="46">
        <v>1</v>
      </c>
      <c r="AA1114" s="46">
        <v>1</v>
      </c>
      <c r="AB1114" s="46">
        <v>1</v>
      </c>
      <c r="AC1114" s="46">
        <v>1</v>
      </c>
      <c r="AD1114" s="46">
        <v>1</v>
      </c>
      <c r="AE1114" s="46">
        <v>1</v>
      </c>
      <c r="AH1114" s="46">
        <v>1</v>
      </c>
      <c r="AI1114" s="46">
        <v>1</v>
      </c>
      <c r="AJ1114" s="46">
        <v>1</v>
      </c>
      <c r="AK1114" s="46">
        <v>1</v>
      </c>
      <c r="AL1114" s="46">
        <v>1</v>
      </c>
      <c r="AM1114" s="46">
        <v>1</v>
      </c>
      <c r="AN1114" s="46">
        <v>1</v>
      </c>
      <c r="AO1114" s="46">
        <v>1</v>
      </c>
    </row>
    <row r="1115" spans="1:41" x14ac:dyDescent="0.25">
      <c r="A1115" s="46">
        <v>4</v>
      </c>
      <c r="B1115" s="46">
        <v>6</v>
      </c>
      <c r="C1115" s="46">
        <v>1.6688058665527599E-20</v>
      </c>
      <c r="D1115" s="46">
        <v>1.6688058665527599E-20</v>
      </c>
      <c r="E1115" s="46">
        <v>1.6688058665527599E-20</v>
      </c>
      <c r="F1115" s="46">
        <v>1.6688058665527599E-20</v>
      </c>
      <c r="G1115" s="46">
        <v>1.6688058665527599E-20</v>
      </c>
      <c r="H1115" s="46">
        <v>1.6688058665527599E-20</v>
      </c>
      <c r="I1115" s="46">
        <v>1.6688058665527599E-20</v>
      </c>
      <c r="J1115" s="46">
        <v>1.6688058665527599E-20</v>
      </c>
      <c r="K1115" s="46">
        <v>1.6688058665527599E-20</v>
      </c>
      <c r="M1115" s="46">
        <v>4.0289414610875964E-23</v>
      </c>
      <c r="N1115" s="46">
        <v>4.0289414610875964E-23</v>
      </c>
      <c r="O1115" s="46">
        <v>4.0289414610875964E-23</v>
      </c>
      <c r="P1115" s="46">
        <v>4.0289414610875964E-23</v>
      </c>
      <c r="Q1115" s="46">
        <v>4.0289414610875964E-23</v>
      </c>
      <c r="R1115" s="46">
        <v>4.0289414610875964E-23</v>
      </c>
      <c r="S1115" s="46">
        <v>4.0289414610875964E-23</v>
      </c>
      <c r="T1115" s="46">
        <v>4.0289414610875964E-23</v>
      </c>
      <c r="U1115" s="46">
        <v>4.0289414610875964E-23</v>
      </c>
      <c r="X1115" s="46">
        <v>1</v>
      </c>
      <c r="Y1115" s="46">
        <v>1</v>
      </c>
      <c r="Z1115" s="46">
        <v>1</v>
      </c>
      <c r="AA1115" s="46">
        <v>1</v>
      </c>
      <c r="AB1115" s="46">
        <v>1</v>
      </c>
      <c r="AC1115" s="46">
        <v>1</v>
      </c>
      <c r="AD1115" s="46">
        <v>1</v>
      </c>
      <c r="AE1115" s="46">
        <v>1</v>
      </c>
      <c r="AH1115" s="46">
        <v>1</v>
      </c>
      <c r="AI1115" s="46">
        <v>1</v>
      </c>
      <c r="AJ1115" s="46">
        <v>1</v>
      </c>
      <c r="AK1115" s="46">
        <v>1</v>
      </c>
      <c r="AL1115" s="46">
        <v>1</v>
      </c>
      <c r="AM1115" s="46">
        <v>1</v>
      </c>
      <c r="AN1115" s="46">
        <v>1</v>
      </c>
      <c r="AO1115" s="46">
        <v>1</v>
      </c>
    </row>
    <row r="1116" spans="1:41" x14ac:dyDescent="0.25">
      <c r="A1116" s="46">
        <v>6</v>
      </c>
      <c r="B1116" s="46">
        <v>8</v>
      </c>
      <c r="C1116" s="46">
        <v>88.108586452355098</v>
      </c>
      <c r="D1116" s="46">
        <v>203.48255479246899</v>
      </c>
      <c r="E1116" s="46">
        <v>168.079805713274</v>
      </c>
      <c r="F1116" s="46">
        <v>155.20664163282899</v>
      </c>
      <c r="G1116" s="46">
        <v>277.33014107937601</v>
      </c>
      <c r="H1116" s="46">
        <v>155.49626109552301</v>
      </c>
      <c r="I1116" s="46">
        <v>274.06048155615798</v>
      </c>
      <c r="J1116" s="46">
        <v>142.06506257679101</v>
      </c>
      <c r="K1116" s="46">
        <v>116.99426111899101</v>
      </c>
      <c r="M1116" s="46">
        <v>0.21271757497413579</v>
      </c>
      <c r="N1116" s="46">
        <v>0.49126103763339563</v>
      </c>
      <c r="O1116" s="46">
        <v>0.4057893800485079</v>
      </c>
      <c r="P1116" s="46">
        <v>0.3747101361780234</v>
      </c>
      <c r="Q1116" s="46">
        <v>0.66954876309972811</v>
      </c>
      <c r="R1116" s="46">
        <v>0.37540935463391018</v>
      </c>
      <c r="S1116" s="46">
        <v>0.66165493489552551</v>
      </c>
      <c r="T1116" s="46">
        <v>0.34298286712640902</v>
      </c>
      <c r="U1116" s="46">
        <v>0.28245528061649411</v>
      </c>
      <c r="X1116" s="46">
        <v>1.6123861282647292</v>
      </c>
      <c r="Y1116" s="46">
        <v>1.7648252838513978</v>
      </c>
      <c r="Z1116" s="46">
        <v>1.9076438799090654</v>
      </c>
      <c r="AA1116" s="46">
        <v>1.7615382096358714</v>
      </c>
      <c r="AB1116" s="46">
        <v>3.1104855110160772</v>
      </c>
      <c r="AC1116" s="46">
        <v>3.147594942172212</v>
      </c>
      <c r="AD1116" s="46">
        <v>2.3094520407781438</v>
      </c>
      <c r="AE1116" s="46">
        <v>1.3278417669571387</v>
      </c>
      <c r="AH1116" s="46">
        <v>0.91532850065059135</v>
      </c>
      <c r="AI1116" s="46">
        <v>1.0018660249306803</v>
      </c>
      <c r="AJ1116" s="46">
        <v>1.3110428307175535</v>
      </c>
      <c r="AK1116" s="46">
        <v>1.2106305925864065</v>
      </c>
      <c r="AL1116" s="46">
        <v>1.7657780535223517</v>
      </c>
      <c r="AM1116" s="46">
        <v>1.7868445458375004</v>
      </c>
      <c r="AN1116" s="46">
        <v>0.56768567069953624</v>
      </c>
      <c r="AO1116" s="46">
        <v>0.75379674405792063</v>
      </c>
    </row>
    <row r="1117" spans="1:41" x14ac:dyDescent="0.25">
      <c r="A1117" s="46">
        <v>8</v>
      </c>
      <c r="B1117" s="46">
        <v>10</v>
      </c>
      <c r="C1117" s="46">
        <v>389.78053583030999</v>
      </c>
      <c r="D1117" s="46">
        <v>452.427728744175</v>
      </c>
      <c r="E1117" s="46">
        <v>402.90087930232897</v>
      </c>
      <c r="F1117" s="46">
        <v>480.18828241590001</v>
      </c>
      <c r="G1117" s="46">
        <v>658.74696292059298</v>
      </c>
      <c r="H1117" s="46">
        <v>410.682950145615</v>
      </c>
      <c r="I1117" s="46">
        <v>412.634209352705</v>
      </c>
      <c r="J1117" s="46">
        <v>423.17302794690801</v>
      </c>
      <c r="K1117" s="46">
        <v>419.10861285867702</v>
      </c>
      <c r="M1117" s="46">
        <v>0.94103394109923955</v>
      </c>
      <c r="N1117" s="46">
        <v>1.0922809363371029</v>
      </c>
      <c r="O1117" s="46">
        <v>0.97270994179986148</v>
      </c>
      <c r="P1117" s="46">
        <v>1.1593023004828316</v>
      </c>
      <c r="Q1117" s="46">
        <v>1.5903904728947102</v>
      </c>
      <c r="R1117" s="46">
        <v>0.99149793176444789</v>
      </c>
      <c r="S1117" s="46">
        <v>0.99620879075550195</v>
      </c>
      <c r="T1117" s="46">
        <v>1.0216523034109166</v>
      </c>
      <c r="U1117" s="46">
        <v>1.0118397237740351</v>
      </c>
      <c r="X1117" s="46">
        <v>1.0856699836113299</v>
      </c>
      <c r="Y1117" s="46">
        <v>1.0536261110903824</v>
      </c>
      <c r="Z1117" s="46">
        <v>1.0336608482618816</v>
      </c>
      <c r="AA1117" s="46">
        <v>1.2319452570739675</v>
      </c>
      <c r="AB1117" s="46">
        <v>1.0586321568718462</v>
      </c>
      <c r="AC1117" s="46">
        <v>1.6900458139022541</v>
      </c>
      <c r="AD1117" s="46">
        <v>1.1607242721353801</v>
      </c>
      <c r="AE1117" s="46">
        <v>1.0752425386400899</v>
      </c>
      <c r="AH1117" s="46">
        <v>0.88126479433829663</v>
      </c>
      <c r="AI1117" s="46">
        <v>0.85525400178323141</v>
      </c>
      <c r="AJ1117" s="46">
        <v>0.94218819015729116</v>
      </c>
      <c r="AK1117" s="46">
        <v>1.1229256424746645</v>
      </c>
      <c r="AL1117" s="46">
        <v>0.85931753119147303</v>
      </c>
      <c r="AM1117" s="46">
        <v>1.3718513904719565</v>
      </c>
      <c r="AN1117" s="46">
        <v>0.81172438000624469</v>
      </c>
      <c r="AO1117" s="46">
        <v>0.87280058303396757</v>
      </c>
    </row>
    <row r="1118" spans="1:41" x14ac:dyDescent="0.25">
      <c r="A1118" s="46">
        <v>10</v>
      </c>
      <c r="B1118" s="46">
        <v>12</v>
      </c>
      <c r="C1118" s="46">
        <v>451.00956287910799</v>
      </c>
      <c r="D1118" s="46">
        <v>433.258069584532</v>
      </c>
      <c r="E1118" s="46">
        <v>436.06651331691802</v>
      </c>
      <c r="F1118" s="46">
        <v>473.01575088256698</v>
      </c>
      <c r="G1118" s="46">
        <v>480.07420420349803</v>
      </c>
      <c r="H1118" s="46">
        <v>496.38585704262601</v>
      </c>
      <c r="I1118" s="46">
        <v>400.734878633888</v>
      </c>
      <c r="J1118" s="46">
        <v>498.75748325847002</v>
      </c>
      <c r="K1118" s="46">
        <v>427.54497591387599</v>
      </c>
      <c r="M1118" s="46">
        <v>1.0888571065394104</v>
      </c>
      <c r="N1118" s="46">
        <v>1.0460002777349471</v>
      </c>
      <c r="O1118" s="46">
        <v>1.0527806082822713</v>
      </c>
      <c r="P1118" s="46">
        <v>1.1419859006218354</v>
      </c>
      <c r="Q1118" s="46">
        <v>1.1590268853198309</v>
      </c>
      <c r="R1118" s="46">
        <v>1.1984075560974237</v>
      </c>
      <c r="S1118" s="46">
        <v>0.96748063977454457</v>
      </c>
      <c r="T1118" s="46">
        <v>1.204133292914825</v>
      </c>
      <c r="U1118" s="46">
        <v>1.0322073492570945</v>
      </c>
      <c r="X1118" s="46">
        <v>1.1058689755369129</v>
      </c>
      <c r="Y1118" s="46">
        <v>1.1006104923227116</v>
      </c>
      <c r="Z1118" s="46">
        <v>0.96686755494318555</v>
      </c>
      <c r="AA1118" s="46">
        <v>1.0487931738364442</v>
      </c>
      <c r="AB1118" s="46">
        <v>0.88852856262230517</v>
      </c>
      <c r="AC1118" s="46">
        <v>1.0644435145429072</v>
      </c>
      <c r="AD1118" s="46">
        <v>0.9606405390137277</v>
      </c>
      <c r="AE1118" s="46">
        <v>0.94797319414816572</v>
      </c>
      <c r="AH1118" s="46">
        <v>1.054420454980354</v>
      </c>
      <c r="AI1118" s="46">
        <v>1.0494066130281168</v>
      </c>
      <c r="AJ1118" s="46">
        <v>0.91594850441268838</v>
      </c>
      <c r="AK1118" s="46">
        <v>0.99355959779845571</v>
      </c>
      <c r="AL1118" s="46">
        <v>0.84719140511956492</v>
      </c>
      <c r="AM1118" s="46">
        <v>1.0149222373837683</v>
      </c>
      <c r="AN1118" s="46">
        <v>0.95347683885283063</v>
      </c>
      <c r="AO1118" s="46">
        <v>0.90387048447361373</v>
      </c>
    </row>
    <row r="1119" spans="1:41" x14ac:dyDescent="0.25">
      <c r="A1119" s="46">
        <v>12</v>
      </c>
      <c r="B1119" s="46">
        <v>14</v>
      </c>
      <c r="C1119" s="46">
        <v>452.955942159659</v>
      </c>
      <c r="D1119" s="46">
        <v>454.03040118484</v>
      </c>
      <c r="E1119" s="46">
        <v>503.31706173727599</v>
      </c>
      <c r="F1119" s="46">
        <v>383.800607622661</v>
      </c>
      <c r="G1119" s="46">
        <v>590.03026523827498</v>
      </c>
      <c r="H1119" s="46">
        <v>515.76273043658398</v>
      </c>
      <c r="I1119" s="46">
        <v>407.00505193442501</v>
      </c>
      <c r="J1119" s="46">
        <v>460.73063850862599</v>
      </c>
      <c r="K1119" s="46">
        <v>418.00049378211901</v>
      </c>
      <c r="M1119" s="46">
        <v>1.093556184089163</v>
      </c>
      <c r="N1119" s="46">
        <v>1.0961502141088044</v>
      </c>
      <c r="O1119" s="46">
        <v>1.2151413287484305</v>
      </c>
      <c r="P1119" s="46">
        <v>0.92659680303962055</v>
      </c>
      <c r="Q1119" s="46">
        <v>1.4244900779415146</v>
      </c>
      <c r="R1119" s="46">
        <v>1.2451884850046473</v>
      </c>
      <c r="S1119" s="46">
        <v>0.98261850672783002</v>
      </c>
      <c r="T1119" s="46">
        <v>1.1123263700619777</v>
      </c>
      <c r="U1119" s="46">
        <v>1.009164429432825</v>
      </c>
      <c r="X1119" s="46">
        <v>1.0171643544665687</v>
      </c>
      <c r="Y1119" s="46">
        <v>1.1386598175033693</v>
      </c>
      <c r="Z1119" s="46">
        <v>1.1111832628522302</v>
      </c>
      <c r="AA1119" s="46">
        <v>0.84732436844239045</v>
      </c>
      <c r="AB1119" s="46">
        <v>0.89855328973907778</v>
      </c>
      <c r="AC1119" s="46">
        <v>1.3026217570412173</v>
      </c>
      <c r="AD1119" s="46">
        <v>1.0023721049337779</v>
      </c>
      <c r="AE1119" s="46">
        <v>0.92282814922158851</v>
      </c>
      <c r="AH1119" s="46">
        <v>1.2004427021689341</v>
      </c>
      <c r="AI1119" s="46">
        <v>1.3438298955056982</v>
      </c>
      <c r="AJ1119" s="46">
        <v>1.1829851025958418</v>
      </c>
      <c r="AK1119" s="46">
        <v>0.90207631670121513</v>
      </c>
      <c r="AL1119" s="46">
        <v>1.0604596341196462</v>
      </c>
      <c r="AM1119" s="46">
        <v>1.5373354119813474</v>
      </c>
      <c r="AN1119" s="46">
        <v>1.1801855785621607</v>
      </c>
      <c r="AO1119" s="46">
        <v>1.0891084732025285</v>
      </c>
    </row>
    <row r="1120" spans="1:41" x14ac:dyDescent="0.25">
      <c r="A1120" s="46">
        <v>14</v>
      </c>
      <c r="B1120" s="46">
        <v>16</v>
      </c>
      <c r="C1120" s="46">
        <v>461.29768398854702</v>
      </c>
      <c r="D1120" s="46">
        <v>419.72717489514997</v>
      </c>
      <c r="E1120" s="46">
        <v>554.09072254153796</v>
      </c>
      <c r="F1120" s="46">
        <v>483.83479665519297</v>
      </c>
      <c r="G1120" s="46">
        <v>503.61731020345701</v>
      </c>
      <c r="H1120" s="46">
        <v>606.76380990072505</v>
      </c>
      <c r="I1120" s="46">
        <v>366.52575944163499</v>
      </c>
      <c r="J1120" s="46">
        <v>445.81522255459799</v>
      </c>
      <c r="K1120" s="46">
        <v>502.44601105329599</v>
      </c>
      <c r="M1120" s="46">
        <v>1.113695368751499</v>
      </c>
      <c r="N1120" s="46">
        <v>1.0133330971405541</v>
      </c>
      <c r="O1120" s="46">
        <v>1.3377224577134526</v>
      </c>
      <c r="P1120" s="46">
        <v>1.1681059562594509</v>
      </c>
      <c r="Q1120" s="46">
        <v>1.2158662084473038</v>
      </c>
      <c r="R1120" s="46">
        <v>1.4648893078536025</v>
      </c>
      <c r="S1120" s="46">
        <v>0.88489072238309696</v>
      </c>
      <c r="T1120" s="46">
        <v>1.0763165866887414</v>
      </c>
      <c r="U1120" s="46">
        <v>1.2130383805950631</v>
      </c>
      <c r="X1120" s="46">
        <v>0.96643715767206539</v>
      </c>
      <c r="Y1120" s="46">
        <v>1.3153411147752254</v>
      </c>
      <c r="Z1120" s="46">
        <v>1.2011565238105439</v>
      </c>
      <c r="AA1120" s="46">
        <v>1.0488558981518874</v>
      </c>
      <c r="AB1120" s="46">
        <v>0.79455365193365024</v>
      </c>
      <c r="AC1120" s="46">
        <v>1.09174038301905</v>
      </c>
      <c r="AD1120" s="46">
        <v>0.90988355125921427</v>
      </c>
      <c r="AE1120" s="46">
        <v>1.0892012435635177</v>
      </c>
      <c r="AH1120" s="46">
        <v>0.92142033941455059</v>
      </c>
      <c r="AI1120" s="46">
        <v>1.2540722868536014</v>
      </c>
      <c r="AJ1120" s="46">
        <v>0.86750101025551174</v>
      </c>
      <c r="AK1120" s="46">
        <v>0.7575062310553029</v>
      </c>
      <c r="AL1120" s="46">
        <v>0.75754319857825603</v>
      </c>
      <c r="AM1120" s="46">
        <v>1.0408869177765281</v>
      </c>
      <c r="AN1120" s="46">
        <v>0.95341981845363821</v>
      </c>
      <c r="AO1120" s="46">
        <v>1.0384660518978059</v>
      </c>
    </row>
    <row r="1121" spans="1:41" x14ac:dyDescent="0.25">
      <c r="A1121" s="46">
        <v>16</v>
      </c>
      <c r="B1121" s="46">
        <v>18</v>
      </c>
      <c r="C1121" s="46">
        <v>541.13051285993004</v>
      </c>
      <c r="D1121" s="46">
        <v>496.67307510257501</v>
      </c>
      <c r="E1121" s="46">
        <v>670.20208254333897</v>
      </c>
      <c r="F1121" s="46">
        <v>491.391020575803</v>
      </c>
      <c r="G1121" s="46">
        <v>625.07688966067803</v>
      </c>
      <c r="H1121" s="46">
        <v>599.68703483914101</v>
      </c>
      <c r="I1121" s="46">
        <v>508.23224993207498</v>
      </c>
      <c r="J1121" s="46">
        <v>510.33870408786203</v>
      </c>
      <c r="K1121" s="46">
        <v>561.13603799755595</v>
      </c>
      <c r="M1121" s="46">
        <v>1.3064330625973619</v>
      </c>
      <c r="N1121" s="46">
        <v>1.1991009769280274</v>
      </c>
      <c r="O1121" s="46">
        <v>1.618046180077197</v>
      </c>
      <c r="P1121" s="46">
        <v>1.1863486916507728</v>
      </c>
      <c r="Q1121" s="46">
        <v>1.5091019558337357</v>
      </c>
      <c r="R1121" s="46">
        <v>1.4478040895979263</v>
      </c>
      <c r="S1121" s="46">
        <v>1.2270079010705788</v>
      </c>
      <c r="T1121" s="46">
        <v>1.2320934419679523</v>
      </c>
      <c r="U1121" s="46">
        <v>1.3547317241093257</v>
      </c>
      <c r="X1121" s="46">
        <v>0.94309726019822804</v>
      </c>
      <c r="Y1121" s="46">
        <v>1.1082114583961156</v>
      </c>
      <c r="Z1121" s="46">
        <v>1.2385220692901837</v>
      </c>
      <c r="AA1121" s="46">
        <v>0.90808226277751602</v>
      </c>
      <c r="AB1121" s="46">
        <v>0.93920456868346902</v>
      </c>
      <c r="AC1121" s="46">
        <v>1.1551314790161855</v>
      </c>
      <c r="AD1121" s="46">
        <v>0.91784340985986368</v>
      </c>
      <c r="AE1121" s="46">
        <v>1.0369698707838422</v>
      </c>
      <c r="AH1121" s="46">
        <v>1.0385592791049711</v>
      </c>
      <c r="AI1121" s="46">
        <v>1.220386636565802</v>
      </c>
      <c r="AJ1121" s="46">
        <v>1.0107491881324624</v>
      </c>
      <c r="AK1121" s="46">
        <v>0.74107957590605877</v>
      </c>
      <c r="AL1121" s="46">
        <v>1.0342725622795015</v>
      </c>
      <c r="AM1121" s="46">
        <v>1.272055986957646</v>
      </c>
      <c r="AN1121" s="46">
        <v>1.101221817659271</v>
      </c>
      <c r="AO1121" s="46">
        <v>1.1419338459624822</v>
      </c>
    </row>
    <row r="1122" spans="1:41" x14ac:dyDescent="0.25">
      <c r="A1122" s="46">
        <v>18</v>
      </c>
      <c r="B1122" s="46">
        <v>20</v>
      </c>
      <c r="C1122" s="46">
        <v>601.75215596418695</v>
      </c>
      <c r="D1122" s="46">
        <v>635.65045944592896</v>
      </c>
      <c r="E1122" s="46">
        <v>733.45036398163904</v>
      </c>
      <c r="F1122" s="46">
        <v>665.58544450532702</v>
      </c>
      <c r="G1122" s="46">
        <v>682.40461506190604</v>
      </c>
      <c r="H1122" s="46">
        <v>756.76478899659401</v>
      </c>
      <c r="I1122" s="46">
        <v>874.5110348206</v>
      </c>
      <c r="J1122" s="46">
        <v>663.43156942140399</v>
      </c>
      <c r="K1122" s="46">
        <v>679.21399231106398</v>
      </c>
      <c r="M1122" s="46">
        <v>1.4527898415596283</v>
      </c>
      <c r="N1122" s="46">
        <v>1.5346293671122564</v>
      </c>
      <c r="O1122" s="46">
        <v>1.7707443629735045</v>
      </c>
      <c r="P1122" s="46">
        <v>1.6069003872830943</v>
      </c>
      <c r="Q1122" s="46">
        <v>1.6475063408901984</v>
      </c>
      <c r="R1122" s="46">
        <v>1.8270315893470583</v>
      </c>
      <c r="S1122" s="46">
        <v>2.1113023611581014</v>
      </c>
      <c r="T1122" s="46">
        <v>1.6017003596456394</v>
      </c>
      <c r="U1122" s="46">
        <v>1.6398033284876168</v>
      </c>
      <c r="X1122" s="46">
        <v>1.1024996966706138</v>
      </c>
      <c r="Y1122" s="46">
        <v>1.2576021232263479</v>
      </c>
      <c r="Z1122" s="46">
        <v>1.2188578914294577</v>
      </c>
      <c r="AA1122" s="46">
        <v>1.1060790358762571</v>
      </c>
      <c r="AB1122" s="46">
        <v>1.4532744522026211</v>
      </c>
      <c r="AC1122" s="46">
        <v>1.1340293645786608</v>
      </c>
      <c r="AD1122" s="46">
        <v>1.0563326664404331</v>
      </c>
      <c r="AE1122" s="46">
        <v>1.128727143856693</v>
      </c>
      <c r="AH1122" s="46">
        <v>0.99676393902284954</v>
      </c>
      <c r="AI1122" s="46">
        <v>1.1369911936085575</v>
      </c>
      <c r="AJ1122" s="46">
        <v>0.95502457977931565</v>
      </c>
      <c r="AK1122" s="46">
        <v>0.86665777353386331</v>
      </c>
      <c r="AL1122" s="46">
        <v>1.3138974748321752</v>
      </c>
      <c r="AM1122" s="46">
        <v>1.0252697391378192</v>
      </c>
      <c r="AN1122" s="46">
        <v>0.90409452450003336</v>
      </c>
      <c r="AO1122" s="46">
        <v>1.0204760304153975</v>
      </c>
    </row>
    <row r="1123" spans="1:41" x14ac:dyDescent="0.25">
      <c r="A1123" s="46">
        <v>20</v>
      </c>
      <c r="B1123" s="46">
        <v>25</v>
      </c>
      <c r="C1123" s="46">
        <v>595.95214049752803</v>
      </c>
      <c r="D1123" s="46">
        <v>699.25277000569395</v>
      </c>
      <c r="E1123" s="46">
        <v>706.46298437673101</v>
      </c>
      <c r="F1123" s="46">
        <v>588.53198760419696</v>
      </c>
      <c r="G1123" s="46">
        <v>657.77982552978096</v>
      </c>
      <c r="H1123" s="46">
        <v>745.35221858190596</v>
      </c>
      <c r="I1123" s="46">
        <v>533.13834110596702</v>
      </c>
      <c r="J1123" s="46">
        <v>672.54972773146096</v>
      </c>
      <c r="K1123" s="46">
        <v>698.32133005782202</v>
      </c>
      <c r="M1123" s="46">
        <v>1.4387870607347728</v>
      </c>
      <c r="N1123" s="46">
        <v>1.6881822705212914</v>
      </c>
      <c r="O1123" s="46">
        <v>1.7055896467805853</v>
      </c>
      <c r="P1123" s="46">
        <v>1.420872837014248</v>
      </c>
      <c r="Q1123" s="46">
        <v>1.5880555458606511</v>
      </c>
      <c r="R1123" s="46">
        <v>1.7994786072759321</v>
      </c>
      <c r="S1123" s="46">
        <v>1.2871378331227739</v>
      </c>
      <c r="T1123" s="46">
        <v>1.6237140203118949</v>
      </c>
      <c r="U1123" s="46">
        <v>1.6859335266142208</v>
      </c>
      <c r="X1123" s="46">
        <v>1.1285297627591131</v>
      </c>
      <c r="Y1123" s="46">
        <v>1.2506914027687726</v>
      </c>
      <c r="Z1123" s="46">
        <v>1.1854357697028213</v>
      </c>
      <c r="AA1123" s="46">
        <v>0.98754907921442081</v>
      </c>
      <c r="AB1123" s="46">
        <v>0.89459925533764972</v>
      </c>
      <c r="AC1123" s="46">
        <v>1.1037460574948792</v>
      </c>
      <c r="AD1123" s="46">
        <v>1.1733371230480452</v>
      </c>
      <c r="AE1123" s="46">
        <v>1.1717741788372997</v>
      </c>
      <c r="AH1123" s="46">
        <v>1.1427581540117886</v>
      </c>
      <c r="AI1123" s="46">
        <v>1.2664599958552716</v>
      </c>
      <c r="AJ1123" s="46">
        <v>1.1881304410525253</v>
      </c>
      <c r="AK1123" s="46">
        <v>0.98979392476252925</v>
      </c>
      <c r="AL1123" s="46">
        <v>0.90587827396820508</v>
      </c>
      <c r="AM1123" s="46">
        <v>1.1176619782511379</v>
      </c>
      <c r="AN1123" s="46">
        <v>1.0126079007592046</v>
      </c>
      <c r="AO1123" s="46">
        <v>1.1865477913962788</v>
      </c>
    </row>
    <row r="1124" spans="1:41" x14ac:dyDescent="0.25">
      <c r="A1124" s="46">
        <v>25</v>
      </c>
      <c r="B1124" s="46">
        <v>30</v>
      </c>
      <c r="C1124" s="46">
        <v>619.62778823946599</v>
      </c>
      <c r="D1124" s="46">
        <v>686.08195741072905</v>
      </c>
      <c r="E1124" s="46">
        <v>632.68873603983104</v>
      </c>
      <c r="F1124" s="46">
        <v>680.28196787132003</v>
      </c>
      <c r="G1124" s="46">
        <v>748.54901296106402</v>
      </c>
      <c r="H1124" s="46">
        <v>742.5348806797</v>
      </c>
      <c r="I1124" s="46">
        <v>516.06971738514403</v>
      </c>
      <c r="J1124" s="46">
        <v>669.48463981876705</v>
      </c>
      <c r="K1124" s="46">
        <v>711.97978213223905</v>
      </c>
      <c r="M1124" s="46">
        <v>1.4959463748991224</v>
      </c>
      <c r="N1124" s="46">
        <v>1.6563844239271375</v>
      </c>
      <c r="O1124" s="46">
        <v>1.5274789786421161</v>
      </c>
      <c r="P1124" s="46">
        <v>1.6423817056975629</v>
      </c>
      <c r="Q1124" s="46">
        <v>1.80719651963165</v>
      </c>
      <c r="R1124" s="46">
        <v>1.7926768038357643</v>
      </c>
      <c r="S1124" s="46">
        <v>1.2459296331932148</v>
      </c>
      <c r="T1124" s="46">
        <v>1.616314082415679</v>
      </c>
      <c r="U1124" s="46">
        <v>1.7189086646814002</v>
      </c>
      <c r="X1124" s="46">
        <v>1.0804625817718057</v>
      </c>
      <c r="Y1124" s="46">
        <v>1.1983563274162494</v>
      </c>
      <c r="Z1124" s="46">
        <v>1.0210786992582672</v>
      </c>
      <c r="AA1124" s="46">
        <v>1.0978880882734283</v>
      </c>
      <c r="AB1124" s="46">
        <v>0.83287051868903572</v>
      </c>
      <c r="AC1124" s="46">
        <v>1.2080623677125568</v>
      </c>
      <c r="AD1124" s="46">
        <v>1.1072485295730163</v>
      </c>
      <c r="AE1124" s="46">
        <v>1.1490443063490916</v>
      </c>
      <c r="AH1124" s="46">
        <v>0.98412815778971907</v>
      </c>
      <c r="AI1124" s="46">
        <v>1.0915104555882562</v>
      </c>
      <c r="AJ1124" s="46">
        <v>1.0085258610595806</v>
      </c>
      <c r="AK1124" s="46">
        <v>1.084390978263815</v>
      </c>
      <c r="AL1124" s="46">
        <v>0.75861149017367768</v>
      </c>
      <c r="AM1124" s="46">
        <v>1.1003511019164001</v>
      </c>
      <c r="AN1124" s="46">
        <v>0.91083964812172236</v>
      </c>
      <c r="AO1124" s="46">
        <v>1.0465951116712753</v>
      </c>
    </row>
    <row r="1125" spans="1:41" x14ac:dyDescent="0.25">
      <c r="A1125" s="46">
        <v>30</v>
      </c>
      <c r="B1125" s="46">
        <v>35</v>
      </c>
      <c r="C1125" s="46">
        <v>664.39196183523495</v>
      </c>
      <c r="D1125" s="46">
        <v>677.47414287780305</v>
      </c>
      <c r="E1125" s="46">
        <v>772.22027564948303</v>
      </c>
      <c r="F1125" s="46">
        <v>690.94788255093101</v>
      </c>
      <c r="G1125" s="46">
        <v>675.10629679783995</v>
      </c>
      <c r="H1125" s="46">
        <v>799.76497747841199</v>
      </c>
      <c r="I1125" s="46">
        <v>532.70285323456301</v>
      </c>
      <c r="J1125" s="46">
        <v>712.34703306527797</v>
      </c>
      <c r="K1125" s="46">
        <v>739.48056304329702</v>
      </c>
      <c r="M1125" s="46">
        <v>1.6040190025103067</v>
      </c>
      <c r="N1125" s="46">
        <v>1.635602868950526</v>
      </c>
      <c r="O1125" s="46">
        <v>1.8643452471098632</v>
      </c>
      <c r="P1125" s="46">
        <v>1.6681320621257045</v>
      </c>
      <c r="Q1125" s="46">
        <v>1.6298862583871034</v>
      </c>
      <c r="R1125" s="46">
        <v>1.9308454874650278</v>
      </c>
      <c r="S1125" s="46">
        <v>1.2860864495100561</v>
      </c>
      <c r="T1125" s="46">
        <v>1.7197953061658289</v>
      </c>
      <c r="U1125" s="46">
        <v>1.7853028682526788</v>
      </c>
      <c r="X1125" s="46">
        <v>1.072178885333859</v>
      </c>
      <c r="Y1125" s="46">
        <v>1.2037547463235998</v>
      </c>
      <c r="Z1125" s="46">
        <v>1.162296234765388</v>
      </c>
      <c r="AA1125" s="46">
        <v>1.0399702618953144</v>
      </c>
      <c r="AB1125" s="46">
        <v>0.80179003334581278</v>
      </c>
      <c r="AC1125" s="46">
        <v>1.0161265270774935</v>
      </c>
      <c r="AD1125" s="46">
        <v>1.0196904565287508</v>
      </c>
      <c r="AE1125" s="46">
        <v>1.1130185274979043</v>
      </c>
      <c r="AH1125" s="46">
        <v>1.0309707158162824</v>
      </c>
      <c r="AI1125" s="46">
        <v>1.1574895844904189</v>
      </c>
      <c r="AJ1125" s="46">
        <v>0.98049962954747927</v>
      </c>
      <c r="AK1125" s="46">
        <v>0.87730685691722754</v>
      </c>
      <c r="AL1125" s="46">
        <v>0.77097400062630128</v>
      </c>
      <c r="AM1125" s="46">
        <v>0.97707267631444927</v>
      </c>
      <c r="AN1125" s="46">
        <v>0.96156595687412272</v>
      </c>
      <c r="AO1125" s="46">
        <v>1.0702407254121493</v>
      </c>
    </row>
    <row r="1126" spans="1:41" x14ac:dyDescent="0.25">
      <c r="A1126" s="46">
        <v>35</v>
      </c>
      <c r="B1126" s="46">
        <v>40</v>
      </c>
      <c r="C1126" s="46">
        <v>669.23381047881799</v>
      </c>
      <c r="D1126" s="46">
        <v>698.04514728332902</v>
      </c>
      <c r="E1126" s="46">
        <v>719.13318664117901</v>
      </c>
      <c r="F1126" s="46">
        <v>639.15604229681605</v>
      </c>
      <c r="G1126" s="46">
        <v>724.96263683946904</v>
      </c>
      <c r="H1126" s="46">
        <v>806.75608407709001</v>
      </c>
      <c r="I1126" s="46">
        <v>577.14856745365205</v>
      </c>
      <c r="J1126" s="46">
        <v>687.39579277605606</v>
      </c>
      <c r="K1126" s="46">
        <v>776.99968184496299</v>
      </c>
      <c r="M1126" s="46">
        <v>1.6157085136388474</v>
      </c>
      <c r="N1126" s="46">
        <v>1.6852667478993952</v>
      </c>
      <c r="O1126" s="46">
        <v>1.7361788868154666</v>
      </c>
      <c r="P1126" s="46">
        <v>1.5430927770128893</v>
      </c>
      <c r="Q1126" s="46">
        <v>1.7502527309155906</v>
      </c>
      <c r="R1126" s="46">
        <v>1.9477238792533313</v>
      </c>
      <c r="S1126" s="46">
        <v>1.3933902314381723</v>
      </c>
      <c r="T1126" s="46">
        <v>1.659556372134237</v>
      </c>
      <c r="U1126" s="46">
        <v>1.8758840055516255</v>
      </c>
      <c r="X1126" s="46">
        <v>1.0271384709093578</v>
      </c>
      <c r="Y1126" s="46">
        <v>1.2054921186660887</v>
      </c>
      <c r="Z1126" s="46">
        <v>1.0745619473807808</v>
      </c>
      <c r="AA1126" s="46">
        <v>0.95505641270502739</v>
      </c>
      <c r="AB1126" s="46">
        <v>0.86240198629641629</v>
      </c>
      <c r="AC1126" s="46">
        <v>1.0832725805063235</v>
      </c>
      <c r="AD1126" s="46">
        <v>1.0430512271696155</v>
      </c>
      <c r="AE1126" s="46">
        <v>1.161028731182965</v>
      </c>
      <c r="AH1126" s="46">
        <v>1.0754741366535312</v>
      </c>
      <c r="AI1126" s="46">
        <v>1.2622208517000026</v>
      </c>
      <c r="AJ1126" s="46">
        <v>1.0921357244388932</v>
      </c>
      <c r="AK1126" s="46">
        <v>0.97067575276793316</v>
      </c>
      <c r="AL1126" s="46">
        <v>0.90298538895081193</v>
      </c>
      <c r="AM1126" s="46">
        <v>1.1342498370731282</v>
      </c>
      <c r="AN1126" s="46">
        <v>1.0470585681610973</v>
      </c>
      <c r="AO1126" s="46">
        <v>1.215665080866331</v>
      </c>
    </row>
    <row r="1127" spans="1:41" x14ac:dyDescent="0.25">
      <c r="A1127" s="46">
        <v>40</v>
      </c>
      <c r="B1127" s="46">
        <v>45</v>
      </c>
      <c r="C1127" s="46">
        <v>645.78370682544198</v>
      </c>
      <c r="D1127" s="46">
        <v>673.71568266116299</v>
      </c>
      <c r="E1127" s="46">
        <v>718.93946783836805</v>
      </c>
      <c r="F1127" s="46">
        <v>675.74460531960005</v>
      </c>
      <c r="G1127" s="46">
        <v>725.54176740000003</v>
      </c>
      <c r="H1127" s="46">
        <v>792.427055775187</v>
      </c>
      <c r="I1127" s="46">
        <v>577.62823541533498</v>
      </c>
      <c r="J1127" s="46">
        <v>682.14198709265395</v>
      </c>
      <c r="K1127" s="46">
        <v>726.13293974622002</v>
      </c>
      <c r="M1127" s="46">
        <v>1.5590937229256212</v>
      </c>
      <c r="N1127" s="46">
        <v>1.6265289457937544</v>
      </c>
      <c r="O1127" s="46">
        <v>1.7357111980734263</v>
      </c>
      <c r="P1127" s="46">
        <v>1.6314273050240002</v>
      </c>
      <c r="Q1127" s="46">
        <v>1.7516509062057615</v>
      </c>
      <c r="R1127" s="46">
        <v>1.9131297917206163</v>
      </c>
      <c r="S1127" s="46">
        <v>1.3945482775459392</v>
      </c>
      <c r="T1127" s="46">
        <v>1.646872287082402</v>
      </c>
      <c r="U1127" s="46">
        <v>1.7530781535711211</v>
      </c>
      <c r="X1127" s="46">
        <v>1.0563010182556987</v>
      </c>
      <c r="Y1127" s="46">
        <v>1.2270781182613257</v>
      </c>
      <c r="Z1127" s="46">
        <v>1.1132821411251559</v>
      </c>
      <c r="AA1127" s="46">
        <v>1.0463946336482233</v>
      </c>
      <c r="AB1127" s="46">
        <v>0.89446083775456775</v>
      </c>
      <c r="AC1127" s="46">
        <v>1.1235058421752919</v>
      </c>
      <c r="AD1127" s="46">
        <v>1.0432528345644234</v>
      </c>
      <c r="AE1127" s="46">
        <v>1.1244212761510515</v>
      </c>
      <c r="AH1127" s="46">
        <v>1.0094671592236066</v>
      </c>
      <c r="AI1127" s="46">
        <v>1.1726724113474807</v>
      </c>
      <c r="AJ1127" s="46">
        <v>0.99699750076809346</v>
      </c>
      <c r="AK1127" s="46">
        <v>0.93709653287893735</v>
      </c>
      <c r="AL1127" s="46">
        <v>0.8548025849827392</v>
      </c>
      <c r="AM1127" s="46">
        <v>1.0736922820965</v>
      </c>
      <c r="AN1127" s="46">
        <v>0.95566239336829373</v>
      </c>
      <c r="AO1127" s="46">
        <v>1.0745671279207449</v>
      </c>
    </row>
    <row r="1128" spans="1:41" x14ac:dyDescent="0.25">
      <c r="A1128" s="46">
        <v>45</v>
      </c>
      <c r="B1128" s="46">
        <v>50</v>
      </c>
      <c r="C1128" s="46">
        <v>637.411757262381</v>
      </c>
      <c r="D1128" s="46">
        <v>728.59702432762697</v>
      </c>
      <c r="E1128" s="46">
        <v>695.71849270867904</v>
      </c>
      <c r="F1128" s="46">
        <v>674.74640858219095</v>
      </c>
      <c r="G1128" s="46">
        <v>617.79331552339295</v>
      </c>
      <c r="H1128" s="46">
        <v>770.80613156217396</v>
      </c>
      <c r="I1128" s="46">
        <v>539.31143535166802</v>
      </c>
      <c r="J1128" s="46">
        <v>699.71797168732201</v>
      </c>
      <c r="K1128" s="46">
        <v>737.59005130923094</v>
      </c>
      <c r="M1128" s="46">
        <v>1.538881608754171</v>
      </c>
      <c r="N1128" s="46">
        <v>1.7590271094878238</v>
      </c>
      <c r="O1128" s="46">
        <v>1.6796495845915984</v>
      </c>
      <c r="P1128" s="46">
        <v>1.6290173924618054</v>
      </c>
      <c r="Q1128" s="46">
        <v>1.4915174695763671</v>
      </c>
      <c r="R1128" s="46">
        <v>1.8609311269539455</v>
      </c>
      <c r="S1128" s="46">
        <v>1.3020413254032042</v>
      </c>
      <c r="T1128" s="46">
        <v>1.6893053911792686</v>
      </c>
      <c r="U1128" s="46">
        <v>1.7807386698274987</v>
      </c>
      <c r="X1128" s="46">
        <v>1.0977487686962975</v>
      </c>
      <c r="Y1128" s="46">
        <v>1.2092750451806982</v>
      </c>
      <c r="Z1128" s="46">
        <v>1.0914742076561619</v>
      </c>
      <c r="AA1128" s="46">
        <v>1.0585722665050272</v>
      </c>
      <c r="AB1128" s="46">
        <v>0.84609583868982285</v>
      </c>
      <c r="AC1128" s="46">
        <v>0.96922171341293217</v>
      </c>
      <c r="AD1128" s="46">
        <v>1.1430555147851014</v>
      </c>
      <c r="AE1128" s="46">
        <v>1.1571641766965604</v>
      </c>
      <c r="AH1128" s="46">
        <v>1.0370088121811607</v>
      </c>
      <c r="AI1128" s="46">
        <v>1.1423641856528415</v>
      </c>
      <c r="AJ1128" s="46">
        <v>1.0798086733927039</v>
      </c>
      <c r="AK1128" s="46">
        <v>1.0472583839060252</v>
      </c>
      <c r="AL1128" s="46">
        <v>0.7992801865887581</v>
      </c>
      <c r="AM1128" s="46">
        <v>0.91559333649738051</v>
      </c>
      <c r="AN1128" s="46">
        <v>0.9446686179504693</v>
      </c>
      <c r="AO1128" s="46">
        <v>1.0931366835417324</v>
      </c>
    </row>
    <row r="1129" spans="1:41" x14ac:dyDescent="0.25">
      <c r="A1129" s="46">
        <v>50</v>
      </c>
      <c r="B1129" s="46">
        <v>55</v>
      </c>
      <c r="C1129" s="46">
        <v>640.13887269195698</v>
      </c>
      <c r="D1129" s="46">
        <v>639.36367019748002</v>
      </c>
      <c r="E1129" s="46">
        <v>676.22888071912405</v>
      </c>
      <c r="F1129" s="46">
        <v>639.93874586742697</v>
      </c>
      <c r="G1129" s="46">
        <v>660.37406750437594</v>
      </c>
      <c r="H1129" s="46">
        <v>810.93828175876502</v>
      </c>
      <c r="I1129" s="46">
        <v>478.46638271260002</v>
      </c>
      <c r="J1129" s="46">
        <v>681.59713490906199</v>
      </c>
      <c r="K1129" s="46">
        <v>728.84179776717701</v>
      </c>
      <c r="M1129" s="46">
        <v>1.545465591135589</v>
      </c>
      <c r="N1129" s="46">
        <v>1.5435940460186075</v>
      </c>
      <c r="O1129" s="46">
        <v>1.6325964747128374</v>
      </c>
      <c r="P1129" s="46">
        <v>1.5449824317238292</v>
      </c>
      <c r="Q1129" s="46">
        <v>1.5943187363617306</v>
      </c>
      <c r="R1129" s="46">
        <v>1.9578208174148513</v>
      </c>
      <c r="S1129" s="46">
        <v>1.1551451763706118</v>
      </c>
      <c r="T1129" s="46">
        <v>1.6455568689162541</v>
      </c>
      <c r="U1129" s="46">
        <v>1.7596180577095084</v>
      </c>
      <c r="X1129" s="46">
        <v>1.0647644815612616</v>
      </c>
      <c r="Y1129" s="46">
        <v>1.2668161806024221</v>
      </c>
      <c r="Z1129" s="46">
        <v>1.0563784040725395</v>
      </c>
      <c r="AA1129" s="46">
        <v>0.99968736967388272</v>
      </c>
      <c r="AB1129" s="46">
        <v>0.74744153670986979</v>
      </c>
      <c r="AC1129" s="46">
        <v>1.0316106327480543</v>
      </c>
      <c r="AD1129" s="46">
        <v>0.99878900887362609</v>
      </c>
      <c r="AE1129" s="46">
        <v>1.1385682527014807</v>
      </c>
      <c r="AH1129" s="46">
        <v>1.0650974633285686</v>
      </c>
      <c r="AI1129" s="46">
        <v>1.2672123496125411</v>
      </c>
      <c r="AJ1129" s="46">
        <v>0.99910135825708213</v>
      </c>
      <c r="AK1129" s="46">
        <v>0.94548412294600559</v>
      </c>
      <c r="AL1129" s="46">
        <v>0.74767528267732297</v>
      </c>
      <c r="AM1129" s="46">
        <v>1.0319332463753998</v>
      </c>
      <c r="AN1129" s="46">
        <v>1.0003127280944033</v>
      </c>
      <c r="AO1129" s="46">
        <v>1.138924314981496</v>
      </c>
    </row>
    <row r="1130" spans="1:41" x14ac:dyDescent="0.25">
      <c r="A1130" s="46">
        <v>55</v>
      </c>
      <c r="B1130" s="46">
        <v>60</v>
      </c>
      <c r="C1130" s="46">
        <v>630.93709478278504</v>
      </c>
      <c r="D1130" s="46">
        <v>627.88321089181795</v>
      </c>
      <c r="E1130" s="46">
        <v>688.24330039166296</v>
      </c>
      <c r="F1130" s="46">
        <v>597.03032498719904</v>
      </c>
      <c r="G1130" s="46">
        <v>707.59517978863403</v>
      </c>
      <c r="H1130" s="46">
        <v>811.24024243324698</v>
      </c>
      <c r="I1130" s="46">
        <v>546.211038360374</v>
      </c>
      <c r="J1130" s="46">
        <v>667.01908844267905</v>
      </c>
      <c r="K1130" s="46">
        <v>744.70454965309398</v>
      </c>
      <c r="M1130" s="46">
        <v>1.523250050504392</v>
      </c>
      <c r="N1130" s="46">
        <v>1.5158771620982163</v>
      </c>
      <c r="O1130" s="46">
        <v>1.661602481055318</v>
      </c>
      <c r="P1130" s="46">
        <v>1.4413900850171062</v>
      </c>
      <c r="Q1130" s="46">
        <v>1.7083230678024635</v>
      </c>
      <c r="R1130" s="46">
        <v>1.9585498308402125</v>
      </c>
      <c r="S1130" s="46">
        <v>1.3186988031745657</v>
      </c>
      <c r="T1130" s="46">
        <v>1.610361585266276</v>
      </c>
      <c r="U1130" s="46">
        <v>1.7979149621254398</v>
      </c>
      <c r="X1130" s="46">
        <v>1.057187941489343</v>
      </c>
      <c r="Y1130" s="46">
        <v>1.2857704026936878</v>
      </c>
      <c r="Z1130" s="46">
        <v>1.0908271301255585</v>
      </c>
      <c r="AA1130" s="46">
        <v>0.94625966665146044</v>
      </c>
      <c r="AB1130" s="46">
        <v>0.8657139402279399</v>
      </c>
      <c r="AC1130" s="46">
        <v>1.121498776406926</v>
      </c>
      <c r="AD1130" s="46">
        <v>0.99515976487003277</v>
      </c>
      <c r="AE1130" s="46">
        <v>1.1803150517080885</v>
      </c>
      <c r="AH1130" s="46">
        <v>1.1172281549634528</v>
      </c>
      <c r="AI1130" s="46">
        <v>1.3587923569052223</v>
      </c>
      <c r="AJ1130" s="46">
        <v>1.0516772509089558</v>
      </c>
      <c r="AK1130" s="46">
        <v>0.91229832609268335</v>
      </c>
      <c r="AL1130" s="46">
        <v>0.91487989051826701</v>
      </c>
      <c r="AM1130" s="46">
        <v>1.1851913549011193</v>
      </c>
      <c r="AN1130" s="46">
        <v>1.0567923744850196</v>
      </c>
      <c r="AO1130" s="46">
        <v>1.2473479461349994</v>
      </c>
    </row>
    <row r="1131" spans="1:41" x14ac:dyDescent="0.25">
      <c r="A1131" s="46">
        <v>60</v>
      </c>
      <c r="B1131" s="46">
        <v>70</v>
      </c>
      <c r="C1131" s="46">
        <v>623.21020444674002</v>
      </c>
      <c r="D1131" s="46">
        <v>612.04209655382601</v>
      </c>
      <c r="E1131" s="46">
        <v>746.60268067272</v>
      </c>
      <c r="F1131" s="46">
        <v>588.50896783674796</v>
      </c>
      <c r="G1131" s="46">
        <v>675.06410908468195</v>
      </c>
      <c r="H1131" s="46">
        <v>757.010078762798</v>
      </c>
      <c r="I1131" s="46">
        <v>440.91959663755398</v>
      </c>
      <c r="J1131" s="46">
        <v>656.01450883960604</v>
      </c>
      <c r="K1131" s="46">
        <v>717.95715519004204</v>
      </c>
      <c r="M1131" s="46">
        <v>1.5045952809688101</v>
      </c>
      <c r="N1131" s="46">
        <v>1.4776324964811163</v>
      </c>
      <c r="O1131" s="46">
        <v>1.8024975555335903</v>
      </c>
      <c r="P1131" s="46">
        <v>1.4208172611696523</v>
      </c>
      <c r="Q1131" s="46">
        <v>1.6297844060206315</v>
      </c>
      <c r="R1131" s="46">
        <v>1.8276237841186895</v>
      </c>
      <c r="S1131" s="46">
        <v>1.0644972429109671</v>
      </c>
      <c r="T1131" s="46">
        <v>1.5837936015880749</v>
      </c>
      <c r="U1131" s="46">
        <v>1.7333396339293199</v>
      </c>
      <c r="X1131" s="46">
        <v>1.0526376239650765</v>
      </c>
      <c r="Y1131" s="46">
        <v>1.2146946140505512</v>
      </c>
      <c r="Z1131" s="46">
        <v>1.1979949547448805</v>
      </c>
      <c r="AA1131" s="46">
        <v>0.94431856801703307</v>
      </c>
      <c r="AB1131" s="46">
        <v>0.70749739572859527</v>
      </c>
      <c r="AC1131" s="46">
        <v>1.083204517942667</v>
      </c>
      <c r="AD1131" s="46">
        <v>0.98207970952139878</v>
      </c>
      <c r="AE1131" s="46">
        <v>1.1520304867719784</v>
      </c>
      <c r="AH1131" s="46">
        <v>1.114706053250125</v>
      </c>
      <c r="AI1131" s="46">
        <v>1.2863186801476101</v>
      </c>
      <c r="AJ1131" s="46">
        <v>1.039987714721802</v>
      </c>
      <c r="AK1131" s="46">
        <v>0.81976948703472463</v>
      </c>
      <c r="AL1131" s="46">
        <v>0.74921474562791168</v>
      </c>
      <c r="AM1131" s="46">
        <v>1.1470753140195891</v>
      </c>
      <c r="AN1131" s="46">
        <v>1.05896466920045</v>
      </c>
      <c r="AO1131" s="46">
        <v>1.2199595833333214</v>
      </c>
    </row>
    <row r="1132" spans="1:41" x14ac:dyDescent="0.25">
      <c r="A1132" s="46">
        <v>70</v>
      </c>
      <c r="B1132" s="46">
        <v>80</v>
      </c>
      <c r="C1132" s="46">
        <v>590.63250020179703</v>
      </c>
      <c r="D1132" s="46">
        <v>665.00962986975696</v>
      </c>
      <c r="E1132" s="46">
        <v>644.56031626816298</v>
      </c>
      <c r="F1132" s="46">
        <v>576.27499137248299</v>
      </c>
      <c r="G1132" s="46">
        <v>677.56135905201097</v>
      </c>
      <c r="H1132" s="46">
        <v>774.69823622540105</v>
      </c>
      <c r="I1132" s="46">
        <v>571.00236192694899</v>
      </c>
      <c r="J1132" s="46">
        <v>668.44874121345504</v>
      </c>
      <c r="K1132" s="46">
        <v>702.13456695472303</v>
      </c>
      <c r="M1132" s="46">
        <v>1.4259440334090026</v>
      </c>
      <c r="N1132" s="46">
        <v>1.6055102175182061</v>
      </c>
      <c r="O1132" s="46">
        <v>1.5561401325541384</v>
      </c>
      <c r="P1132" s="46">
        <v>1.3912811863039372</v>
      </c>
      <c r="Q1132" s="46">
        <v>1.635813432004855</v>
      </c>
      <c r="R1132" s="46">
        <v>1.870327703369967</v>
      </c>
      <c r="S1132" s="46">
        <v>1.3785516556809743</v>
      </c>
      <c r="T1132" s="46">
        <v>1.6138131475112221</v>
      </c>
      <c r="U1132" s="46">
        <v>1.6951396952542011</v>
      </c>
      <c r="X1132" s="46">
        <v>1.1317506926643406</v>
      </c>
      <c r="Y1132" s="46">
        <v>1.3116417331601558</v>
      </c>
      <c r="Z1132" s="46">
        <v>1.0913051957823872</v>
      </c>
      <c r="AA1132" s="46">
        <v>0.9756912990321247</v>
      </c>
      <c r="AB1132" s="46">
        <v>0.96676420910102112</v>
      </c>
      <c r="AC1132" s="46">
        <v>1.1471792676842429</v>
      </c>
      <c r="AD1132" s="46">
        <v>1.1259279325850644</v>
      </c>
      <c r="AE1132" s="46">
        <v>1.1887841707234701</v>
      </c>
      <c r="AH1132" s="46">
        <v>1.1599475098189613</v>
      </c>
      <c r="AI1132" s="46">
        <v>1.3443204161616387</v>
      </c>
      <c r="AJ1132" s="46">
        <v>1.1539796795379571</v>
      </c>
      <c r="AK1132" s="46">
        <v>1.0317259891517836</v>
      </c>
      <c r="AL1132" s="46">
        <v>0.99085049754983046</v>
      </c>
      <c r="AM1132" s="46">
        <v>1.175760477542674</v>
      </c>
      <c r="AN1132" s="46">
        <v>1.0249143361142907</v>
      </c>
      <c r="AO1132" s="46">
        <v>1.218401939120223</v>
      </c>
    </row>
    <row r="1133" spans="1:41" x14ac:dyDescent="0.25">
      <c r="A1133" s="46">
        <v>80</v>
      </c>
      <c r="B1133" s="46">
        <v>90</v>
      </c>
      <c r="C1133" s="46">
        <v>606.40232029902904</v>
      </c>
      <c r="D1133" s="46">
        <v>606.56994590285399</v>
      </c>
      <c r="E1133" s="46">
        <v>721.52152811469705</v>
      </c>
      <c r="F1133" s="46">
        <v>531.70841143286896</v>
      </c>
      <c r="G1133" s="46">
        <v>572.01886000046204</v>
      </c>
      <c r="H1133" s="46">
        <v>697.530751254743</v>
      </c>
      <c r="I1133" s="46">
        <v>522.44491438306704</v>
      </c>
      <c r="J1133" s="46">
        <v>663.174330772031</v>
      </c>
      <c r="K1133" s="46">
        <v>726.12314555447801</v>
      </c>
      <c r="M1133" s="46">
        <v>1.4640165757562293</v>
      </c>
      <c r="N1133" s="46">
        <v>1.4644212685720481</v>
      </c>
      <c r="O1133" s="46">
        <v>1.7419449787131234</v>
      </c>
      <c r="P1133" s="46">
        <v>1.2836856023619334</v>
      </c>
      <c r="Q1133" s="46">
        <v>1.3810057525388384</v>
      </c>
      <c r="R1133" s="46">
        <v>1.6840248589963618</v>
      </c>
      <c r="S1133" s="46">
        <v>1.2613210553006831</v>
      </c>
      <c r="T1133" s="46">
        <v>1.601079317090226</v>
      </c>
      <c r="U1133" s="46">
        <v>1.7530545077858455</v>
      </c>
      <c r="X1133" s="46">
        <v>1.0936210310755516</v>
      </c>
      <c r="Y1133" s="46">
        <v>1.1502771805206429</v>
      </c>
      <c r="Z1133" s="46">
        <v>1.1898396558886852</v>
      </c>
      <c r="AA1133" s="46">
        <v>0.87682450022729619</v>
      </c>
      <c r="AB1133" s="46">
        <v>0.86154834322770912</v>
      </c>
      <c r="AC1133" s="46">
        <v>0.94329926000017306</v>
      </c>
      <c r="AD1133" s="46">
        <v>1.0002764263892365</v>
      </c>
      <c r="AE1133" s="46">
        <v>1.1974280461136961</v>
      </c>
      <c r="AH1133" s="46">
        <v>1.2472519082120264</v>
      </c>
      <c r="AI1133" s="46">
        <v>1.3118670614501085</v>
      </c>
      <c r="AJ1133" s="46">
        <v>1.1407943392662252</v>
      </c>
      <c r="AK1133" s="46">
        <v>0.84068170147021626</v>
      </c>
      <c r="AL1133" s="46">
        <v>0.98257786250768864</v>
      </c>
      <c r="AM1133" s="46">
        <v>1.0758130729189761</v>
      </c>
      <c r="AN1133" s="46">
        <v>1.1404790807519332</v>
      </c>
      <c r="AO1133" s="46">
        <v>1.3656416372983315</v>
      </c>
    </row>
    <row r="1134" spans="1:41" x14ac:dyDescent="0.25">
      <c r="A1134" s="46">
        <v>90</v>
      </c>
      <c r="B1134" s="46">
        <v>100</v>
      </c>
      <c r="C1134" s="46">
        <v>586.58580446373696</v>
      </c>
      <c r="D1134" s="46">
        <v>617.60952251268395</v>
      </c>
      <c r="E1134" s="46">
        <v>667.59962712714002</v>
      </c>
      <c r="F1134" s="46">
        <v>580.78489162186202</v>
      </c>
      <c r="G1134" s="46">
        <v>562.81755335532102</v>
      </c>
      <c r="H1134" s="46">
        <v>713.26092036011596</v>
      </c>
      <c r="I1134" s="46">
        <v>443.97209382781699</v>
      </c>
      <c r="J1134" s="46">
        <v>619.18948120417497</v>
      </c>
      <c r="K1134" s="46">
        <v>702.81724262864498</v>
      </c>
      <c r="M1134" s="46">
        <v>1.4161742329988714</v>
      </c>
      <c r="N1134" s="46">
        <v>1.4910737443378927</v>
      </c>
      <c r="O1134" s="46">
        <v>1.611763160142341</v>
      </c>
      <c r="P1134" s="46">
        <v>1.4021692856714365</v>
      </c>
      <c r="Q1134" s="46">
        <v>1.3587913496644239</v>
      </c>
      <c r="R1134" s="46">
        <v>1.7220016732973995</v>
      </c>
      <c r="S1134" s="46">
        <v>1.0718667834526172</v>
      </c>
      <c r="T1134" s="46">
        <v>1.4948881850745515</v>
      </c>
      <c r="U1134" s="46">
        <v>1.6967878560033132</v>
      </c>
      <c r="X1134" s="46">
        <v>1.0555821100550578</v>
      </c>
      <c r="Y1134" s="46">
        <v>1.2159532585555608</v>
      </c>
      <c r="Z1134" s="46">
        <v>1.138110779440813</v>
      </c>
      <c r="AA1134" s="46">
        <v>0.99011071731069555</v>
      </c>
      <c r="AB1134" s="46">
        <v>0.75687493704983377</v>
      </c>
      <c r="AC1134" s="46">
        <v>0.95948035065365223</v>
      </c>
      <c r="AD1134" s="46">
        <v>1.0528886273975027</v>
      </c>
      <c r="AE1134" s="46">
        <v>1.1981490811411095</v>
      </c>
      <c r="AH1134" s="46">
        <v>1.0661253247739741</v>
      </c>
      <c r="AI1134" s="46">
        <v>1.2280982695130207</v>
      </c>
      <c r="AJ1134" s="46">
        <v>1.0634049394569955</v>
      </c>
      <c r="AK1134" s="46">
        <v>0.92511963370983763</v>
      </c>
      <c r="AL1134" s="46">
        <v>0.76443464737522604</v>
      </c>
      <c r="AM1134" s="46">
        <v>0.96906369548221793</v>
      </c>
      <c r="AN1134" s="46">
        <v>1.0099880574125744</v>
      </c>
      <c r="AO1134" s="46">
        <v>1.2101162629523701</v>
      </c>
    </row>
    <row r="1135" spans="1:41" x14ac:dyDescent="0.25">
      <c r="A1135" s="46">
        <v>100</v>
      </c>
      <c r="B1135" s="46">
        <v>110</v>
      </c>
      <c r="C1135" s="46">
        <v>596.32385262959599</v>
      </c>
      <c r="D1135" s="46">
        <v>598.42373943447296</v>
      </c>
      <c r="E1135" s="46">
        <v>725.07086120388999</v>
      </c>
      <c r="F1135" s="46">
        <v>504.56426138145503</v>
      </c>
      <c r="G1135" s="46">
        <v>508.77841126902302</v>
      </c>
      <c r="H1135" s="46">
        <v>656.02635713770201</v>
      </c>
      <c r="I1135" s="46">
        <v>434.20962806651897</v>
      </c>
      <c r="J1135" s="46">
        <v>584.07032349963094</v>
      </c>
      <c r="K1135" s="46">
        <v>676.35546729647695</v>
      </c>
      <c r="M1135" s="46">
        <v>1.4396844727408629</v>
      </c>
      <c r="N1135" s="46">
        <v>1.4447541583054491</v>
      </c>
      <c r="O1135" s="46">
        <v>1.7505140133317512</v>
      </c>
      <c r="P1135" s="46">
        <v>1.2181524005917159</v>
      </c>
      <c r="Q1135" s="46">
        <v>1.2283264798813178</v>
      </c>
      <c r="R1135" s="46">
        <v>1.5838222065327237</v>
      </c>
      <c r="S1135" s="46">
        <v>1.0482975931372749</v>
      </c>
      <c r="T1135" s="46">
        <v>1.4101011925368321</v>
      </c>
      <c r="U1135" s="46">
        <v>1.63290208839753</v>
      </c>
      <c r="X1135" s="46">
        <v>0.97945155291720942</v>
      </c>
      <c r="Y1135" s="46">
        <v>1.1001175858467462</v>
      </c>
      <c r="Z1135" s="46">
        <v>1.2159011550629095</v>
      </c>
      <c r="AA1135" s="46">
        <v>0.84612456663688573</v>
      </c>
      <c r="AB1135" s="46">
        <v>0.72814398778749911</v>
      </c>
      <c r="AC1135" s="46">
        <v>0.85319144794472701</v>
      </c>
      <c r="AD1135" s="46">
        <v>1.0035213865680823</v>
      </c>
      <c r="AE1135" s="46">
        <v>1.134208306969388</v>
      </c>
      <c r="AH1135" s="46">
        <v>1.1575737090464848</v>
      </c>
      <c r="AI1135" s="46">
        <v>1.3001839554421797</v>
      </c>
      <c r="AJ1135" s="46">
        <v>1.1860208604470688</v>
      </c>
      <c r="AK1135" s="46">
        <v>0.82533138683971485</v>
      </c>
      <c r="AL1135" s="46">
        <v>0.86056358188685245</v>
      </c>
      <c r="AM1135" s="46">
        <v>1.0083520578251619</v>
      </c>
      <c r="AN1135" s="46">
        <v>1.18185907776526</v>
      </c>
      <c r="AO1135" s="46">
        <v>1.3404743836685378</v>
      </c>
    </row>
    <row r="1136" spans="1:41" x14ac:dyDescent="0.25">
      <c r="A1136" s="46">
        <v>110</v>
      </c>
      <c r="B1136" s="46">
        <v>120</v>
      </c>
      <c r="C1136" s="46">
        <v>562.92450272019698</v>
      </c>
      <c r="D1136" s="46">
        <v>701.49695272978704</v>
      </c>
      <c r="E1136" s="46">
        <v>730.77326582671901</v>
      </c>
      <c r="F1136" s="46">
        <v>531.95671227952096</v>
      </c>
      <c r="G1136" s="46">
        <v>570.44223620782702</v>
      </c>
      <c r="H1136" s="46">
        <v>673.63774133336506</v>
      </c>
      <c r="I1136" s="46">
        <v>345.18376249928798</v>
      </c>
      <c r="J1136" s="46">
        <v>598.31554613506705</v>
      </c>
      <c r="K1136" s="46">
        <v>680.73964174531795</v>
      </c>
      <c r="M1136" s="46">
        <v>1.3590495538923826</v>
      </c>
      <c r="N1136" s="46">
        <v>1.6936003248346025</v>
      </c>
      <c r="O1136" s="46">
        <v>1.7642811356036014</v>
      </c>
      <c r="P1136" s="46">
        <v>1.2842850666830685</v>
      </c>
      <c r="Q1136" s="46">
        <v>1.3771993631354946</v>
      </c>
      <c r="R1136" s="46">
        <v>1.6263407746868621</v>
      </c>
      <c r="S1136" s="46">
        <v>0.833365462275373</v>
      </c>
      <c r="T1136" s="46">
        <v>1.4444929508885023</v>
      </c>
      <c r="U1136" s="46">
        <v>1.6434866522246361</v>
      </c>
      <c r="X1136" s="46">
        <v>1.0628699643448658</v>
      </c>
      <c r="Y1136" s="46">
        <v>1.1966751102113571</v>
      </c>
      <c r="Z1136" s="46">
        <v>1.2981727785794246</v>
      </c>
      <c r="AA1136" s="46">
        <v>0.94498766656801825</v>
      </c>
      <c r="AB1136" s="46">
        <v>0.61319725972358752</v>
      </c>
      <c r="AC1136" s="46">
        <v>1.0133547810608747</v>
      </c>
      <c r="AD1136" s="46">
        <v>1.2461652483414243</v>
      </c>
      <c r="AE1136" s="46">
        <v>1.2092911899478664</v>
      </c>
      <c r="AH1136" s="46">
        <v>1.1247448003263043</v>
      </c>
      <c r="AI1136" s="46">
        <v>1.2663393952615389</v>
      </c>
      <c r="AJ1136" s="46">
        <v>1.3187105953109579</v>
      </c>
      <c r="AK1136" s="46">
        <v>0.95993789802393514</v>
      </c>
      <c r="AL1136" s="46">
        <v>0.64889445800978707</v>
      </c>
      <c r="AM1136" s="46">
        <v>1.072347097122601</v>
      </c>
      <c r="AN1136" s="46">
        <v>1.0582148692286897</v>
      </c>
      <c r="AO1136" s="46">
        <v>1.2796899184300881</v>
      </c>
    </row>
    <row r="1137" spans="1:41" x14ac:dyDescent="0.25">
      <c r="A1137" s="46">
        <v>120</v>
      </c>
      <c r="B1137" s="46">
        <v>150</v>
      </c>
      <c r="C1137" s="46">
        <v>523.27006347075201</v>
      </c>
      <c r="D1137" s="46">
        <v>595.19176068987099</v>
      </c>
      <c r="E1137" s="46">
        <v>628.57473238897603</v>
      </c>
      <c r="F1137" s="46">
        <v>535.65313915589695</v>
      </c>
      <c r="G1137" s="46">
        <v>567.15662682666402</v>
      </c>
      <c r="H1137" s="46">
        <v>664.398973469672</v>
      </c>
      <c r="I1137" s="46">
        <v>436.07101400681699</v>
      </c>
      <c r="J1137" s="46">
        <v>585.07762571451997</v>
      </c>
      <c r="K1137" s="46">
        <v>628.25951865416698</v>
      </c>
      <c r="M1137" s="46">
        <v>1.2633131847853547</v>
      </c>
      <c r="N1137" s="46">
        <v>1.4369513015283581</v>
      </c>
      <c r="O1137" s="46">
        <v>1.5175466790186527</v>
      </c>
      <c r="P1137" s="46">
        <v>1.2932092248482563</v>
      </c>
      <c r="Q1137" s="46">
        <v>1.369267027729669</v>
      </c>
      <c r="R1137" s="46">
        <v>1.6040359304617597</v>
      </c>
      <c r="S1137" s="46">
        <v>1.0527914741454019</v>
      </c>
      <c r="T1137" s="46">
        <v>1.4125330881447946</v>
      </c>
      <c r="U1137" s="46">
        <v>1.5167856691787847</v>
      </c>
      <c r="X1137" s="46">
        <v>1.1181179023195211</v>
      </c>
      <c r="Y1137" s="46">
        <v>1.2697056832619822</v>
      </c>
      <c r="Z1137" s="46">
        <v>1.2012434424774043</v>
      </c>
      <c r="AA1137" s="46">
        <v>1.0236647890823531</v>
      </c>
      <c r="AB1137" s="46">
        <v>0.83335746576909042</v>
      </c>
      <c r="AC1137" s="46">
        <v>1.0838698148807151</v>
      </c>
      <c r="AD1137" s="46">
        <v>1.137446611682839</v>
      </c>
      <c r="AE1137" s="46">
        <v>1.2006410504110241</v>
      </c>
      <c r="AH1137" s="46">
        <v>1.092269573247546</v>
      </c>
      <c r="AI1137" s="46">
        <v>1.240352991334388</v>
      </c>
      <c r="AJ1137" s="46">
        <v>1.1111514470498527</v>
      </c>
      <c r="AK1137" s="46">
        <v>0.94689100598710207</v>
      </c>
      <c r="AL1137" s="46">
        <v>0.81409214682097197</v>
      </c>
      <c r="AM1137" s="46">
        <v>1.0588132232743217</v>
      </c>
      <c r="AN1137" s="46">
        <v>0.97688228672633437</v>
      </c>
      <c r="AO1137" s="46">
        <v>1.1728849748630295</v>
      </c>
    </row>
    <row r="1138" spans="1:41" x14ac:dyDescent="0.25">
      <c r="A1138" s="46">
        <v>150</v>
      </c>
      <c r="B1138" s="46">
        <v>180</v>
      </c>
      <c r="C1138" s="46">
        <v>498.91782132120801</v>
      </c>
      <c r="D1138" s="46">
        <v>530.95547648364698</v>
      </c>
      <c r="E1138" s="46">
        <v>611.28374314328403</v>
      </c>
      <c r="F1138" s="46">
        <v>529.23938848419698</v>
      </c>
      <c r="G1138" s="46">
        <v>535.39859867755399</v>
      </c>
      <c r="H1138" s="46">
        <v>617.20436469816195</v>
      </c>
      <c r="I1138" s="46">
        <v>461.94790090734801</v>
      </c>
      <c r="J1138" s="46">
        <v>556.90704261306701</v>
      </c>
      <c r="K1138" s="46">
        <v>600.56221612547904</v>
      </c>
      <c r="M1138" s="46">
        <v>1.2045203916671141</v>
      </c>
      <c r="N1138" s="46">
        <v>1.2818678170249915</v>
      </c>
      <c r="O1138" s="46">
        <v>1.4758016295365981</v>
      </c>
      <c r="P1138" s="46">
        <v>1.2777247239124647</v>
      </c>
      <c r="Q1138" s="46">
        <v>1.2925946963957409</v>
      </c>
      <c r="R1138" s="46">
        <v>1.4900955855538616</v>
      </c>
      <c r="S1138" s="46">
        <v>1.1152651654278911</v>
      </c>
      <c r="T1138" s="46">
        <v>1.3445218038395033</v>
      </c>
      <c r="U1138" s="46">
        <v>1.4499170101246135</v>
      </c>
      <c r="X1138" s="46">
        <v>1.116230005852056</v>
      </c>
      <c r="Y1138" s="46">
        <v>1.2370862260716879</v>
      </c>
      <c r="Z1138" s="46">
        <v>1.2252192986903423</v>
      </c>
      <c r="AA1138" s="46">
        <v>1.0607746724354183</v>
      </c>
      <c r="AB1138" s="46">
        <v>0.92589977981552518</v>
      </c>
      <c r="AC1138" s="46">
        <v>1.0731198121160304</v>
      </c>
      <c r="AD1138" s="46">
        <v>1.0642142930023997</v>
      </c>
      <c r="AE1138" s="46">
        <v>1.2037297335563233</v>
      </c>
      <c r="AH1138" s="46">
        <v>1.0522781462054693</v>
      </c>
      <c r="AI1138" s="46">
        <v>1.1662101841397461</v>
      </c>
      <c r="AJ1138" s="46">
        <v>1.0032425553290072</v>
      </c>
      <c r="AK1138" s="46">
        <v>0.86859086707167965</v>
      </c>
      <c r="AL1138" s="46">
        <v>0.87285245761926455</v>
      </c>
      <c r="AM1138" s="46">
        <v>1.0116378529780214</v>
      </c>
      <c r="AN1138" s="46">
        <v>0.94270727420755007</v>
      </c>
      <c r="AO1138" s="46">
        <v>1.134764776003462</v>
      </c>
    </row>
    <row r="1139" spans="1:41" x14ac:dyDescent="0.25">
      <c r="A1139" s="46">
        <v>180</v>
      </c>
      <c r="B1139" s="46">
        <v>210</v>
      </c>
      <c r="C1139" s="46">
        <v>486.292880097622</v>
      </c>
      <c r="D1139" s="46">
        <v>520.52493505063205</v>
      </c>
      <c r="E1139" s="46">
        <v>596.17551412379396</v>
      </c>
      <c r="F1139" s="46">
        <v>481.21926848622797</v>
      </c>
      <c r="G1139" s="46">
        <v>483.71746201469</v>
      </c>
      <c r="H1139" s="46">
        <v>560.17778433111198</v>
      </c>
      <c r="I1139" s="46">
        <v>470.768572772808</v>
      </c>
      <c r="J1139" s="46">
        <v>541.75880440098501</v>
      </c>
      <c r="K1139" s="46">
        <v>571.39931815559999</v>
      </c>
      <c r="M1139" s="46">
        <v>1.1740404238296498</v>
      </c>
      <c r="N1139" s="46">
        <v>1.2566857142511831</v>
      </c>
      <c r="O1139" s="46">
        <v>1.4393263441123147</v>
      </c>
      <c r="P1139" s="46">
        <v>1.1617913752205229</v>
      </c>
      <c r="Q1139" s="46">
        <v>1.1678226792124204</v>
      </c>
      <c r="R1139" s="46">
        <v>1.3524182447500097</v>
      </c>
      <c r="S1139" s="46">
        <v>1.1365606146504006</v>
      </c>
      <c r="T1139" s="46">
        <v>1.3079499255771381</v>
      </c>
      <c r="U1139" s="46">
        <v>1.3795100136541234</v>
      </c>
      <c r="X1139" s="46">
        <v>1.114058680629312</v>
      </c>
      <c r="Y1139" s="46">
        <v>1.1519349907377994</v>
      </c>
      <c r="Z1139" s="46">
        <v>1.2259597837503056</v>
      </c>
      <c r="AA1139" s="46">
        <v>0.98956675736158117</v>
      </c>
      <c r="AB1139" s="46">
        <v>0.9680762191671457</v>
      </c>
      <c r="AC1139" s="46">
        <v>0.99470397740058425</v>
      </c>
      <c r="AD1139" s="46">
        <v>1.0703939053068967</v>
      </c>
      <c r="AE1139" s="46">
        <v>1.1750106603265362</v>
      </c>
      <c r="AH1139" s="46">
        <v>1.1258044718475142</v>
      </c>
      <c r="AI1139" s="46">
        <v>1.1640801210917091</v>
      </c>
      <c r="AJ1139" s="46">
        <v>1.0816793281949162</v>
      </c>
      <c r="AK1139" s="46">
        <v>0.87310686655028691</v>
      </c>
      <c r="AL1139" s="46">
        <v>0.97828288184241929</v>
      </c>
      <c r="AM1139" s="46">
        <v>1.0051913829974444</v>
      </c>
      <c r="AN1139" s="46">
        <v>1.0105432428492609</v>
      </c>
      <c r="AO1139" s="46">
        <v>1.1873990830688295</v>
      </c>
    </row>
    <row r="1140" spans="1:41" x14ac:dyDescent="0.25">
      <c r="A1140" s="46">
        <v>210</v>
      </c>
      <c r="B1140" s="46">
        <v>240</v>
      </c>
      <c r="C1140" s="46">
        <v>457.26934158108298</v>
      </c>
      <c r="D1140" s="46">
        <v>513.71241340400195</v>
      </c>
      <c r="E1140" s="46">
        <v>507.27077143675803</v>
      </c>
      <c r="F1140" s="46">
        <v>477.52815726227698</v>
      </c>
      <c r="G1140" s="46">
        <v>499.12392540558398</v>
      </c>
      <c r="H1140" s="46">
        <v>558.36635466382904</v>
      </c>
      <c r="I1140" s="46">
        <v>423.18930568225801</v>
      </c>
      <c r="J1140" s="46">
        <v>514.71404317751296</v>
      </c>
      <c r="K1140" s="46">
        <v>528.83441545873495</v>
      </c>
      <c r="M1140" s="46">
        <v>1.1039698781655776</v>
      </c>
      <c r="N1140" s="46">
        <v>1.2402384740617882</v>
      </c>
      <c r="O1140" s="46">
        <v>1.2246866361161786</v>
      </c>
      <c r="P1140" s="46">
        <v>1.15288005045488</v>
      </c>
      <c r="Q1140" s="46">
        <v>1.2050179817747981</v>
      </c>
      <c r="R1140" s="46">
        <v>1.3480449714792033</v>
      </c>
      <c r="S1140" s="46">
        <v>1.0216916021958493</v>
      </c>
      <c r="T1140" s="46">
        <v>1.2426566748867254</v>
      </c>
      <c r="U1140" s="46">
        <v>1.2767470112583998</v>
      </c>
      <c r="X1140" s="46">
        <v>1.125625526080112</v>
      </c>
      <c r="Y1140" s="46">
        <v>1.2210885442990487</v>
      </c>
      <c r="Z1140" s="46">
        <v>1.1093478729249309</v>
      </c>
      <c r="AA1140" s="46">
        <v>1.0443039010906479</v>
      </c>
      <c r="AB1140" s="46">
        <v>0.9254705426325156</v>
      </c>
      <c r="AC1140" s="46">
        <v>1.0915315767284595</v>
      </c>
      <c r="AD1140" s="46">
        <v>1.1234350670170843</v>
      </c>
      <c r="AE1140" s="46">
        <v>1.1565052964850084</v>
      </c>
      <c r="AH1140" s="46">
        <v>1.0778716089296743</v>
      </c>
      <c r="AI1140" s="46">
        <v>1.1692846718505703</v>
      </c>
      <c r="AJ1140" s="46">
        <v>1.0757740786410868</v>
      </c>
      <c r="AK1140" s="46">
        <v>1.0126986263154865</v>
      </c>
      <c r="AL1140" s="46">
        <v>0.88620806804032304</v>
      </c>
      <c r="AM1140" s="46">
        <v>1.0452240727900068</v>
      </c>
      <c r="AN1140" s="46">
        <v>0.95757566255916704</v>
      </c>
      <c r="AO1140" s="46">
        <v>1.1074413255348179</v>
      </c>
    </row>
    <row r="1141" spans="1:41" x14ac:dyDescent="0.25">
      <c r="A1141" s="46">
        <v>240</v>
      </c>
      <c r="B1141" s="46">
        <v>270</v>
      </c>
      <c r="C1141" s="46">
        <v>432.38004064828402</v>
      </c>
      <c r="D1141" s="46">
        <v>452.60235500454098</v>
      </c>
      <c r="E1141" s="46">
        <v>502.87108375928</v>
      </c>
      <c r="F1141" s="46">
        <v>441.700208817798</v>
      </c>
      <c r="G1141" s="46">
        <v>483.969887138567</v>
      </c>
      <c r="H1141" s="46">
        <v>502.35332251575699</v>
      </c>
      <c r="I1141" s="46">
        <v>412.53703316938299</v>
      </c>
      <c r="J1141" s="46">
        <v>500.42531576191101</v>
      </c>
      <c r="K1141" s="46">
        <v>537.04347541265804</v>
      </c>
      <c r="M1141" s="46">
        <v>1.0438804822235666</v>
      </c>
      <c r="N1141" s="46">
        <v>1.0927025306008122</v>
      </c>
      <c r="O1141" s="46">
        <v>1.2140646192267941</v>
      </c>
      <c r="P1141" s="46">
        <v>1.0663818484490049</v>
      </c>
      <c r="Q1141" s="46">
        <v>1.168432100636321</v>
      </c>
      <c r="R1141" s="46">
        <v>1.2128146057993585</v>
      </c>
      <c r="S1141" s="46">
        <v>0.99597418158863393</v>
      </c>
      <c r="T1141" s="46">
        <v>1.208159884418331</v>
      </c>
      <c r="U1141" s="46">
        <v>1.2965658665655393</v>
      </c>
      <c r="X1141" s="46">
        <v>1.1573737654763252</v>
      </c>
      <c r="Y1141" s="46">
        <v>1.1618328213359694</v>
      </c>
      <c r="Z1141" s="46">
        <v>1.1630302892920452</v>
      </c>
      <c r="AA1141" s="46">
        <v>1.0215555004702341</v>
      </c>
      <c r="AB1141" s="46">
        <v>0.95410748505146159</v>
      </c>
      <c r="AC1141" s="46">
        <v>1.1193159758552507</v>
      </c>
      <c r="AD1141" s="46">
        <v>1.0467697683869424</v>
      </c>
      <c r="AE1141" s="46">
        <v>1.2420635203406893</v>
      </c>
      <c r="AH1141" s="46">
        <v>1.1329524092852246</v>
      </c>
      <c r="AI1141" s="46">
        <v>1.1373173761006268</v>
      </c>
      <c r="AJ1141" s="46">
        <v>1.0246822300943039</v>
      </c>
      <c r="AK1141" s="46">
        <v>0.90003654936977406</v>
      </c>
      <c r="AL1141" s="46">
        <v>0.93397518256450529</v>
      </c>
      <c r="AM1141" s="46">
        <v>1.0956976643364127</v>
      </c>
      <c r="AN1141" s="46">
        <v>0.97889933492569714</v>
      </c>
      <c r="AO1141" s="46">
        <v>1.2158551539969711</v>
      </c>
    </row>
    <row r="1142" spans="1:41" x14ac:dyDescent="0.25">
      <c r="A1142" s="46">
        <v>270</v>
      </c>
      <c r="B1142" s="46">
        <v>300</v>
      </c>
      <c r="C1142" s="46">
        <v>417.81281904331502</v>
      </c>
      <c r="D1142" s="46">
        <v>446.019353523017</v>
      </c>
      <c r="E1142" s="46">
        <v>461.23958093954298</v>
      </c>
      <c r="F1142" s="46">
        <v>421.44099173258797</v>
      </c>
      <c r="G1142" s="46">
        <v>443.36921231809299</v>
      </c>
      <c r="H1142" s="46">
        <v>489.82475018010899</v>
      </c>
      <c r="I1142" s="46">
        <v>413.80045914822398</v>
      </c>
      <c r="J1142" s="46">
        <v>467.22204140070102</v>
      </c>
      <c r="K1142" s="46">
        <v>488.72677887641601</v>
      </c>
      <c r="M1142" s="46">
        <v>1.0087113326697319</v>
      </c>
      <c r="N1142" s="46">
        <v>1.0768094131694239</v>
      </c>
      <c r="O1142" s="46">
        <v>1.1135550925289379</v>
      </c>
      <c r="P1142" s="46">
        <v>1.0174707070635869</v>
      </c>
      <c r="Q1142" s="46">
        <v>1.0704112670505401</v>
      </c>
      <c r="R1142" s="46">
        <v>1.1825672981028696</v>
      </c>
      <c r="S1142" s="46">
        <v>0.9990244281219125</v>
      </c>
      <c r="T1142" s="46">
        <v>1.127998344122406</v>
      </c>
      <c r="U1142" s="46">
        <v>1.1799165031858605</v>
      </c>
      <c r="X1142" s="46">
        <v>1.11825683680678</v>
      </c>
      <c r="Y1142" s="46">
        <v>1.1723545278042999</v>
      </c>
      <c r="Z1142" s="46">
        <v>1.1039383185888461</v>
      </c>
      <c r="AA1142" s="46">
        <v>1.0086837275543161</v>
      </c>
      <c r="AB1142" s="46">
        <v>0.99039675253555326</v>
      </c>
      <c r="AC1142" s="46">
        <v>1.0611670875328709</v>
      </c>
      <c r="AD1142" s="46">
        <v>1.0675099786174291</v>
      </c>
      <c r="AE1142" s="46">
        <v>1.1697266254191911</v>
      </c>
      <c r="AH1142" s="46">
        <v>1.1086297976850861</v>
      </c>
      <c r="AI1142" s="46">
        <v>1.1622617633049606</v>
      </c>
      <c r="AJ1142" s="46">
        <v>1.0583198176555746</v>
      </c>
      <c r="AK1142" s="46">
        <v>0.96700147158766725</v>
      </c>
      <c r="AL1142" s="46">
        <v>0.98187045699339082</v>
      </c>
      <c r="AM1142" s="46">
        <v>1.0520315323275882</v>
      </c>
      <c r="AN1142" s="46">
        <v>0.9913910303922806</v>
      </c>
      <c r="AO1142" s="46">
        <v>1.1596564844516171</v>
      </c>
    </row>
    <row r="1143" spans="1:41" x14ac:dyDescent="0.25">
      <c r="A1143" s="46">
        <v>300</v>
      </c>
      <c r="B1143" s="46">
        <v>360</v>
      </c>
      <c r="C1143" s="46">
        <v>387.345727262857</v>
      </c>
      <c r="D1143" s="46">
        <v>423.43766495603899</v>
      </c>
      <c r="E1143" s="46">
        <v>462.99481060055098</v>
      </c>
      <c r="F1143" s="46">
        <v>371.64841364959398</v>
      </c>
      <c r="G1143" s="46">
        <v>397.521786532791</v>
      </c>
      <c r="H1143" s="46">
        <v>445.70048983599798</v>
      </c>
      <c r="I1143" s="46">
        <v>363.66220164540499</v>
      </c>
      <c r="J1143" s="46">
        <v>441.676425744303</v>
      </c>
      <c r="K1143" s="46">
        <v>465.67141899933802</v>
      </c>
      <c r="M1143" s="46">
        <v>0.93515566527109506</v>
      </c>
      <c r="N1143" s="46">
        <v>1.0222912075756223</v>
      </c>
      <c r="O1143" s="46">
        <v>1.1177926840287651</v>
      </c>
      <c r="P1143" s="46">
        <v>0.89725817287144782</v>
      </c>
      <c r="Q1143" s="46">
        <v>0.95972338038094951</v>
      </c>
      <c r="R1143" s="46">
        <v>1.0760395913736029</v>
      </c>
      <c r="S1143" s="46">
        <v>0.87797733181881044</v>
      </c>
      <c r="T1143" s="46">
        <v>1.0663244297804848</v>
      </c>
      <c r="U1143" s="46">
        <v>1.1242547289970302</v>
      </c>
      <c r="X1143" s="46">
        <v>1.1402640965355908</v>
      </c>
      <c r="Y1143" s="46">
        <v>1.1506529140917587</v>
      </c>
      <c r="Z1143" s="46">
        <v>1.1953011948066687</v>
      </c>
      <c r="AA1143" s="46">
        <v>0.95947466950471705</v>
      </c>
      <c r="AB1143" s="46">
        <v>0.93885688171957005</v>
      </c>
      <c r="AC1143" s="46">
        <v>1.0262712573127943</v>
      </c>
      <c r="AD1143" s="46">
        <v>1.0931775805253419</v>
      </c>
      <c r="AE1143" s="46">
        <v>1.202211322401727</v>
      </c>
      <c r="AH1143" s="46">
        <v>1.1884254298492296</v>
      </c>
      <c r="AI1143" s="46">
        <v>1.199253039880384</v>
      </c>
      <c r="AJ1143" s="46">
        <v>1.1393501207172489</v>
      </c>
      <c r="AK1143" s="46">
        <v>0.91456244273407217</v>
      </c>
      <c r="AL1143" s="46">
        <v>0.97851137873625171</v>
      </c>
      <c r="AM1143" s="46">
        <v>1.0696178752093142</v>
      </c>
      <c r="AN1143" s="46">
        <v>1.0422369988320819</v>
      </c>
      <c r="AO1143" s="46">
        <v>1.2529891206219246</v>
      </c>
    </row>
    <row r="1144" spans="1:41" x14ac:dyDescent="0.25">
      <c r="A1144" s="46">
        <v>360</v>
      </c>
      <c r="B1144" s="46">
        <v>420</v>
      </c>
      <c r="C1144" s="46">
        <v>355.67161892200102</v>
      </c>
      <c r="D1144" s="46">
        <v>377.66043058122898</v>
      </c>
      <c r="E1144" s="46">
        <v>397.17902847181801</v>
      </c>
      <c r="F1144" s="46">
        <v>328.52631708846002</v>
      </c>
      <c r="G1144" s="46">
        <v>381.534473909876</v>
      </c>
      <c r="H1144" s="46">
        <v>422.93685037389599</v>
      </c>
      <c r="I1144" s="46">
        <v>324.50429771191398</v>
      </c>
      <c r="J1144" s="46">
        <v>424.70065185620399</v>
      </c>
      <c r="K1144" s="46">
        <v>400.74817167306901</v>
      </c>
      <c r="M1144" s="46">
        <v>0.85868593868686127</v>
      </c>
      <c r="N1144" s="46">
        <v>0.91177278165015507</v>
      </c>
      <c r="O1144" s="46">
        <v>0.95889587120768149</v>
      </c>
      <c r="P1144" s="46">
        <v>0.79314995620807915</v>
      </c>
      <c r="Q1144" s="46">
        <v>0.92112575319805456</v>
      </c>
      <c r="R1144" s="46">
        <v>1.0210821078985692</v>
      </c>
      <c r="S1144" s="46">
        <v>0.78343973110146592</v>
      </c>
      <c r="T1144" s="46">
        <v>1.0253403940561305</v>
      </c>
      <c r="U1144" s="46">
        <v>0.96751273270864402</v>
      </c>
      <c r="X1144" s="46">
        <v>1.1940808016771816</v>
      </c>
      <c r="Y1144" s="46">
        <v>1.1891217287895166</v>
      </c>
      <c r="Z1144" s="46">
        <v>1.1167014946978933</v>
      </c>
      <c r="AA1144" s="46">
        <v>0.92367875200215521</v>
      </c>
      <c r="AB1144" s="46">
        <v>0.91237051383365497</v>
      </c>
      <c r="AC1144" s="46">
        <v>1.0727155432481856</v>
      </c>
      <c r="AD1144" s="46">
        <v>1.0618233519049776</v>
      </c>
      <c r="AE1144" s="46">
        <v>1.1267364342639701</v>
      </c>
      <c r="AH1144" s="46">
        <v>1.292744689740785</v>
      </c>
      <c r="AI1144" s="46">
        <v>1.2873758611551802</v>
      </c>
      <c r="AJ1144" s="46">
        <v>1.1495591401267831</v>
      </c>
      <c r="AK1144" s="46">
        <v>0.95085692725094628</v>
      </c>
      <c r="AL1144" s="46">
        <v>0.98775739060361778</v>
      </c>
      <c r="AM1144" s="46">
        <v>1.1613513257969614</v>
      </c>
      <c r="AN1144" s="46">
        <v>1.0826274804226164</v>
      </c>
      <c r="AO1144" s="46">
        <v>1.2198358269275649</v>
      </c>
    </row>
    <row r="1145" spans="1:41" x14ac:dyDescent="0.25">
      <c r="A1145" s="46">
        <v>420</v>
      </c>
      <c r="B1145" s="46">
        <v>480</v>
      </c>
      <c r="C1145" s="46">
        <v>319.09710037669203</v>
      </c>
      <c r="D1145" s="46">
        <v>355.46253890991198</v>
      </c>
      <c r="E1145" s="46">
        <v>359.93434768135597</v>
      </c>
      <c r="F1145" s="46">
        <v>324.33601849759799</v>
      </c>
      <c r="G1145" s="46">
        <v>376.33213264813497</v>
      </c>
      <c r="H1145" s="46">
        <v>358.63720206492599</v>
      </c>
      <c r="I1145" s="46">
        <v>328.91303782042098</v>
      </c>
      <c r="J1145" s="46">
        <v>380.344626169599</v>
      </c>
      <c r="K1145" s="46">
        <v>378.85625039315499</v>
      </c>
      <c r="M1145" s="46">
        <v>0.77038531778186281</v>
      </c>
      <c r="N1145" s="46">
        <v>0.85818116389772992</v>
      </c>
      <c r="O1145" s="46">
        <v>0.86897730030066744</v>
      </c>
      <c r="P1145" s="46">
        <v>0.7830334602959842</v>
      </c>
      <c r="Q1145" s="46">
        <v>0.90856591695571687</v>
      </c>
      <c r="R1145" s="46">
        <v>0.86584564558884747</v>
      </c>
      <c r="S1145" s="46">
        <v>0.79408360296836888</v>
      </c>
      <c r="T1145" s="46">
        <v>0.91825314411316095</v>
      </c>
      <c r="U1145" s="46">
        <v>0.91465980890528509</v>
      </c>
      <c r="X1145" s="46">
        <v>1.1919400888337897</v>
      </c>
      <c r="Y1145" s="46">
        <v>1.1239124443360882</v>
      </c>
      <c r="Z1145" s="46">
        <v>1.1279774941748322</v>
      </c>
      <c r="AA1145" s="46">
        <v>1.0164179433618215</v>
      </c>
      <c r="AB1145" s="46">
        <v>1.0307616002531559</v>
      </c>
      <c r="AC1145" s="46">
        <v>1.1793655667941745</v>
      </c>
      <c r="AD1145" s="46">
        <v>1.1139635505627936</v>
      </c>
      <c r="AE1145" s="46">
        <v>1.1872757538251451</v>
      </c>
      <c r="AH1145" s="46">
        <v>1.1726869804083009</v>
      </c>
      <c r="AI1145" s="46">
        <v>1.1057581693399927</v>
      </c>
      <c r="AJ1145" s="46">
        <v>1.0959699775451999</v>
      </c>
      <c r="AK1145" s="46">
        <v>0.98757604324163362</v>
      </c>
      <c r="AL1145" s="46">
        <v>1.0141119674096786</v>
      </c>
      <c r="AM1145" s="46">
        <v>1.160315571460103</v>
      </c>
      <c r="AN1145" s="46">
        <v>0.98384725154741093</v>
      </c>
      <c r="AO1145" s="46">
        <v>1.1680979872297494</v>
      </c>
    </row>
    <row r="1146" spans="1:41" x14ac:dyDescent="0.25">
      <c r="A1146" s="46">
        <v>480</v>
      </c>
      <c r="B1146" s="46">
        <v>540</v>
      </c>
      <c r="C1146" s="46">
        <v>304.50813106865201</v>
      </c>
      <c r="D1146" s="46">
        <v>312.58044041224798</v>
      </c>
      <c r="E1146" s="46">
        <v>323.777847930691</v>
      </c>
      <c r="F1146" s="46">
        <v>296.805244909816</v>
      </c>
      <c r="G1146" s="46">
        <v>352.45151329831901</v>
      </c>
      <c r="H1146" s="46">
        <v>344.306712151358</v>
      </c>
      <c r="I1146" s="46">
        <v>306.70048667587503</v>
      </c>
      <c r="J1146" s="46">
        <v>351.21830316903402</v>
      </c>
      <c r="K1146" s="46">
        <v>347.03126399736101</v>
      </c>
      <c r="M1146" s="46">
        <v>0.73516366348536022</v>
      </c>
      <c r="N1146" s="46">
        <v>0.7546523664273751</v>
      </c>
      <c r="O1146" s="46">
        <v>0.78168588800825267</v>
      </c>
      <c r="P1146" s="46">
        <v>0.7165668464215037</v>
      </c>
      <c r="Q1146" s="46">
        <v>0.85091174678332171</v>
      </c>
      <c r="R1146" s="46">
        <v>0.83124802933661202</v>
      </c>
      <c r="S1146" s="46">
        <v>0.74045659334641989</v>
      </c>
      <c r="T1146" s="46">
        <v>0.8479344493518518</v>
      </c>
      <c r="U1146" s="46">
        <v>0.83782582254506921</v>
      </c>
      <c r="X1146" s="46">
        <v>1.1533954838462133</v>
      </c>
      <c r="Y1146" s="46">
        <v>1.1306979256778313</v>
      </c>
      <c r="Z1146" s="46">
        <v>1.0632814525983696</v>
      </c>
      <c r="AA1146" s="46">
        <v>0.9747038408077866</v>
      </c>
      <c r="AB1146" s="46">
        <v>1.007199661958218</v>
      </c>
      <c r="AC1146" s="46">
        <v>1.1574453268666842</v>
      </c>
      <c r="AD1146" s="46">
        <v>1.0265093392260716</v>
      </c>
      <c r="AE1146" s="46">
        <v>1.1396453118656529</v>
      </c>
      <c r="AH1146" s="46">
        <v>1.1833291668270598</v>
      </c>
      <c r="AI1146" s="46">
        <v>1.1600425466065307</v>
      </c>
      <c r="AJ1146" s="46">
        <v>1.0531499890011218</v>
      </c>
      <c r="AK1146" s="46">
        <v>0.96541638784120909</v>
      </c>
      <c r="AL1146" s="46">
        <v>1.0333391742085478</v>
      </c>
      <c r="AM1146" s="46">
        <v>1.1874841140540191</v>
      </c>
      <c r="AN1146" s="46">
        <v>1.0259526618580359</v>
      </c>
      <c r="AO1146" s="46">
        <v>1.169222141282598</v>
      </c>
    </row>
    <row r="1147" spans="1:41" x14ac:dyDescent="0.25">
      <c r="A1147" s="46">
        <v>540</v>
      </c>
      <c r="B1147" s="46">
        <v>600</v>
      </c>
      <c r="C1147" s="46">
        <v>274.15242510320098</v>
      </c>
      <c r="D1147" s="46">
        <v>296.07666821687098</v>
      </c>
      <c r="E1147" s="46">
        <v>302.198267194599</v>
      </c>
      <c r="F1147" s="46">
        <v>271.22968378201301</v>
      </c>
      <c r="G1147" s="46">
        <v>297.942440259835</v>
      </c>
      <c r="H1147" s="46">
        <v>302.60470529173898</v>
      </c>
      <c r="I1147" s="46">
        <v>300.87511983449099</v>
      </c>
      <c r="J1147" s="46">
        <v>316.93842789662801</v>
      </c>
      <c r="K1147" s="46">
        <v>318.69714270946702</v>
      </c>
      <c r="M1147" s="46">
        <v>0.6618769110859174</v>
      </c>
      <c r="N1147" s="46">
        <v>0.71480786839738397</v>
      </c>
      <c r="O1147" s="46">
        <v>0.7295870373971115</v>
      </c>
      <c r="P1147" s="46">
        <v>0.65482063574258298</v>
      </c>
      <c r="Q1147" s="46">
        <v>0.71931233862456745</v>
      </c>
      <c r="R1147" s="46">
        <v>0.73056828712408861</v>
      </c>
      <c r="S1147" s="46">
        <v>0.72639260755652157</v>
      </c>
      <c r="T1147" s="46">
        <v>0.76517370795345041</v>
      </c>
      <c r="U1147" s="46">
        <v>0.76941971353725924</v>
      </c>
      <c r="X1147" s="46">
        <v>1.156066475710805</v>
      </c>
      <c r="Y1147" s="46">
        <v>1.1037827047410853</v>
      </c>
      <c r="Z1147" s="46">
        <v>1.1023001787448736</v>
      </c>
      <c r="AA1147" s="46">
        <v>0.9893389915479035</v>
      </c>
      <c r="AB1147" s="46">
        <v>1.0974738586435286</v>
      </c>
      <c r="AC1147" s="46">
        <v>1.0867765993595664</v>
      </c>
      <c r="AD1147" s="46">
        <v>1.0799709982700934</v>
      </c>
      <c r="AE1147" s="46">
        <v>1.1624815742173273</v>
      </c>
      <c r="AH1147" s="46">
        <v>1.1685241212438646</v>
      </c>
      <c r="AI1147" s="46">
        <v>1.1156769460931939</v>
      </c>
      <c r="AJ1147" s="46">
        <v>1.0916086472851823</v>
      </c>
      <c r="AK1147" s="46">
        <v>0.97974310364332418</v>
      </c>
      <c r="AL1147" s="46">
        <v>1.109300116562109</v>
      </c>
      <c r="AM1147" s="46">
        <v>1.0984875847854876</v>
      </c>
      <c r="AN1147" s="46">
        <v>1.0107758903097677</v>
      </c>
      <c r="AO1147" s="46">
        <v>1.1750083481482194</v>
      </c>
    </row>
    <row r="1148" spans="1:41" x14ac:dyDescent="0.25">
      <c r="A1148" s="46">
        <v>600</v>
      </c>
      <c r="B1148" s="46">
        <v>900</v>
      </c>
      <c r="C1148" s="46">
        <v>233.457882511203</v>
      </c>
      <c r="D1148" s="46">
        <v>227.79930176349899</v>
      </c>
      <c r="E1148" s="46">
        <v>240.37166103498299</v>
      </c>
      <c r="F1148" s="46">
        <v>219.37591481422399</v>
      </c>
      <c r="G1148" s="46">
        <v>263.13138262694599</v>
      </c>
      <c r="H1148" s="46">
        <v>244.49237194432601</v>
      </c>
      <c r="I1148" s="46">
        <v>265.011804119722</v>
      </c>
      <c r="J1148" s="46">
        <v>270.845190297268</v>
      </c>
      <c r="K1148" s="46">
        <v>271.87035349062597</v>
      </c>
      <c r="M1148" s="46">
        <v>0.56362945571977685</v>
      </c>
      <c r="N1148" s="46">
        <v>0.54996813594479876</v>
      </c>
      <c r="O1148" s="46">
        <v>0.58032115695688624</v>
      </c>
      <c r="P1148" s="46">
        <v>0.5296318382346149</v>
      </c>
      <c r="Q1148" s="46">
        <v>0.63526918165078883</v>
      </c>
      <c r="R1148" s="46">
        <v>0.59026964968726181</v>
      </c>
      <c r="S1148" s="46">
        <v>0.63980901954830016</v>
      </c>
      <c r="T1148" s="46">
        <v>0.65389236614978286</v>
      </c>
      <c r="U1148" s="46">
        <v>0.65636738291289676</v>
      </c>
      <c r="X1148" s="46">
        <v>1.16014583608789</v>
      </c>
      <c r="Y1148" s="46">
        <v>1.0472654395492236</v>
      </c>
      <c r="Z1148" s="46">
        <v>1.0296146716033383</v>
      </c>
      <c r="AA1148" s="46">
        <v>0.93968090712763463</v>
      </c>
      <c r="AB1148" s="46">
        <v>1.1351589471690031</v>
      </c>
      <c r="AC1148" s="46">
        <v>1.1271042973428795</v>
      </c>
      <c r="AD1148" s="46">
        <v>0.97576187753081134</v>
      </c>
      <c r="AE1148" s="46">
        <v>1.1645370486797748</v>
      </c>
      <c r="AH1148" s="46">
        <v>1.2346168016057286</v>
      </c>
      <c r="AI1148" s="46">
        <v>1.1144904952367793</v>
      </c>
      <c r="AJ1148" s="46">
        <v>1.038397045347518</v>
      </c>
      <c r="AK1148" s="46">
        <v>0.94769616677211266</v>
      </c>
      <c r="AL1148" s="46">
        <v>1.2080259783492835</v>
      </c>
      <c r="AM1148" s="46">
        <v>1.1994542921896227</v>
      </c>
      <c r="AN1148" s="46">
        <v>1.0641910380585953</v>
      </c>
      <c r="AO1148" s="46">
        <v>1.2392898906922225</v>
      </c>
    </row>
    <row r="1149" spans="1:41" x14ac:dyDescent="0.25">
      <c r="A1149" s="46">
        <v>900</v>
      </c>
      <c r="B1149" s="46">
        <v>1200</v>
      </c>
      <c r="C1149" s="46">
        <v>188.21936618296499</v>
      </c>
      <c r="D1149" s="46">
        <v>178.15139065855001</v>
      </c>
      <c r="E1149" s="46">
        <v>190.30167039803499</v>
      </c>
      <c r="F1149" s="46">
        <v>164.51426294304801</v>
      </c>
      <c r="G1149" s="46">
        <v>188.70181346170401</v>
      </c>
      <c r="H1149" s="46">
        <v>185.051811578079</v>
      </c>
      <c r="I1149" s="46">
        <v>215.72674071426499</v>
      </c>
      <c r="J1149" s="46">
        <v>214.080948630026</v>
      </c>
      <c r="K1149" s="46">
        <v>216.83414988451699</v>
      </c>
      <c r="M1149" s="46">
        <v>0.4544116385212873</v>
      </c>
      <c r="N1149" s="46">
        <v>0.4301048663361427</v>
      </c>
      <c r="O1149" s="46">
        <v>0.45943887503503644</v>
      </c>
      <c r="P1149" s="46">
        <v>0.39718121094617903</v>
      </c>
      <c r="Q1149" s="46">
        <v>0.45557639464005362</v>
      </c>
      <c r="R1149" s="46">
        <v>0.44676431876189171</v>
      </c>
      <c r="S1149" s="46">
        <v>0.52082176084651088</v>
      </c>
      <c r="T1149" s="46">
        <v>0.5168483807803097</v>
      </c>
      <c r="U1149" s="46">
        <v>0.52349534128497932</v>
      </c>
      <c r="X1149" s="46">
        <v>1.137401283255419</v>
      </c>
      <c r="Y1149" s="46">
        <v>0.9831709421345789</v>
      </c>
      <c r="Z1149" s="46">
        <v>1.0110631772771237</v>
      </c>
      <c r="AA1149" s="46">
        <v>0.87405598201370183</v>
      </c>
      <c r="AB1149" s="46">
        <v>1.1461452935961995</v>
      </c>
      <c r="AC1149" s="46">
        <v>1.0025632180605157</v>
      </c>
      <c r="AD1149" s="46">
        <v>0.94650935380035195</v>
      </c>
      <c r="AE1149" s="46">
        <v>1.1520289026674122</v>
      </c>
      <c r="AH1149" s="46">
        <v>1.3012911148265431</v>
      </c>
      <c r="AI1149" s="46">
        <v>1.1248374959570571</v>
      </c>
      <c r="AJ1149" s="46">
        <v>1.0828932851872117</v>
      </c>
      <c r="AK1149" s="46">
        <v>0.93615253237624529</v>
      </c>
      <c r="AL1149" s="46">
        <v>1.3112950625378048</v>
      </c>
      <c r="AM1149" s="46">
        <v>1.1470240335759174</v>
      </c>
      <c r="AN1149" s="46">
        <v>1.1440914776375546</v>
      </c>
      <c r="AO1149" s="46">
        <v>1.3180264495339302</v>
      </c>
    </row>
    <row r="1150" spans="1:41" x14ac:dyDescent="0.25">
      <c r="A1150" s="46">
        <v>1200</v>
      </c>
      <c r="B1150" s="46">
        <v>1500</v>
      </c>
      <c r="C1150" s="46">
        <v>165.66554244458999</v>
      </c>
      <c r="D1150" s="46">
        <v>156.18050829016599</v>
      </c>
      <c r="E1150" s="46">
        <v>153.53722477906101</v>
      </c>
      <c r="F1150" s="46">
        <v>149.58162935869899</v>
      </c>
      <c r="G1150" s="46">
        <v>167.87882639989101</v>
      </c>
      <c r="H1150" s="46">
        <v>147.88360257327801</v>
      </c>
      <c r="I1150" s="46">
        <v>184.56995122443001</v>
      </c>
      <c r="J1150" s="46">
        <v>192.63989469927401</v>
      </c>
      <c r="K1150" s="46">
        <v>187.23509338182501</v>
      </c>
      <c r="M1150" s="46">
        <v>0.39996070603906503</v>
      </c>
      <c r="N1150" s="46">
        <v>0.37706130945225264</v>
      </c>
      <c r="O1150" s="46">
        <v>0.37067971963120355</v>
      </c>
      <c r="P1150" s="46">
        <v>0.36112985963142696</v>
      </c>
      <c r="Q1150" s="46">
        <v>0.40530416250179452</v>
      </c>
      <c r="R1150" s="46">
        <v>0.3570303710959799</v>
      </c>
      <c r="S1150" s="46">
        <v>0.44560097963648404</v>
      </c>
      <c r="T1150" s="46">
        <v>0.46508397074173152</v>
      </c>
      <c r="U1150" s="46">
        <v>0.45203534204665574</v>
      </c>
      <c r="X1150" s="46">
        <v>1.162824156771805</v>
      </c>
      <c r="Y1150" s="46">
        <v>0.89266361846332964</v>
      </c>
      <c r="Z1150" s="46">
        <v>0.92679034223676582</v>
      </c>
      <c r="AA1150" s="46">
        <v>0.90291334668299794</v>
      </c>
      <c r="AB1150" s="46">
        <v>1.1141118937642869</v>
      </c>
      <c r="AC1150" s="46">
        <v>1.013359953570558</v>
      </c>
      <c r="AD1150" s="46">
        <v>0.9427458841804931</v>
      </c>
      <c r="AE1150" s="46">
        <v>1.1301993801423695</v>
      </c>
      <c r="AH1150" s="46">
        <v>1.2878579777822894</v>
      </c>
      <c r="AI1150" s="46">
        <v>0.98864815958549912</v>
      </c>
      <c r="AJ1150" s="46">
        <v>1.0441155706068876</v>
      </c>
      <c r="AK1150" s="46">
        <v>1.0172159130458991</v>
      </c>
      <c r="AL1150" s="46">
        <v>1.2339078803709813</v>
      </c>
      <c r="AM1150" s="46">
        <v>1.1223224878592215</v>
      </c>
      <c r="AN1150" s="46">
        <v>1.1075259920275473</v>
      </c>
      <c r="AO1150" s="46">
        <v>1.2517251896810968</v>
      </c>
    </row>
    <row r="1151" spans="1:41" x14ac:dyDescent="0.25">
      <c r="A1151" s="46">
        <v>1500</v>
      </c>
      <c r="B1151" s="46">
        <v>1800</v>
      </c>
      <c r="C1151" s="46">
        <v>152.67357937522999</v>
      </c>
      <c r="D1151" s="46">
        <v>143.18771713920199</v>
      </c>
      <c r="E1151" s="46">
        <v>135.52223358587099</v>
      </c>
      <c r="F1151" s="46">
        <v>129.06346633095399</v>
      </c>
      <c r="G1151" s="46">
        <v>163.940396299665</v>
      </c>
      <c r="H1151" s="46">
        <v>135.47803104861899</v>
      </c>
      <c r="I1151" s="46">
        <v>159.861972996536</v>
      </c>
      <c r="J1151" s="46">
        <v>171.02521392078401</v>
      </c>
      <c r="K1151" s="46">
        <v>162.90150045698201</v>
      </c>
      <c r="M1151" s="46">
        <v>0.368594649794794</v>
      </c>
      <c r="N1151" s="46">
        <v>0.34569325399862216</v>
      </c>
      <c r="O1151" s="46">
        <v>0.32718673677796017</v>
      </c>
      <c r="P1151" s="46">
        <v>0.31159355383056109</v>
      </c>
      <c r="Q1151" s="46">
        <v>0.39579574415282637</v>
      </c>
      <c r="R1151" s="46">
        <v>0.32708002008994436</v>
      </c>
      <c r="S1151" s="46">
        <v>0.38594934495734345</v>
      </c>
      <c r="T1151" s="46">
        <v>0.41290037928748952</v>
      </c>
      <c r="U1151" s="46">
        <v>0.39328757311973711</v>
      </c>
      <c r="X1151" s="46">
        <v>1.1202017704743183</v>
      </c>
      <c r="Y1151" s="46">
        <v>0.88737050380964055</v>
      </c>
      <c r="Z1151" s="46">
        <v>0.88766002697031376</v>
      </c>
      <c r="AA1151" s="46">
        <v>0.84535560677300436</v>
      </c>
      <c r="AB1151" s="46">
        <v>1.0470834158124955</v>
      </c>
      <c r="AC1151" s="46">
        <v>1.0737967693594466</v>
      </c>
      <c r="AD1151" s="46">
        <v>0.93786834451091017</v>
      </c>
      <c r="AE1151" s="46">
        <v>1.0669920828712254</v>
      </c>
      <c r="AH1151" s="46">
        <v>1.3251249077893867</v>
      </c>
      <c r="AI1151" s="46">
        <v>1.0497008557109129</v>
      </c>
      <c r="AJ1151" s="46">
        <v>1.1094364750132277</v>
      </c>
      <c r="AK1151" s="46">
        <v>1.0565625532468361</v>
      </c>
      <c r="AL1151" s="46">
        <v>1.2386307104646193</v>
      </c>
      <c r="AM1151" s="46">
        <v>1.2702308481261229</v>
      </c>
      <c r="AN1151" s="46">
        <v>1.1829341309006316</v>
      </c>
      <c r="AO1151" s="46">
        <v>1.2621813522291279</v>
      </c>
    </row>
    <row r="1152" spans="1:41" x14ac:dyDescent="0.25">
      <c r="A1152" s="46">
        <v>1800</v>
      </c>
      <c r="B1152" s="46">
        <v>2100</v>
      </c>
      <c r="C1152" s="46">
        <v>143.44721693231699</v>
      </c>
      <c r="D1152" s="46">
        <v>125.050557252635</v>
      </c>
      <c r="E1152" s="46">
        <v>127.417127139044</v>
      </c>
      <c r="F1152" s="46">
        <v>115.045156337234</v>
      </c>
      <c r="G1152" s="46">
        <v>158.86974571090801</v>
      </c>
      <c r="H1152" s="46">
        <v>133.32237422096901</v>
      </c>
      <c r="I1152" s="46">
        <v>149.60312314178401</v>
      </c>
      <c r="J1152" s="46">
        <v>149.99028238388701</v>
      </c>
      <c r="K1152" s="46">
        <v>151.865486433162</v>
      </c>
      <c r="M1152" s="46">
        <v>0.34631975555675987</v>
      </c>
      <c r="N1152" s="46">
        <v>0.30190532340828208</v>
      </c>
      <c r="O1152" s="46">
        <v>0.30761885290084701</v>
      </c>
      <c r="P1152" s="46">
        <v>0.27774962298152522</v>
      </c>
      <c r="Q1152" s="46">
        <v>0.38355384424032662</v>
      </c>
      <c r="R1152" s="46">
        <v>0.32187569084897871</v>
      </c>
      <c r="S1152" s="46">
        <v>0.36118175134367614</v>
      </c>
      <c r="T1152" s="46">
        <v>0.36211645678414428</v>
      </c>
      <c r="U1152" s="46">
        <v>0.36664369838458866</v>
      </c>
      <c r="X1152" s="46">
        <v>1.0456130526021794</v>
      </c>
      <c r="Y1152" s="46">
        <v>0.92941764275478966</v>
      </c>
      <c r="Z1152" s="46">
        <v>0.88825095295619083</v>
      </c>
      <c r="AA1152" s="46">
        <v>0.80200340444050588</v>
      </c>
      <c r="AB1152" s="46">
        <v>1.0429140860388499</v>
      </c>
      <c r="AC1152" s="46">
        <v>1.1075136144737325</v>
      </c>
      <c r="AD1152" s="46">
        <v>0.87175310840389375</v>
      </c>
      <c r="AE1152" s="46">
        <v>1.0586854850228082</v>
      </c>
      <c r="AH1152" s="46">
        <v>1.3037513890999262</v>
      </c>
      <c r="AI1152" s="46">
        <v>1.1588699469463857</v>
      </c>
      <c r="AJ1152" s="46">
        <v>1.0869693365105435</v>
      </c>
      <c r="AK1152" s="46">
        <v>0.98142659515603048</v>
      </c>
      <c r="AL1152" s="46">
        <v>1.3003861084185899</v>
      </c>
      <c r="AM1152" s="46">
        <v>1.3809338069410777</v>
      </c>
      <c r="AN1152" s="46">
        <v>1.2468775000994174</v>
      </c>
      <c r="AO1152" s="46">
        <v>1.3200511109567785</v>
      </c>
    </row>
    <row r="1153" spans="1:41" x14ac:dyDescent="0.25">
      <c r="A1153" s="46">
        <v>2100</v>
      </c>
      <c r="B1153" s="46">
        <v>2400</v>
      </c>
      <c r="C1153" s="46">
        <v>134.41245121115699</v>
      </c>
      <c r="D1153" s="46">
        <v>114.69701106148401</v>
      </c>
      <c r="E1153" s="46">
        <v>116.342416968379</v>
      </c>
      <c r="F1153" s="46">
        <v>112.7464010456</v>
      </c>
      <c r="G1153" s="46">
        <v>144.19415854088601</v>
      </c>
      <c r="H1153" s="46">
        <v>106.95188066290601</v>
      </c>
      <c r="I1153" s="46">
        <v>130.05251064383299</v>
      </c>
      <c r="J1153" s="46">
        <v>142.97854654080399</v>
      </c>
      <c r="K1153" s="46">
        <v>143.613233393131</v>
      </c>
      <c r="M1153" s="46">
        <v>0.32450742679236805</v>
      </c>
      <c r="N1153" s="46">
        <v>0.27690910763815069</v>
      </c>
      <c r="O1153" s="46">
        <v>0.28088155536947473</v>
      </c>
      <c r="P1153" s="46">
        <v>0.27219981596742937</v>
      </c>
      <c r="Q1153" s="46">
        <v>0.34812307137442988</v>
      </c>
      <c r="R1153" s="46">
        <v>0.25821030173760573</v>
      </c>
      <c r="S1153" s="46">
        <v>0.31398137000431559</v>
      </c>
      <c r="T1153" s="46">
        <v>0.34518826051003432</v>
      </c>
      <c r="U1153" s="46">
        <v>0.34672056347312835</v>
      </c>
      <c r="X1153" s="46">
        <v>1.0637299242180323</v>
      </c>
      <c r="Y1153" s="46">
        <v>0.79569920568510843</v>
      </c>
      <c r="Z1153" s="46">
        <v>0.86556279511344791</v>
      </c>
      <c r="AA1153" s="46">
        <v>0.83880920279089</v>
      </c>
      <c r="AB1153" s="46">
        <v>0.96756297107866374</v>
      </c>
      <c r="AC1153" s="46">
        <v>1.0727738185085423</v>
      </c>
      <c r="AD1153" s="46">
        <v>0.85332132572524289</v>
      </c>
      <c r="AE1153" s="46">
        <v>1.0684518591772418</v>
      </c>
      <c r="AH1153" s="46">
        <v>1.2681428871771852</v>
      </c>
      <c r="AI1153" s="46">
        <v>0.94860571753105971</v>
      </c>
      <c r="AJ1153" s="46">
        <v>1.0173008628017766</v>
      </c>
      <c r="AK1153" s="46">
        <v>0.98585721399150406</v>
      </c>
      <c r="AL1153" s="46">
        <v>1.1534958937734392</v>
      </c>
      <c r="AM1153" s="46">
        <v>1.2789247124843217</v>
      </c>
      <c r="AN1153" s="46">
        <v>1.1921662240623914</v>
      </c>
      <c r="AO1153" s="46">
        <v>1.2737722185477742</v>
      </c>
    </row>
    <row r="1154" spans="1:41" x14ac:dyDescent="0.25">
      <c r="A1154" s="46">
        <v>2400</v>
      </c>
      <c r="B1154" s="46">
        <v>2700</v>
      </c>
      <c r="C1154" s="46">
        <v>129.933238646798</v>
      </c>
      <c r="D1154" s="46">
        <v>108.803867295662</v>
      </c>
      <c r="E1154" s="46">
        <v>112.667326600636</v>
      </c>
      <c r="F1154" s="46">
        <v>115.13983872361101</v>
      </c>
      <c r="G1154" s="46">
        <v>159.17357327895201</v>
      </c>
      <c r="H1154" s="46">
        <v>108.04516983869</v>
      </c>
      <c r="I1154" s="46">
        <v>137.34574805672301</v>
      </c>
      <c r="J1154" s="46">
        <v>131.09325629888599</v>
      </c>
      <c r="K1154" s="46">
        <v>135.70461304088701</v>
      </c>
      <c r="M1154" s="46">
        <v>0.31369341566305148</v>
      </c>
      <c r="N1154" s="46">
        <v>0.26268149031600158</v>
      </c>
      <c r="O1154" s="46">
        <v>0.27200890921415549</v>
      </c>
      <c r="P1154" s="46">
        <v>0.27797821145892371</v>
      </c>
      <c r="Q1154" s="46">
        <v>0.38428736484356041</v>
      </c>
      <c r="R1154" s="46">
        <v>0.26084979275184422</v>
      </c>
      <c r="S1154" s="46">
        <v>0.33158918598056591</v>
      </c>
      <c r="T1154" s="46">
        <v>0.31649400697673435</v>
      </c>
      <c r="U1154" s="46">
        <v>0.32762704931681913</v>
      </c>
      <c r="X1154" s="46">
        <v>1.0089277975687292</v>
      </c>
      <c r="Y1154" s="46">
        <v>0.83154372941009269</v>
      </c>
      <c r="Z1154" s="46">
        <v>0.86711705006371365</v>
      </c>
      <c r="AA1154" s="46">
        <v>0.8861461464575634</v>
      </c>
      <c r="AB1154" s="46">
        <v>1.0570486003975834</v>
      </c>
      <c r="AC1154" s="46">
        <v>1.2250412206813301</v>
      </c>
      <c r="AD1154" s="46">
        <v>0.837382862374633</v>
      </c>
      <c r="AE1154" s="46">
        <v>1.0444179984597901</v>
      </c>
      <c r="AH1154" s="46">
        <v>1.1385568865835445</v>
      </c>
      <c r="AI1154" s="46">
        <v>0.93838215370483968</v>
      </c>
      <c r="AJ1154" s="46">
        <v>0.94497151031140247</v>
      </c>
      <c r="AK1154" s="46">
        <v>0.96570914193545632</v>
      </c>
      <c r="AL1154" s="46">
        <v>1.1928603477239228</v>
      </c>
      <c r="AM1154" s="46">
        <v>1.3824370004637785</v>
      </c>
      <c r="AN1154" s="46">
        <v>1.1284820274822343</v>
      </c>
      <c r="AO1154" s="46">
        <v>1.1786069404408408</v>
      </c>
    </row>
    <row r="1155" spans="1:41" x14ac:dyDescent="0.25">
      <c r="A1155" s="46">
        <v>2700</v>
      </c>
      <c r="B1155" s="46">
        <v>3000</v>
      </c>
      <c r="C1155" s="46">
        <v>120.963709508742</v>
      </c>
      <c r="D1155" s="46">
        <v>114.860899184209</v>
      </c>
      <c r="E1155" s="46">
        <v>118.26628180754101</v>
      </c>
      <c r="F1155" s="46">
        <v>87.144342061652097</v>
      </c>
      <c r="G1155" s="46">
        <v>121.15486509077699</v>
      </c>
      <c r="H1155" s="46">
        <v>103.289798353742</v>
      </c>
      <c r="I1155" s="46">
        <v>126.352871642271</v>
      </c>
      <c r="J1155" s="46">
        <v>130.85000554564101</v>
      </c>
      <c r="K1155" s="46">
        <v>128.25271085813</v>
      </c>
      <c r="M1155" s="46">
        <v>0.29203858537089977</v>
      </c>
      <c r="N1155" s="46">
        <v>0.27730477717998336</v>
      </c>
      <c r="O1155" s="46">
        <v>0.28552627706621697</v>
      </c>
      <c r="P1155" s="46">
        <v>0.21038963241221909</v>
      </c>
      <c r="Q1155" s="46">
        <v>0.29250008581586762</v>
      </c>
      <c r="R1155" s="46">
        <v>0.2493690604973744</v>
      </c>
      <c r="S1155" s="46">
        <v>0.30504945691412477</v>
      </c>
      <c r="T1155" s="46">
        <v>0.31590673492500437</v>
      </c>
      <c r="U1155" s="46">
        <v>0.30963617436256358</v>
      </c>
      <c r="X1155" s="46">
        <v>1.0817294383336065</v>
      </c>
      <c r="Y1155" s="46">
        <v>0.8538907972748413</v>
      </c>
      <c r="Z1155" s="46">
        <v>0.97770052098967708</v>
      </c>
      <c r="AA1155" s="46">
        <v>0.72041724262229412</v>
      </c>
      <c r="AB1155" s="46">
        <v>1.0445518920956993</v>
      </c>
      <c r="AC1155" s="46">
        <v>1.001580272156098</v>
      </c>
      <c r="AD1155" s="46">
        <v>0.94954841952749514</v>
      </c>
      <c r="AE1155" s="46">
        <v>1.0602577531640696</v>
      </c>
      <c r="AH1155" s="46">
        <v>1.5015318545071856</v>
      </c>
      <c r="AI1155" s="46">
        <v>1.1852725708878205</v>
      </c>
      <c r="AJ1155" s="46">
        <v>1.318053432579114</v>
      </c>
      <c r="AK1155" s="46">
        <v>0.97120580294497039</v>
      </c>
      <c r="AL1155" s="46">
        <v>1.4499262792400223</v>
      </c>
      <c r="AM1155" s="46">
        <v>1.3902780401401555</v>
      </c>
      <c r="AN1155" s="46">
        <v>1.3880844888720794</v>
      </c>
      <c r="AO1155" s="46">
        <v>1.4717273413734069</v>
      </c>
    </row>
    <row r="1156" spans="1:41" x14ac:dyDescent="0.25">
      <c r="A1156" s="46">
        <v>3000</v>
      </c>
      <c r="B1156" s="46">
        <v>3300</v>
      </c>
      <c r="C1156" s="46">
        <v>119.90601199982</v>
      </c>
      <c r="D1156" s="46">
        <v>114.144020914587</v>
      </c>
      <c r="E1156" s="46">
        <v>96.410848309672403</v>
      </c>
      <c r="F1156" s="46">
        <v>113.13501775890499</v>
      </c>
      <c r="G1156" s="46">
        <v>158.531742602463</v>
      </c>
      <c r="H1156" s="46">
        <v>101.78878702279199</v>
      </c>
      <c r="I1156" s="46">
        <v>122.88584717172201</v>
      </c>
      <c r="J1156" s="46">
        <v>138.819609526188</v>
      </c>
      <c r="K1156" s="46">
        <v>116.915281060192</v>
      </c>
      <c r="M1156" s="46">
        <v>0.2894850221120483</v>
      </c>
      <c r="N1156" s="46">
        <v>0.27557404226292609</v>
      </c>
      <c r="O1156" s="46">
        <v>0.23276144447877017</v>
      </c>
      <c r="P1156" s="46">
        <v>0.27313804013123838</v>
      </c>
      <c r="Q1156" s="46">
        <v>0.38273781478783941</v>
      </c>
      <c r="R1156" s="46">
        <v>0.24574521969837301</v>
      </c>
      <c r="S1156" s="46">
        <v>0.29667913720470612</v>
      </c>
      <c r="T1156" s="46">
        <v>0.33514747978887638</v>
      </c>
      <c r="U1156" s="46">
        <v>0.28226460173654039</v>
      </c>
      <c r="X1156" s="46">
        <v>1.1577368574846472</v>
      </c>
      <c r="Y1156" s="46">
        <v>0.84890478238025968</v>
      </c>
      <c r="Z1156" s="46">
        <v>0.80405349741610233</v>
      </c>
      <c r="AA1156" s="46">
        <v>0.94353081944777573</v>
      </c>
      <c r="AB1156" s="46">
        <v>1.0248514242297249</v>
      </c>
      <c r="AC1156" s="46">
        <v>1.3221333939677768</v>
      </c>
      <c r="AD1156" s="46">
        <v>0.95194576994820213</v>
      </c>
      <c r="AE1156" s="46">
        <v>0.97505770653407697</v>
      </c>
      <c r="AH1156" s="46">
        <v>1.2270260108326305</v>
      </c>
      <c r="AI1156" s="46">
        <v>0.8997107088426658</v>
      </c>
      <c r="AJ1156" s="46">
        <v>1.0089185751296936</v>
      </c>
      <c r="AK1156" s="46">
        <v>1.1839333738456019</v>
      </c>
      <c r="AL1156" s="46">
        <v>1.0861875448112484</v>
      </c>
      <c r="AM1156" s="46">
        <v>1.4012614815715161</v>
      </c>
      <c r="AN1156" s="46">
        <v>1.059848792840995</v>
      </c>
      <c r="AO1156" s="46">
        <v>1.0334137332204507</v>
      </c>
    </row>
    <row r="1157" spans="1:41" x14ac:dyDescent="0.25">
      <c r="A1157" s="46">
        <v>3300</v>
      </c>
      <c r="B1157" s="46">
        <v>3597.851013</v>
      </c>
      <c r="C1157" s="46">
        <v>111.516895426281</v>
      </c>
      <c r="D1157" s="46">
        <v>87.692706682148895</v>
      </c>
      <c r="E1157" s="46">
        <v>92.621912988973804</v>
      </c>
      <c r="F1157" s="46">
        <v>110.553156160667</v>
      </c>
      <c r="G1157" s="46">
        <v>113.979924969653</v>
      </c>
      <c r="H1157" s="46">
        <v>104.778219088613</v>
      </c>
      <c r="I1157" s="46">
        <v>117.11551583451499</v>
      </c>
      <c r="J1157" s="46">
        <v>118.064614037393</v>
      </c>
      <c r="K1157" s="46">
        <v>122.45433469965199</v>
      </c>
      <c r="M1157" s="46">
        <v>0.26923146220885402</v>
      </c>
      <c r="N1157" s="46">
        <v>0.21171353053577788</v>
      </c>
      <c r="O1157" s="46">
        <v>0.2236139463108284</v>
      </c>
      <c r="P1157" s="46">
        <v>0.26690473915332502</v>
      </c>
      <c r="Q1157" s="46">
        <v>0.27517787098297575</v>
      </c>
      <c r="R1157" s="46">
        <v>0.25296250424685718</v>
      </c>
      <c r="S1157" s="46">
        <v>0.28274802176782771</v>
      </c>
      <c r="T1157" s="46">
        <v>0.28503939740166212</v>
      </c>
      <c r="U1157" s="46">
        <v>0.29563735126390606</v>
      </c>
      <c r="X1157" s="46">
        <v>1.0587150367312765</v>
      </c>
      <c r="Y1157" s="46">
        <v>0.93957259739065602</v>
      </c>
      <c r="Z1157" s="46">
        <v>0.83056394849336668</v>
      </c>
      <c r="AA1157" s="46">
        <v>0.99135790803779078</v>
      </c>
      <c r="AB1157" s="46">
        <v>1.0502042348545741</v>
      </c>
      <c r="AC1157" s="46">
        <v>1.0220866043119019</v>
      </c>
      <c r="AD1157" s="46">
        <v>0.78636251795692036</v>
      </c>
      <c r="AE1157" s="46">
        <v>1.0980787640434384</v>
      </c>
      <c r="AH1157" s="46">
        <v>1.0679443096659276</v>
      </c>
      <c r="AI1157" s="46">
        <v>0.94776325459527111</v>
      </c>
      <c r="AJ1157" s="46">
        <v>0.79321757720516817</v>
      </c>
      <c r="AK1157" s="46">
        <v>0.94678142409548693</v>
      </c>
      <c r="AL1157" s="46">
        <v>1.0593593154799752</v>
      </c>
      <c r="AM1157" s="46">
        <v>1.0309965714954883</v>
      </c>
      <c r="AN1157" s="46">
        <v>1.0087174287834297</v>
      </c>
      <c r="AO1157" s="46">
        <v>1.1076511874675834</v>
      </c>
    </row>
    <row r="1158" spans="1:41" x14ac:dyDescent="0.25">
      <c r="A1158" s="46"/>
      <c r="X1158" s="49">
        <v>1.0694086844897452</v>
      </c>
      <c r="Y1158" s="49">
        <v>0.86650479248262469</v>
      </c>
      <c r="Z1158" s="49">
        <v>0.87220812750541654</v>
      </c>
      <c r="AA1158" s="49">
        <v>0.86371078729946993</v>
      </c>
      <c r="AB1158" s="49">
        <v>1.0311888681158494</v>
      </c>
      <c r="AC1158" s="49">
        <v>1.1251881540165636</v>
      </c>
      <c r="AD1158" s="49">
        <v>0.87505233398939797</v>
      </c>
      <c r="AE1158" s="49">
        <v>1.0508249277335708</v>
      </c>
      <c r="AH1158" s="49">
        <v>1.2511588896443999</v>
      </c>
      <c r="AI1158" s="49">
        <v>1.0131007254180073</v>
      </c>
      <c r="AJ1158" s="49">
        <v>1.0282385490896164</v>
      </c>
      <c r="AK1158" s="49">
        <v>1.0058189253281751</v>
      </c>
      <c r="AL1158" s="49">
        <v>1.2070359149078664</v>
      </c>
      <c r="AM1158" s="49">
        <v>1.3108052688493896</v>
      </c>
      <c r="AN1158" s="49">
        <v>1.1706960770234247</v>
      </c>
      <c r="AO1158" s="49">
        <v>1.2308704220011393</v>
      </c>
    </row>
    <row r="1159" spans="1:41" x14ac:dyDescent="0.25">
      <c r="A1159" s="46"/>
    </row>
    <row r="1160" spans="1:41" x14ac:dyDescent="0.25">
      <c r="A1160" s="46"/>
    </row>
    <row r="1161" spans="1:41" x14ac:dyDescent="0.25">
      <c r="A1161" s="51" t="s">
        <v>167</v>
      </c>
    </row>
    <row r="1162" spans="1:41" x14ac:dyDescent="0.25">
      <c r="A1162" s="46"/>
      <c r="D1162" s="46" t="s">
        <v>119</v>
      </c>
      <c r="E1162" s="46" t="s">
        <v>120</v>
      </c>
    </row>
    <row r="1163" spans="1:41" x14ac:dyDescent="0.25">
      <c r="A1163" s="46" t="s">
        <v>181</v>
      </c>
      <c r="D1163" s="46">
        <v>15.08</v>
      </c>
      <c r="E1163" s="46">
        <v>26</v>
      </c>
    </row>
    <row r="1164" spans="1:41" x14ac:dyDescent="0.25">
      <c r="A1164" s="46"/>
    </row>
    <row r="1165" spans="1:41" x14ac:dyDescent="0.25">
      <c r="A1165" s="46" t="s">
        <v>99</v>
      </c>
      <c r="B1165" s="46" t="s">
        <v>100</v>
      </c>
      <c r="C1165" s="46" t="s">
        <v>122</v>
      </c>
      <c r="D1165" s="46" t="s">
        <v>123</v>
      </c>
      <c r="E1165" s="46" t="s">
        <v>124</v>
      </c>
      <c r="F1165" s="46" t="s">
        <v>125</v>
      </c>
      <c r="G1165" s="46" t="s">
        <v>126</v>
      </c>
      <c r="H1165" s="46" t="s">
        <v>127</v>
      </c>
      <c r="I1165" s="46" t="s">
        <v>128</v>
      </c>
      <c r="J1165" s="46" t="s">
        <v>129</v>
      </c>
      <c r="K1165" s="46" t="s">
        <v>130</v>
      </c>
      <c r="M1165" s="46" t="s">
        <v>122</v>
      </c>
      <c r="N1165" s="46" t="s">
        <v>123</v>
      </c>
      <c r="O1165" s="46" t="s">
        <v>124</v>
      </c>
      <c r="P1165" s="46" t="s">
        <v>125</v>
      </c>
      <c r="Q1165" s="46" t="s">
        <v>126</v>
      </c>
      <c r="R1165" s="46" t="s">
        <v>127</v>
      </c>
      <c r="S1165" s="46" t="s">
        <v>128</v>
      </c>
      <c r="T1165" s="46" t="s">
        <v>129</v>
      </c>
      <c r="U1165" s="46" t="s">
        <v>130</v>
      </c>
      <c r="X1165" s="46" t="s">
        <v>131</v>
      </c>
      <c r="Y1165" s="46" t="s">
        <v>132</v>
      </c>
      <c r="Z1165" s="46" t="s">
        <v>133</v>
      </c>
      <c r="AA1165" s="46" t="s">
        <v>134</v>
      </c>
      <c r="AB1165" s="46" t="s">
        <v>135</v>
      </c>
      <c r="AC1165" s="46" t="s">
        <v>136</v>
      </c>
      <c r="AD1165" s="46" t="s">
        <v>137</v>
      </c>
      <c r="AE1165" s="46" t="s">
        <v>138</v>
      </c>
      <c r="AH1165" s="46" t="s">
        <v>129</v>
      </c>
      <c r="AI1165" s="46" t="s">
        <v>127</v>
      </c>
      <c r="AJ1165" s="46" t="s">
        <v>123</v>
      </c>
      <c r="AK1165" s="46" t="s">
        <v>124</v>
      </c>
      <c r="AL1165" s="46" t="s">
        <v>128</v>
      </c>
      <c r="AM1165" s="46" t="s">
        <v>126</v>
      </c>
      <c r="AN1165" s="46" t="s">
        <v>122</v>
      </c>
      <c r="AO1165" s="46" t="s">
        <v>130</v>
      </c>
    </row>
    <row r="1166" spans="1:41" x14ac:dyDescent="0.25">
      <c r="A1166" s="46">
        <v>0</v>
      </c>
      <c r="B1166" s="46">
        <v>2</v>
      </c>
      <c r="C1166" s="46">
        <v>7.2571591196258496E-12</v>
      </c>
      <c r="D1166" s="46">
        <v>1.19411366074364E-11</v>
      </c>
      <c r="E1166" s="46">
        <v>6.32635008271061E-13</v>
      </c>
      <c r="F1166" s="46">
        <v>9.4555840676636204E-12</v>
      </c>
      <c r="G1166" s="46">
        <v>2.8731998180491999E-11</v>
      </c>
      <c r="H1166" s="46">
        <v>-8.1561155087962508E-12</v>
      </c>
      <c r="I1166" s="46">
        <v>-3.3030995404488901E-12</v>
      </c>
      <c r="J1166" s="46">
        <v>-3.8251415686362496E-12</v>
      </c>
      <c r="K1166" s="46">
        <v>4.4976652643364604E-12</v>
      </c>
      <c r="M1166" s="46">
        <v>1.2512343309699742E-14</v>
      </c>
      <c r="N1166" s="46">
        <v>2.0588166564545517E-14</v>
      </c>
      <c r="O1166" s="46">
        <v>1.09075001426045E-15</v>
      </c>
      <c r="P1166" s="46">
        <v>1.6302731151144173E-14</v>
      </c>
      <c r="Q1166" s="46">
        <v>4.9537927897399997E-14</v>
      </c>
      <c r="R1166" s="46">
        <v>-1.4062268118614226E-14</v>
      </c>
      <c r="S1166" s="46">
        <v>-5.6949992076704999E-15</v>
      </c>
      <c r="T1166" s="46">
        <v>-6.5950716700624997E-15</v>
      </c>
      <c r="U1166" s="46">
        <v>7.7545952833387255E-15</v>
      </c>
      <c r="X1166" s="46">
        <v>-0.52708525548127416</v>
      </c>
      <c r="Y1166" s="46">
        <v>-1.1238716658064332</v>
      </c>
      <c r="Z1166" s="46">
        <v>8.7173919965486041E-2</v>
      </c>
      <c r="AA1166" s="46">
        <v>1.3029318927419511</v>
      </c>
      <c r="AB1166" s="46">
        <v>-0.4551504915354791</v>
      </c>
      <c r="AC1166" s="46">
        <v>3.9591247355719146</v>
      </c>
      <c r="AD1166" s="46">
        <v>1.6454285224563243</v>
      </c>
      <c r="AE1166" s="46">
        <v>0.61975563580702386</v>
      </c>
      <c r="AH1166" s="46">
        <v>-0.40453784147692567</v>
      </c>
      <c r="AI1166" s="46">
        <v>-0.86257130711667873</v>
      </c>
      <c r="AJ1166" s="46">
        <v>1.262866103456572</v>
      </c>
      <c r="AK1166" s="46">
        <v>18.875238409696195</v>
      </c>
      <c r="AL1166" s="46">
        <v>-0.34932792271869173</v>
      </c>
      <c r="AM1166" s="46">
        <v>3.038627542718404</v>
      </c>
      <c r="AN1166" s="46">
        <v>0.76749982525606375</v>
      </c>
      <c r="AO1166" s="46">
        <v>0.47566234218335157</v>
      </c>
    </row>
    <row r="1167" spans="1:41" x14ac:dyDescent="0.25">
      <c r="A1167" s="46">
        <v>2</v>
      </c>
      <c r="B1167" s="46">
        <v>4</v>
      </c>
      <c r="C1167" s="46">
        <v>6.0111787713367498E-13</v>
      </c>
      <c r="D1167" s="46">
        <v>-3.68419994025586E-12</v>
      </c>
      <c r="E1167" s="46">
        <v>-1.80195020427722E-12</v>
      </c>
      <c r="F1167" s="46">
        <v>-1.71442339505326E-12</v>
      </c>
      <c r="G1167" s="46">
        <v>-5.2868003816111004E-12</v>
      </c>
      <c r="H1167" s="46">
        <v>-8.9355535798634293E-12</v>
      </c>
      <c r="I1167" s="46">
        <v>4.5214440671906396E-12</v>
      </c>
      <c r="J1167" s="46">
        <v>2.5726623132375702E-13</v>
      </c>
      <c r="K1167" s="46">
        <v>7.3280728073305597E-13</v>
      </c>
      <c r="M1167" s="46">
        <v>1.0364101329890947E-15</v>
      </c>
      <c r="N1167" s="46">
        <v>-6.3520688625101042E-15</v>
      </c>
      <c r="O1167" s="46">
        <v>-3.1068106970296894E-15</v>
      </c>
      <c r="P1167" s="46">
        <v>-2.9559024052642413E-15</v>
      </c>
      <c r="Q1167" s="46">
        <v>-9.1151730717432765E-15</v>
      </c>
      <c r="R1167" s="46">
        <v>-1.54061268618335E-14</v>
      </c>
      <c r="S1167" s="46">
        <v>7.7955932192942065E-15</v>
      </c>
      <c r="T1167" s="46">
        <v>4.4356246779958102E-16</v>
      </c>
      <c r="U1167" s="46">
        <v>1.2634608288500965E-15</v>
      </c>
      <c r="X1167" s="46">
        <v>0.42797967105966944</v>
      </c>
      <c r="Y1167" s="46">
        <v>-14.864894091107466</v>
      </c>
      <c r="Z1167" s="46">
        <v>-2.9976653046312696</v>
      </c>
      <c r="AA1167" s="46">
        <v>-2.8520585733170787</v>
      </c>
      <c r="AB1167" s="46">
        <v>7.5217261691672714</v>
      </c>
      <c r="AC1167" s="46">
        <v>-8.7949478508612646</v>
      </c>
      <c r="AD1167" s="46">
        <v>-6.1289142785493596</v>
      </c>
      <c r="AE1167" s="46">
        <v>1.2190741759791255</v>
      </c>
      <c r="AH1167" s="46">
        <v>-0.15005991639291927</v>
      </c>
      <c r="AI1167" s="46">
        <v>5.2119876604844384</v>
      </c>
      <c r="AJ1167" s="46">
        <v>2.1489440419946013</v>
      </c>
      <c r="AK1167" s="46">
        <v>2.0445625697706942</v>
      </c>
      <c r="AL1167" s="46">
        <v>-2.6372972278823674</v>
      </c>
      <c r="AM1167" s="46">
        <v>3.0837192241224995</v>
      </c>
      <c r="AN1167" s="46">
        <v>-0.35062393506068595</v>
      </c>
      <c r="AO1167" s="46">
        <v>-0.4274365847126641</v>
      </c>
    </row>
    <row r="1168" spans="1:41" x14ac:dyDescent="0.25">
      <c r="A1168" s="46">
        <v>4</v>
      </c>
      <c r="B1168" s="46">
        <v>6</v>
      </c>
      <c r="C1168" s="46">
        <v>6.5053861472716197E-16</v>
      </c>
      <c r="D1168" s="46">
        <v>6.5053861472716197E-16</v>
      </c>
      <c r="E1168" s="46">
        <v>6.5053861472716197E-16</v>
      </c>
      <c r="F1168" s="46">
        <v>6.5053861472716197E-16</v>
      </c>
      <c r="G1168" s="46">
        <v>6.5053861472716197E-16</v>
      </c>
      <c r="H1168" s="46">
        <v>6.5053861472716197E-16</v>
      </c>
      <c r="I1168" s="46">
        <v>6.5053861472716197E-16</v>
      </c>
      <c r="J1168" s="46">
        <v>6.5053861472716197E-16</v>
      </c>
      <c r="K1168" s="46">
        <v>6.5053861472716197E-16</v>
      </c>
      <c r="M1168" s="46">
        <v>1.1216183012537277E-18</v>
      </c>
      <c r="N1168" s="46">
        <v>1.1216183012537277E-18</v>
      </c>
      <c r="O1168" s="46">
        <v>1.1216183012537277E-18</v>
      </c>
      <c r="P1168" s="46">
        <v>1.1216183012537277E-18</v>
      </c>
      <c r="Q1168" s="46">
        <v>1.1216183012537277E-18</v>
      </c>
      <c r="R1168" s="46">
        <v>1.1216183012537277E-18</v>
      </c>
      <c r="S1168" s="46">
        <v>1.1216183012537277E-18</v>
      </c>
      <c r="T1168" s="46">
        <v>1.1216183012537277E-18</v>
      </c>
      <c r="U1168" s="46">
        <v>1.1216183012537277E-18</v>
      </c>
      <c r="X1168" s="46">
        <v>1</v>
      </c>
      <c r="Y1168" s="46">
        <v>1</v>
      </c>
      <c r="Z1168" s="46">
        <v>1</v>
      </c>
      <c r="AA1168" s="46">
        <v>1</v>
      </c>
      <c r="AB1168" s="46">
        <v>1</v>
      </c>
      <c r="AC1168" s="46">
        <v>1</v>
      </c>
      <c r="AD1168" s="46">
        <v>1</v>
      </c>
      <c r="AE1168" s="46">
        <v>1</v>
      </c>
      <c r="AH1168" s="46">
        <v>1</v>
      </c>
      <c r="AI1168" s="46">
        <v>1</v>
      </c>
      <c r="AJ1168" s="46">
        <v>1</v>
      </c>
      <c r="AK1168" s="46">
        <v>1</v>
      </c>
      <c r="AL1168" s="46">
        <v>1</v>
      </c>
      <c r="AM1168" s="46">
        <v>1</v>
      </c>
      <c r="AN1168" s="46">
        <v>1</v>
      </c>
      <c r="AO1168" s="46">
        <v>1</v>
      </c>
    </row>
    <row r="1169" spans="1:41" x14ac:dyDescent="0.25">
      <c r="A1169" s="46">
        <v>6</v>
      </c>
      <c r="B1169" s="46">
        <v>8</v>
      </c>
      <c r="C1169" s="46">
        <v>1.72713434897596E-4</v>
      </c>
      <c r="D1169" s="46">
        <v>0</v>
      </c>
      <c r="E1169" s="46">
        <v>0.121524955390404</v>
      </c>
      <c r="F1169" s="46">
        <v>0.18657612152786299</v>
      </c>
      <c r="G1169" s="46">
        <v>1.3839269140941299</v>
      </c>
      <c r="H1169" s="46">
        <v>2.89742386273831</v>
      </c>
      <c r="I1169" s="46">
        <v>4.6351542413320904E-3</v>
      </c>
      <c r="J1169" s="46">
        <v>0.50079039949711701</v>
      </c>
      <c r="K1169" s="46">
        <v>1.5241400804956801E-4</v>
      </c>
      <c r="M1169" s="46">
        <v>2.977817843062E-7</v>
      </c>
      <c r="N1169" s="46">
        <v>0</v>
      </c>
      <c r="O1169" s="46">
        <v>2.0952578515586899E-4</v>
      </c>
      <c r="P1169" s="46">
        <v>3.2168296815148791E-4</v>
      </c>
      <c r="Q1169" s="46">
        <v>2.3860808863691895E-3</v>
      </c>
      <c r="R1169" s="46">
        <v>4.9955583840315693E-3</v>
      </c>
      <c r="S1169" s="46">
        <v>7.9916452436760167E-6</v>
      </c>
      <c r="T1169" s="46">
        <v>8.6343172327089132E-4</v>
      </c>
      <c r="U1169" s="46">
        <v>2.6278277249925517E-7</v>
      </c>
      <c r="X1169" s="46">
        <v>2899.545132629908</v>
      </c>
      <c r="Y1169" s="46">
        <v>16775.903185853662</v>
      </c>
      <c r="Z1169" s="46">
        <v>703.62190099720794</v>
      </c>
      <c r="AA1169" s="46">
        <v>1080.2640896956648</v>
      </c>
      <c r="AB1169" s="46">
        <v>26.837253535489769</v>
      </c>
      <c r="AC1169" s="46">
        <v>8012.85038951763</v>
      </c>
      <c r="AD1169" s="46">
        <v>0</v>
      </c>
      <c r="AE1169" s="46">
        <v>0.88246758649630364</v>
      </c>
      <c r="AH1169" s="46">
        <v>2.6841076735659861</v>
      </c>
      <c r="AI1169" s="46">
        <v>15.529446313984039</v>
      </c>
      <c r="AJ1169" s="46">
        <v>0</v>
      </c>
      <c r="AK1169" s="46">
        <v>0</v>
      </c>
      <c r="AL1169" s="46">
        <v>2.484323397536101E-2</v>
      </c>
      <c r="AM1169" s="46">
        <v>7.4174921354416536</v>
      </c>
      <c r="AN1169" s="46">
        <v>9.2569956692878971E-4</v>
      </c>
      <c r="AO1169" s="46">
        <v>8.1689986264832251E-4</v>
      </c>
    </row>
    <row r="1170" spans="1:41" x14ac:dyDescent="0.25">
      <c r="A1170" s="46">
        <v>8</v>
      </c>
      <c r="B1170" s="46">
        <v>10</v>
      </c>
      <c r="C1170" s="46">
        <v>409.92413376646698</v>
      </c>
      <c r="D1170" s="46">
        <v>472.02002582313099</v>
      </c>
      <c r="E1170" s="46">
        <v>463.997519747686</v>
      </c>
      <c r="F1170" s="46">
        <v>393.49898598044501</v>
      </c>
      <c r="G1170" s="46">
        <v>602.68469556964101</v>
      </c>
      <c r="H1170" s="46">
        <v>495.32376761576302</v>
      </c>
      <c r="I1170" s="46">
        <v>428.48545673442101</v>
      </c>
      <c r="J1170" s="46">
        <v>442.063915311946</v>
      </c>
      <c r="K1170" s="46">
        <v>374.27107762069801</v>
      </c>
      <c r="M1170" s="46">
        <v>0.70676574787321889</v>
      </c>
      <c r="N1170" s="46">
        <v>0.81382763072953623</v>
      </c>
      <c r="O1170" s="46">
        <v>0.79999572370290684</v>
      </c>
      <c r="P1170" s="46">
        <v>0.67844652755249146</v>
      </c>
      <c r="Q1170" s="46">
        <v>1.039111544085588</v>
      </c>
      <c r="R1170" s="46">
        <v>0.8540064958892466</v>
      </c>
      <c r="S1170" s="46">
        <v>0.73876802885244996</v>
      </c>
      <c r="T1170" s="46">
        <v>0.76217916433094135</v>
      </c>
      <c r="U1170" s="46">
        <v>0.64529496141499654</v>
      </c>
      <c r="X1170" s="46">
        <v>1.0784042189713792</v>
      </c>
      <c r="Y1170" s="46">
        <v>1.2083303392377187</v>
      </c>
      <c r="Z1170" s="46">
        <v>1.1319107159765922</v>
      </c>
      <c r="AA1170" s="46">
        <v>0.95993124963123211</v>
      </c>
      <c r="AB1170" s="46">
        <v>1.0452798980079772</v>
      </c>
      <c r="AC1170" s="46">
        <v>1.4702347237574194</v>
      </c>
      <c r="AD1170" s="46">
        <v>1.1514814253215937</v>
      </c>
      <c r="AE1170" s="46">
        <v>0.91302523269810587</v>
      </c>
      <c r="AH1170" s="46">
        <v>1.123418181651717</v>
      </c>
      <c r="AI1170" s="46">
        <v>1.2587675833054832</v>
      </c>
      <c r="AJ1170" s="46">
        <v>1.1995457234712876</v>
      </c>
      <c r="AK1170" s="46">
        <v>1.0172899762046304</v>
      </c>
      <c r="AL1170" s="46">
        <v>1.0889112094324804</v>
      </c>
      <c r="AM1170" s="46">
        <v>1.5316041896981953</v>
      </c>
      <c r="AN1170" s="46">
        <v>1.0417412709338931</v>
      </c>
      <c r="AO1170" s="46">
        <v>0.95113606630563841</v>
      </c>
    </row>
    <row r="1171" spans="1:41" x14ac:dyDescent="0.25">
      <c r="A1171" s="46">
        <v>10</v>
      </c>
      <c r="B1171" s="46">
        <v>12</v>
      </c>
      <c r="C1171" s="46">
        <v>550.25644760274997</v>
      </c>
      <c r="D1171" s="46">
        <v>651.05995364455703</v>
      </c>
      <c r="E1171" s="46">
        <v>643.10902310635095</v>
      </c>
      <c r="F1171" s="46">
        <v>651.64397726412994</v>
      </c>
      <c r="G1171" s="46">
        <v>728.12368763861605</v>
      </c>
      <c r="H1171" s="46">
        <v>637.38527045368903</v>
      </c>
      <c r="I1171" s="46">
        <v>534.45909096570097</v>
      </c>
      <c r="J1171" s="46">
        <v>605.66512071551495</v>
      </c>
      <c r="K1171" s="46">
        <v>618.36461609949595</v>
      </c>
      <c r="M1171" s="46">
        <v>0.94871801310818971</v>
      </c>
      <c r="N1171" s="46">
        <v>1.1225171614561327</v>
      </c>
      <c r="O1171" s="46">
        <v>1.1088086605281913</v>
      </c>
      <c r="P1171" s="46">
        <v>1.1235240987312585</v>
      </c>
      <c r="Q1171" s="46">
        <v>1.2553856683424414</v>
      </c>
      <c r="R1171" s="46">
        <v>1.0989401214718775</v>
      </c>
      <c r="S1171" s="46">
        <v>0.92148119132017403</v>
      </c>
      <c r="T1171" s="46">
        <v>1.0442502081301981</v>
      </c>
      <c r="U1171" s="46">
        <v>1.0661458898267173</v>
      </c>
      <c r="X1171" s="46">
        <v>1.100696090621307</v>
      </c>
      <c r="Y1171" s="46">
        <v>1.1583422115824811</v>
      </c>
      <c r="Z1171" s="46">
        <v>1.1687441844763891</v>
      </c>
      <c r="AA1171" s="46">
        <v>1.1842550507187792</v>
      </c>
      <c r="AB1171" s="46">
        <v>0.9712909195233026</v>
      </c>
      <c r="AC1171" s="46">
        <v>1.3232442633080692</v>
      </c>
      <c r="AD1171" s="46">
        <v>1.1831936844737905</v>
      </c>
      <c r="AE1171" s="46">
        <v>1.1237753211133943</v>
      </c>
      <c r="AH1171" s="46">
        <v>0.92944175323824341</v>
      </c>
      <c r="AI1171" s="46">
        <v>0.97811886964672823</v>
      </c>
      <c r="AJ1171" s="46">
        <v>0.99910376886774144</v>
      </c>
      <c r="AK1171" s="46">
        <v>1.0123632700716925</v>
      </c>
      <c r="AL1171" s="46">
        <v>0.82017038384913887</v>
      </c>
      <c r="AM1171" s="46">
        <v>1.1173642557022923</v>
      </c>
      <c r="AN1171" s="46">
        <v>0.84441269589101919</v>
      </c>
      <c r="AO1171" s="46">
        <v>0.94893014847715695</v>
      </c>
    </row>
    <row r="1172" spans="1:41" x14ac:dyDescent="0.25">
      <c r="A1172" s="46">
        <v>12</v>
      </c>
      <c r="B1172" s="46">
        <v>14</v>
      </c>
      <c r="C1172" s="46">
        <v>583.22523548170204</v>
      </c>
      <c r="D1172" s="46">
        <v>528.95907320768902</v>
      </c>
      <c r="E1172" s="46">
        <v>710.37892746945602</v>
      </c>
      <c r="F1172" s="46">
        <v>715.28576019081902</v>
      </c>
      <c r="G1172" s="46">
        <v>760.845876374515</v>
      </c>
      <c r="H1172" s="46">
        <v>643.72262563200695</v>
      </c>
      <c r="I1172" s="46">
        <v>593.30870243850904</v>
      </c>
      <c r="J1172" s="46">
        <v>663.06011993951699</v>
      </c>
      <c r="K1172" s="46">
        <v>681.07163145785898</v>
      </c>
      <c r="M1172" s="46">
        <v>1.0055607508305207</v>
      </c>
      <c r="N1172" s="46">
        <v>0.91199840208222249</v>
      </c>
      <c r="O1172" s="46">
        <v>1.2247912542576829</v>
      </c>
      <c r="P1172" s="46">
        <v>1.2332513106738259</v>
      </c>
      <c r="Q1172" s="46">
        <v>1.3118032351284741</v>
      </c>
      <c r="R1172" s="46">
        <v>1.1098665959172533</v>
      </c>
      <c r="S1172" s="46">
        <v>1.0229460386870846</v>
      </c>
      <c r="T1172" s="46">
        <v>1.1432071033439948</v>
      </c>
      <c r="U1172" s="46">
        <v>1.1742614335480326</v>
      </c>
      <c r="X1172" s="46">
        <v>1.1368851682007159</v>
      </c>
      <c r="Y1172" s="46">
        <v>1.1037290337760135</v>
      </c>
      <c r="Z1172" s="46">
        <v>1.2180181587697148</v>
      </c>
      <c r="AA1172" s="46">
        <v>1.2264314310748994</v>
      </c>
      <c r="AB1172" s="46">
        <v>1.0172891472168188</v>
      </c>
      <c r="AC1172" s="46">
        <v>1.3045489633968104</v>
      </c>
      <c r="AD1172" s="46">
        <v>0.90695505102896812</v>
      </c>
      <c r="AE1172" s="46">
        <v>1.1677677679624801</v>
      </c>
      <c r="AH1172" s="46">
        <v>0.92698632748208265</v>
      </c>
      <c r="AI1172" s="46">
        <v>0.89995168568752026</v>
      </c>
      <c r="AJ1172" s="46">
        <v>0.7395073446821826</v>
      </c>
      <c r="AK1172" s="46">
        <v>0.7446153774464721</v>
      </c>
      <c r="AL1172" s="46">
        <v>0.82947087088694482</v>
      </c>
      <c r="AM1172" s="46">
        <v>1.063694985583862</v>
      </c>
      <c r="AN1172" s="46">
        <v>0.8153737540170144</v>
      </c>
      <c r="AO1172" s="46">
        <v>0.95216718878363715</v>
      </c>
    </row>
    <row r="1173" spans="1:41" x14ac:dyDescent="0.25">
      <c r="A1173" s="46">
        <v>14</v>
      </c>
      <c r="B1173" s="46">
        <v>16</v>
      </c>
      <c r="C1173" s="46">
        <v>584.60562807762301</v>
      </c>
      <c r="D1173" s="46">
        <v>675.21729668800799</v>
      </c>
      <c r="E1173" s="46">
        <v>627.88447078190802</v>
      </c>
      <c r="F1173" s="46">
        <v>660.58302072190395</v>
      </c>
      <c r="G1173" s="46">
        <v>671.59413647156998</v>
      </c>
      <c r="H1173" s="46">
        <v>729.22684627289198</v>
      </c>
      <c r="I1173" s="46">
        <v>658.04648556412496</v>
      </c>
      <c r="J1173" s="46">
        <v>598.62710914187699</v>
      </c>
      <c r="K1173" s="46">
        <v>645.532402128218</v>
      </c>
      <c r="M1173" s="46">
        <v>1.0079407380648673</v>
      </c>
      <c r="N1173" s="46">
        <v>1.1641677529103587</v>
      </c>
      <c r="O1173" s="46">
        <v>1.0825594323826</v>
      </c>
      <c r="P1173" s="46">
        <v>1.1389362426239722</v>
      </c>
      <c r="Q1173" s="46">
        <v>1.1579209249509828</v>
      </c>
      <c r="R1173" s="46">
        <v>1.2572876659877448</v>
      </c>
      <c r="S1173" s="46">
        <v>1.1345629061450431</v>
      </c>
      <c r="T1173" s="46">
        <v>1.0321157054170293</v>
      </c>
      <c r="U1173" s="46">
        <v>1.1129869002210655</v>
      </c>
      <c r="X1173" s="46">
        <v>1.0239845126198344</v>
      </c>
      <c r="Y1173" s="46">
        <v>1.2473825280656832</v>
      </c>
      <c r="Z1173" s="46">
        <v>1.0740308348494696</v>
      </c>
      <c r="AA1173" s="46">
        <v>1.1299634984598417</v>
      </c>
      <c r="AB1173" s="46">
        <v>1.125624615910729</v>
      </c>
      <c r="AC1173" s="46">
        <v>1.1487986160516346</v>
      </c>
      <c r="AD1173" s="46">
        <v>1.1549962303790098</v>
      </c>
      <c r="AE1173" s="46">
        <v>1.1042185896344214</v>
      </c>
      <c r="AH1173" s="46">
        <v>0.90621025724772675</v>
      </c>
      <c r="AI1173" s="46">
        <v>1.1039140023247527</v>
      </c>
      <c r="AJ1173" s="46">
        <v>1.0221535757157538</v>
      </c>
      <c r="AK1173" s="46">
        <v>1.0753846099221982</v>
      </c>
      <c r="AL1173" s="46">
        <v>0.99616015689442494</v>
      </c>
      <c r="AM1173" s="46">
        <v>1.0166687840956505</v>
      </c>
      <c r="AN1173" s="46">
        <v>0.88498433919592623</v>
      </c>
      <c r="AO1173" s="46">
        <v>0.97721615887547608</v>
      </c>
    </row>
    <row r="1174" spans="1:41" x14ac:dyDescent="0.25">
      <c r="A1174" s="46">
        <v>16</v>
      </c>
      <c r="B1174" s="46">
        <v>18</v>
      </c>
      <c r="C1174" s="46">
        <v>626.00028793138495</v>
      </c>
      <c r="D1174" s="46">
        <v>653.19979958386102</v>
      </c>
      <c r="E1174" s="46">
        <v>668.83229658410903</v>
      </c>
      <c r="F1174" s="46">
        <v>684.32672312561897</v>
      </c>
      <c r="G1174" s="46">
        <v>636.31203824751606</v>
      </c>
      <c r="H1174" s="46">
        <v>770.477728849703</v>
      </c>
      <c r="I1174" s="46">
        <v>665.53151445623405</v>
      </c>
      <c r="J1174" s="46">
        <v>655.23128378022398</v>
      </c>
      <c r="K1174" s="46">
        <v>680.58112664862301</v>
      </c>
      <c r="M1174" s="46">
        <v>1.0793108412610086</v>
      </c>
      <c r="N1174" s="46">
        <v>1.126206551006657</v>
      </c>
      <c r="O1174" s="46">
        <v>1.1531591320415673</v>
      </c>
      <c r="P1174" s="46">
        <v>1.179873660561412</v>
      </c>
      <c r="Q1174" s="46">
        <v>1.097089721116407</v>
      </c>
      <c r="R1174" s="46">
        <v>1.3284098773270743</v>
      </c>
      <c r="S1174" s="46">
        <v>1.1474681283728174</v>
      </c>
      <c r="T1174" s="46">
        <v>1.1297091099659033</v>
      </c>
      <c r="U1174" s="46">
        <v>1.1734157356010742</v>
      </c>
      <c r="X1174" s="46">
        <v>1.0466948600701651</v>
      </c>
      <c r="Y1174" s="46">
        <v>1.2307945278998882</v>
      </c>
      <c r="Z1174" s="46">
        <v>1.0684217075910016</v>
      </c>
      <c r="AA1174" s="46">
        <v>1.0931731763047161</v>
      </c>
      <c r="AB1174" s="46">
        <v>1.0631488951154957</v>
      </c>
      <c r="AC1174" s="46">
        <v>1.0164724370178906</v>
      </c>
      <c r="AD1174" s="46">
        <v>1.0434496791404948</v>
      </c>
      <c r="AE1174" s="46">
        <v>1.0871897981031289</v>
      </c>
      <c r="AH1174" s="46">
        <v>0.95748311681808451</v>
      </c>
      <c r="AI1174" s="46">
        <v>1.1258916286808072</v>
      </c>
      <c r="AJ1174" s="46">
        <v>0.9545145286748592</v>
      </c>
      <c r="AK1174" s="46">
        <v>0.97662717981759106</v>
      </c>
      <c r="AL1174" s="46">
        <v>0.97253474395455586</v>
      </c>
      <c r="AM1174" s="46">
        <v>0.92983660690788328</v>
      </c>
      <c r="AN1174" s="46">
        <v>0.91476814623308622</v>
      </c>
      <c r="AO1174" s="46">
        <v>0.9945265962143226</v>
      </c>
    </row>
    <row r="1175" spans="1:41" x14ac:dyDescent="0.25">
      <c r="A1175" s="46">
        <v>18</v>
      </c>
      <c r="B1175" s="46">
        <v>20</v>
      </c>
      <c r="C1175" s="46">
        <v>656.15925717866503</v>
      </c>
      <c r="D1175" s="46">
        <v>622.20398948622005</v>
      </c>
      <c r="E1175" s="46">
        <v>701.91118814238405</v>
      </c>
      <c r="F1175" s="46">
        <v>642.39914600308805</v>
      </c>
      <c r="G1175" s="46">
        <v>803.84072444910498</v>
      </c>
      <c r="H1175" s="46">
        <v>790.04914742572498</v>
      </c>
      <c r="I1175" s="46">
        <v>601.30352601025095</v>
      </c>
      <c r="J1175" s="46">
        <v>663.76531119248898</v>
      </c>
      <c r="K1175" s="46">
        <v>724.21893135366395</v>
      </c>
      <c r="M1175" s="46">
        <v>1.1313090641011467</v>
      </c>
      <c r="N1175" s="46">
        <v>1.0727654991141724</v>
      </c>
      <c r="O1175" s="46">
        <v>1.2101917036937657</v>
      </c>
      <c r="P1175" s="46">
        <v>1.1075847344880829</v>
      </c>
      <c r="Q1175" s="46">
        <v>1.3859322835329395</v>
      </c>
      <c r="R1175" s="46">
        <v>1.3621537024581465</v>
      </c>
      <c r="S1175" s="46">
        <v>1.0367302172590533</v>
      </c>
      <c r="T1175" s="46">
        <v>1.1444229503318775</v>
      </c>
      <c r="U1175" s="46">
        <v>1.2486533299201101</v>
      </c>
      <c r="X1175" s="46">
        <v>1.0115917803957049</v>
      </c>
      <c r="Y1175" s="46">
        <v>1.2040509049933332</v>
      </c>
      <c r="Z1175" s="46">
        <v>1.0697268696024222</v>
      </c>
      <c r="AA1175" s="46">
        <v>0.97902931182478126</v>
      </c>
      <c r="AB1175" s="46">
        <v>0.91639875446658914</v>
      </c>
      <c r="AC1175" s="46">
        <v>1.2250695477580191</v>
      </c>
      <c r="AD1175" s="46">
        <v>0.94825148419235161</v>
      </c>
      <c r="AE1175" s="46">
        <v>1.1037243221525823</v>
      </c>
      <c r="AH1175" s="46">
        <v>1.0332599526670265</v>
      </c>
      <c r="AI1175" s="46">
        <v>1.2298415281858535</v>
      </c>
      <c r="AJ1175" s="46">
        <v>0.96856291506220193</v>
      </c>
      <c r="AK1175" s="46">
        <v>0.88644261552930936</v>
      </c>
      <c r="AL1175" s="46">
        <v>0.93602790375963618</v>
      </c>
      <c r="AM1175" s="46">
        <v>1.2513103877090783</v>
      </c>
      <c r="AN1175" s="46">
        <v>1.0214198777523138</v>
      </c>
      <c r="AO1175" s="46">
        <v>1.127365962205346</v>
      </c>
    </row>
    <row r="1176" spans="1:41" x14ac:dyDescent="0.25">
      <c r="A1176" s="46">
        <v>20</v>
      </c>
      <c r="B1176" s="46">
        <v>25</v>
      </c>
      <c r="C1176" s="46">
        <v>640.44704701062199</v>
      </c>
      <c r="D1176" s="46">
        <v>639.51638022949896</v>
      </c>
      <c r="E1176" s="46">
        <v>740.27076512979204</v>
      </c>
      <c r="F1176" s="46">
        <v>638.88039465597706</v>
      </c>
      <c r="G1176" s="46">
        <v>571.35521269569995</v>
      </c>
      <c r="H1176" s="46">
        <v>787.55307301384505</v>
      </c>
      <c r="I1176" s="46">
        <v>579.453238336808</v>
      </c>
      <c r="J1176" s="46">
        <v>656.74002145695897</v>
      </c>
      <c r="K1176" s="46">
        <v>717.57751612116999</v>
      </c>
      <c r="M1176" s="46">
        <v>1.1042190465700379</v>
      </c>
      <c r="N1176" s="46">
        <v>1.1026144486715499</v>
      </c>
      <c r="O1176" s="46">
        <v>1.276328905396193</v>
      </c>
      <c r="P1176" s="46">
        <v>1.1015179218206501</v>
      </c>
      <c r="Q1176" s="46">
        <v>0.98509519430293091</v>
      </c>
      <c r="R1176" s="46">
        <v>1.3578501258859397</v>
      </c>
      <c r="S1176" s="46">
        <v>0.99905730747725519</v>
      </c>
      <c r="T1176" s="46">
        <v>1.132310381822343</v>
      </c>
      <c r="U1176" s="46">
        <v>1.2372026140020174</v>
      </c>
      <c r="X1176" s="46">
        <v>1.0254400024520165</v>
      </c>
      <c r="Y1176" s="46">
        <v>1.2296927227471208</v>
      </c>
      <c r="Z1176" s="46">
        <v>1.1558656856723932</v>
      </c>
      <c r="AA1176" s="46">
        <v>0.99755381438331625</v>
      </c>
      <c r="AB1176" s="46">
        <v>0.90476369754765629</v>
      </c>
      <c r="AC1176" s="46">
        <v>0.89211936468843434</v>
      </c>
      <c r="AD1176" s="46">
        <v>0.99854684819694772</v>
      </c>
      <c r="AE1176" s="46">
        <v>1.120432234750032</v>
      </c>
      <c r="AH1176" s="46">
        <v>1.0279545701360877</v>
      </c>
      <c r="AI1176" s="46">
        <v>1.2327081557071804</v>
      </c>
      <c r="AJ1176" s="46">
        <v>1.0009954689153739</v>
      </c>
      <c r="AK1176" s="46">
        <v>0.86389522638702643</v>
      </c>
      <c r="AL1176" s="46">
        <v>0.90698234471388139</v>
      </c>
      <c r="AM1176" s="46">
        <v>0.89430700562248755</v>
      </c>
      <c r="AN1176" s="46">
        <v>1.0024521841141933</v>
      </c>
      <c r="AO1176" s="46">
        <v>1.123179740877116</v>
      </c>
    </row>
    <row r="1177" spans="1:41" x14ac:dyDescent="0.25">
      <c r="A1177" s="46">
        <v>25</v>
      </c>
      <c r="B1177" s="46">
        <v>30</v>
      </c>
      <c r="C1177" s="46">
        <v>683.99934078880403</v>
      </c>
      <c r="D1177" s="46">
        <v>771.41747098176302</v>
      </c>
      <c r="E1177" s="46">
        <v>806.06574515701095</v>
      </c>
      <c r="F1177" s="46">
        <v>779.49648883736495</v>
      </c>
      <c r="G1177" s="46">
        <v>680.48017955057105</v>
      </c>
      <c r="H1177" s="46">
        <v>802.18933656910497</v>
      </c>
      <c r="I1177" s="46">
        <v>550.457995490641</v>
      </c>
      <c r="J1177" s="46">
        <v>726.67667538806495</v>
      </c>
      <c r="K1177" s="46">
        <v>773.90809514596197</v>
      </c>
      <c r="M1177" s="46">
        <v>1.1793092082565586</v>
      </c>
      <c r="N1177" s="46">
        <v>1.3300301223823501</v>
      </c>
      <c r="O1177" s="46">
        <v>1.3897685261327775</v>
      </c>
      <c r="P1177" s="46">
        <v>1.3439594635126981</v>
      </c>
      <c r="Q1177" s="46">
        <v>1.1732416888802948</v>
      </c>
      <c r="R1177" s="46">
        <v>1.383085063050181</v>
      </c>
      <c r="S1177" s="46">
        <v>0.94906550946662249</v>
      </c>
      <c r="T1177" s="46">
        <v>1.2528908196345947</v>
      </c>
      <c r="U1177" s="46">
        <v>1.3343243019757967</v>
      </c>
      <c r="X1177" s="46">
        <v>1.0623938241666204</v>
      </c>
      <c r="Y1177" s="46">
        <v>1.1727925580220611</v>
      </c>
      <c r="Z1177" s="46">
        <v>1.1784598275013498</v>
      </c>
      <c r="AA1177" s="46">
        <v>1.1396158480773262</v>
      </c>
      <c r="AB1177" s="46">
        <v>0.80476392690063114</v>
      </c>
      <c r="AC1177" s="46">
        <v>0.99485502247096524</v>
      </c>
      <c r="AD1177" s="46">
        <v>1.1278044070804898</v>
      </c>
      <c r="AE1177" s="46">
        <v>1.1314456739877454</v>
      </c>
      <c r="AH1177" s="46">
        <v>0.93223854859425748</v>
      </c>
      <c r="AI1177" s="46">
        <v>1.0291121872345914</v>
      </c>
      <c r="AJ1177" s="46">
        <v>0.98963559429542525</v>
      </c>
      <c r="AK1177" s="46">
        <v>0.957015573005774</v>
      </c>
      <c r="AL1177" s="46">
        <v>0.70617123152364725</v>
      </c>
      <c r="AM1177" s="46">
        <v>0.87297401501515581</v>
      </c>
      <c r="AN1177" s="46">
        <v>0.87748867452758272</v>
      </c>
      <c r="AO1177" s="46">
        <v>0.99283076476747423</v>
      </c>
    </row>
    <row r="1178" spans="1:41" x14ac:dyDescent="0.25">
      <c r="A1178" s="46">
        <v>30</v>
      </c>
      <c r="B1178" s="46">
        <v>35</v>
      </c>
      <c r="C1178" s="46">
        <v>707.03475532807897</v>
      </c>
      <c r="D1178" s="46">
        <v>707.99537390477894</v>
      </c>
      <c r="E1178" s="46">
        <v>678.75649618811599</v>
      </c>
      <c r="F1178" s="46">
        <v>785.62538011186996</v>
      </c>
      <c r="G1178" s="46">
        <v>826.74679957979401</v>
      </c>
      <c r="H1178" s="46">
        <v>799.64817111760794</v>
      </c>
      <c r="I1178" s="46">
        <v>569.09567884563796</v>
      </c>
      <c r="J1178" s="46">
        <v>744.474301559021</v>
      </c>
      <c r="K1178" s="46">
        <v>829.79822979007997</v>
      </c>
      <c r="M1178" s="46">
        <v>1.2190254402208258</v>
      </c>
      <c r="N1178" s="46">
        <v>1.2206816791461705</v>
      </c>
      <c r="O1178" s="46">
        <v>1.1702698210139932</v>
      </c>
      <c r="P1178" s="46">
        <v>1.3545265174342587</v>
      </c>
      <c r="Q1178" s="46">
        <v>1.4254255165168863</v>
      </c>
      <c r="R1178" s="46">
        <v>1.3787037433062206</v>
      </c>
      <c r="S1178" s="46">
        <v>0.98119944628558264</v>
      </c>
      <c r="T1178" s="46">
        <v>1.2835763819983121</v>
      </c>
      <c r="U1178" s="46">
        <v>1.4306866030863448</v>
      </c>
      <c r="X1178" s="46">
        <v>1.0529529078292188</v>
      </c>
      <c r="Y1178" s="46">
        <v>1.1309884911478707</v>
      </c>
      <c r="Z1178" s="46">
        <v>0.96000442845721035</v>
      </c>
      <c r="AA1178" s="46">
        <v>1.1111552497123331</v>
      </c>
      <c r="AB1178" s="46">
        <v>0.80490481487231225</v>
      </c>
      <c r="AC1178" s="46">
        <v>1.1693156430424219</v>
      </c>
      <c r="AD1178" s="46">
        <v>1.0013586582122886</v>
      </c>
      <c r="AE1178" s="46">
        <v>1.1736314566389825</v>
      </c>
      <c r="AH1178" s="46">
        <v>0.947619973088205</v>
      </c>
      <c r="AI1178" s="46">
        <v>1.0178492082368078</v>
      </c>
      <c r="AJ1178" s="46">
        <v>0.9011869929710814</v>
      </c>
      <c r="AK1178" s="46">
        <v>1.0430771239477898</v>
      </c>
      <c r="AL1178" s="46">
        <v>0.72438555735635857</v>
      </c>
      <c r="AM1178" s="46">
        <v>1.0523422747137683</v>
      </c>
      <c r="AN1178" s="46">
        <v>0.89996424915320328</v>
      </c>
      <c r="AO1178" s="46">
        <v>1.0562263526566822</v>
      </c>
    </row>
    <row r="1179" spans="1:41" x14ac:dyDescent="0.25">
      <c r="A1179" s="46">
        <v>35</v>
      </c>
      <c r="B1179" s="46">
        <v>40</v>
      </c>
      <c r="C1179" s="46">
        <v>687.36009257636999</v>
      </c>
      <c r="D1179" s="46">
        <v>726.81215078223499</v>
      </c>
      <c r="E1179" s="46">
        <v>763.94503508006403</v>
      </c>
      <c r="F1179" s="46">
        <v>674.54255338270696</v>
      </c>
      <c r="G1179" s="46">
        <v>845.01274670274995</v>
      </c>
      <c r="H1179" s="46">
        <v>862.29333222464697</v>
      </c>
      <c r="I1179" s="46">
        <v>520.37438644652002</v>
      </c>
      <c r="J1179" s="46">
        <v>720.97334011839598</v>
      </c>
      <c r="K1179" s="46">
        <v>821.39776826048205</v>
      </c>
      <c r="M1179" s="46">
        <v>1.185103607890293</v>
      </c>
      <c r="N1179" s="46">
        <v>1.2531243979004052</v>
      </c>
      <c r="O1179" s="46">
        <v>1.317146612207007</v>
      </c>
      <c r="P1179" s="46">
        <v>1.1630044023839776</v>
      </c>
      <c r="Q1179" s="46">
        <v>1.4569185287978448</v>
      </c>
      <c r="R1179" s="46">
        <v>1.4867126417666328</v>
      </c>
      <c r="S1179" s="46">
        <v>0.89719721801124153</v>
      </c>
      <c r="T1179" s="46">
        <v>1.2430574829627516</v>
      </c>
      <c r="U1179" s="46">
        <v>1.416203048724969</v>
      </c>
      <c r="X1179" s="46">
        <v>1.0489019480546746</v>
      </c>
      <c r="Y1179" s="46">
        <v>1.2545001397922164</v>
      </c>
      <c r="Z1179" s="46">
        <v>1.1114189539527055</v>
      </c>
      <c r="AA1179" s="46">
        <v>0.98135251183172389</v>
      </c>
      <c r="AB1179" s="46">
        <v>0.75706226193034798</v>
      </c>
      <c r="AC1179" s="46">
        <v>1.2293596265320914</v>
      </c>
      <c r="AD1179" s="46">
        <v>1.0573964922199519</v>
      </c>
      <c r="AE1179" s="46">
        <v>1.1950035754646604</v>
      </c>
      <c r="AH1179" s="46">
        <v>1.0688329987527803</v>
      </c>
      <c r="AI1179" s="46">
        <v>1.2783379312400742</v>
      </c>
      <c r="AJ1179" s="46">
        <v>1.0774889547551976</v>
      </c>
      <c r="AK1179" s="46">
        <v>0.95139325135618247</v>
      </c>
      <c r="AL1179" s="46">
        <v>0.77144782614074991</v>
      </c>
      <c r="AM1179" s="46">
        <v>1.2527197023600161</v>
      </c>
      <c r="AN1179" s="46">
        <v>1.019001824465166</v>
      </c>
      <c r="AO1179" s="46">
        <v>1.2177108236408856</v>
      </c>
    </row>
    <row r="1180" spans="1:41" x14ac:dyDescent="0.25">
      <c r="A1180" s="46">
        <v>40</v>
      </c>
      <c r="B1180" s="46">
        <v>45</v>
      </c>
      <c r="C1180" s="46">
        <v>717.964408208755</v>
      </c>
      <c r="D1180" s="46">
        <v>727.65304815635898</v>
      </c>
      <c r="E1180" s="46">
        <v>846.57019915641604</v>
      </c>
      <c r="F1180" s="46">
        <v>705.62349598355797</v>
      </c>
      <c r="G1180" s="46">
        <v>813.95111375230897</v>
      </c>
      <c r="H1180" s="46">
        <v>880.84652685694095</v>
      </c>
      <c r="I1180" s="46">
        <v>502.470279323726</v>
      </c>
      <c r="J1180" s="46">
        <v>738.87925912303501</v>
      </c>
      <c r="K1180" s="46">
        <v>813.97593987566597</v>
      </c>
      <c r="M1180" s="46">
        <v>1.2378696693254398</v>
      </c>
      <c r="N1180" s="46">
        <v>1.2545742209592396</v>
      </c>
      <c r="O1180" s="46">
        <v>1.4596037916489932</v>
      </c>
      <c r="P1180" s="46">
        <v>1.2165922344544104</v>
      </c>
      <c r="Q1180" s="46">
        <v>1.4033639892281189</v>
      </c>
      <c r="R1180" s="46">
        <v>1.5187009083740362</v>
      </c>
      <c r="S1180" s="46">
        <v>0.86632806779952753</v>
      </c>
      <c r="T1180" s="46">
        <v>1.2739297571086812</v>
      </c>
      <c r="U1180" s="46">
        <v>1.4034067928890792</v>
      </c>
      <c r="X1180" s="46">
        <v>1.0291307628555855</v>
      </c>
      <c r="Y1180" s="46">
        <v>1.226866564394967</v>
      </c>
      <c r="Z1180" s="46">
        <v>1.1791255798717359</v>
      </c>
      <c r="AA1180" s="46">
        <v>0.98281124790574748</v>
      </c>
      <c r="AB1180" s="46">
        <v>0.69985402281616715</v>
      </c>
      <c r="AC1180" s="46">
        <v>1.13369284667332</v>
      </c>
      <c r="AD1180" s="46">
        <v>1.0134945964407569</v>
      </c>
      <c r="AE1180" s="46">
        <v>1.1337274251608789</v>
      </c>
      <c r="AH1180" s="46">
        <v>1.0471296142047004</v>
      </c>
      <c r="AI1180" s="46">
        <v>1.2483236908503765</v>
      </c>
      <c r="AJ1180" s="46">
        <v>1.0312199810496592</v>
      </c>
      <c r="AK1180" s="46">
        <v>0.85953066725174743</v>
      </c>
      <c r="AL1180" s="46">
        <v>0.712094030575527</v>
      </c>
      <c r="AM1180" s="46">
        <v>1.1535204232644702</v>
      </c>
      <c r="AN1180" s="46">
        <v>1.0174893725838809</v>
      </c>
      <c r="AO1180" s="46">
        <v>1.1535556065080814</v>
      </c>
    </row>
    <row r="1181" spans="1:41" x14ac:dyDescent="0.25">
      <c r="A1181" s="46">
        <v>45</v>
      </c>
      <c r="B1181" s="46">
        <v>50</v>
      </c>
      <c r="C1181" s="46">
        <v>686.67683520676405</v>
      </c>
      <c r="D1181" s="46">
        <v>739.32876675054899</v>
      </c>
      <c r="E1181" s="46">
        <v>828.33385453027995</v>
      </c>
      <c r="F1181" s="46">
        <v>737.25331669610796</v>
      </c>
      <c r="G1181" s="46">
        <v>691.11198942361204</v>
      </c>
      <c r="H1181" s="46">
        <v>854.37818886516504</v>
      </c>
      <c r="I1181" s="46">
        <v>552.28104496692197</v>
      </c>
      <c r="J1181" s="46">
        <v>730.47093932868404</v>
      </c>
      <c r="K1181" s="46">
        <v>835.39202943610496</v>
      </c>
      <c r="M1181" s="46">
        <v>1.1839255779426967</v>
      </c>
      <c r="N1181" s="46">
        <v>1.2747047702595673</v>
      </c>
      <c r="O1181" s="46">
        <v>1.4281618181556552</v>
      </c>
      <c r="P1181" s="46">
        <v>1.2711264080967377</v>
      </c>
      <c r="Q1181" s="46">
        <v>1.1915723955579518</v>
      </c>
      <c r="R1181" s="46">
        <v>1.4730658428709742</v>
      </c>
      <c r="S1181" s="46">
        <v>0.95220869821883092</v>
      </c>
      <c r="T1181" s="46">
        <v>1.2594326540149725</v>
      </c>
      <c r="U1181" s="46">
        <v>1.4403310852346638</v>
      </c>
      <c r="X1181" s="46">
        <v>1.0637768770934777</v>
      </c>
      <c r="Y1181" s="46">
        <v>1.244221655748595</v>
      </c>
      <c r="Z1181" s="46">
        <v>1.2062935751733372</v>
      </c>
      <c r="AA1181" s="46">
        <v>1.0736539794212148</v>
      </c>
      <c r="AB1181" s="46">
        <v>0.80428087369603141</v>
      </c>
      <c r="AC1181" s="46">
        <v>1.0064588668052454</v>
      </c>
      <c r="AD1181" s="46">
        <v>1.0766764347423063</v>
      </c>
      <c r="AE1181" s="46">
        <v>1.216572318453937</v>
      </c>
      <c r="AH1181" s="46">
        <v>0.9908004790024979</v>
      </c>
      <c r="AI1181" s="46">
        <v>1.1588665245941991</v>
      </c>
      <c r="AJ1181" s="46">
        <v>1.0028151111801598</v>
      </c>
      <c r="AK1181" s="46">
        <v>0.89254925741239599</v>
      </c>
      <c r="AL1181" s="46">
        <v>0.74910621961239598</v>
      </c>
      <c r="AM1181" s="46">
        <v>0.93741455449902689</v>
      </c>
      <c r="AN1181" s="46">
        <v>0.9313987738759929</v>
      </c>
      <c r="AO1181" s="46">
        <v>1.1331139657394709</v>
      </c>
    </row>
    <row r="1182" spans="1:41" x14ac:dyDescent="0.25">
      <c r="A1182" s="46">
        <v>50</v>
      </c>
      <c r="B1182" s="46">
        <v>55</v>
      </c>
      <c r="C1182" s="46">
        <v>677.69475747249305</v>
      </c>
      <c r="D1182" s="46">
        <v>752.73614051771403</v>
      </c>
      <c r="E1182" s="46">
        <v>797.09288834808501</v>
      </c>
      <c r="F1182" s="46">
        <v>767.34305619399697</v>
      </c>
      <c r="G1182" s="46">
        <v>729.34806110387296</v>
      </c>
      <c r="H1182" s="46">
        <v>830.25950072371904</v>
      </c>
      <c r="I1182" s="46">
        <v>499.38522519941</v>
      </c>
      <c r="J1182" s="46">
        <v>729.63284410063102</v>
      </c>
      <c r="K1182" s="46">
        <v>827.96316159710295</v>
      </c>
      <c r="M1182" s="46">
        <v>1.1684392370215397</v>
      </c>
      <c r="N1182" s="46">
        <v>1.2978209319270932</v>
      </c>
      <c r="O1182" s="46">
        <v>1.3742980833587672</v>
      </c>
      <c r="P1182" s="46">
        <v>1.3230052692999947</v>
      </c>
      <c r="Q1182" s="46">
        <v>1.2574966570756432</v>
      </c>
      <c r="R1182" s="46">
        <v>1.4314818977995156</v>
      </c>
      <c r="S1182" s="46">
        <v>0.86100900896450006</v>
      </c>
      <c r="T1182" s="46">
        <v>1.2579876622424673</v>
      </c>
      <c r="U1182" s="46">
        <v>1.4275226924087983</v>
      </c>
      <c r="X1182" s="46">
        <v>1.0766393513531733</v>
      </c>
      <c r="Y1182" s="46">
        <v>1.2251230979271939</v>
      </c>
      <c r="Z1182" s="46">
        <v>1.1761827571470305</v>
      </c>
      <c r="AA1182" s="46">
        <v>1.1322841850744916</v>
      </c>
      <c r="AB1182" s="46">
        <v>0.73688813391725194</v>
      </c>
      <c r="AC1182" s="46">
        <v>1.0762191282459146</v>
      </c>
      <c r="AD1182" s="46">
        <v>1.1107303579049257</v>
      </c>
      <c r="AE1182" s="46">
        <v>1.2217346415442931</v>
      </c>
      <c r="AH1182" s="46">
        <v>0.95085612388231189</v>
      </c>
      <c r="AI1182" s="46">
        <v>1.0819925899138074</v>
      </c>
      <c r="AJ1182" s="46">
        <v>0.98096429548899178</v>
      </c>
      <c r="AK1182" s="46">
        <v>0.9443518459657857</v>
      </c>
      <c r="AL1182" s="46">
        <v>0.65079786826552999</v>
      </c>
      <c r="AM1182" s="46">
        <v>0.95048499522680474</v>
      </c>
      <c r="AN1182" s="46">
        <v>0.883170508942692</v>
      </c>
      <c r="AO1182" s="46">
        <v>1.0790000051655908</v>
      </c>
    </row>
    <row r="1183" spans="1:41" x14ac:dyDescent="0.25">
      <c r="A1183" s="46">
        <v>55</v>
      </c>
      <c r="B1183" s="46">
        <v>60</v>
      </c>
      <c r="C1183" s="46">
        <v>701.15424945040502</v>
      </c>
      <c r="D1183" s="46">
        <v>688.32269997922504</v>
      </c>
      <c r="E1183" s="46">
        <v>776.80482463430803</v>
      </c>
      <c r="F1183" s="46">
        <v>670.67141680650298</v>
      </c>
      <c r="G1183" s="46">
        <v>708.26319271103398</v>
      </c>
      <c r="H1183" s="46">
        <v>856.75413450006204</v>
      </c>
      <c r="I1183" s="46">
        <v>463.40957570938502</v>
      </c>
      <c r="J1183" s="46">
        <v>749.359094064175</v>
      </c>
      <c r="K1183" s="46">
        <v>815.30320039664502</v>
      </c>
      <c r="M1183" s="46">
        <v>1.2088866369834568</v>
      </c>
      <c r="N1183" s="46">
        <v>1.1867632758262501</v>
      </c>
      <c r="O1183" s="46">
        <v>1.3393186631626002</v>
      </c>
      <c r="P1183" s="46">
        <v>1.1563300289767293</v>
      </c>
      <c r="Q1183" s="46">
        <v>1.2211434357086792</v>
      </c>
      <c r="R1183" s="46">
        <v>1.4771623008621759</v>
      </c>
      <c r="S1183" s="46">
        <v>0.79898202708514665</v>
      </c>
      <c r="T1183" s="46">
        <v>1.2919984380416811</v>
      </c>
      <c r="U1183" s="46">
        <v>1.4056951730976639</v>
      </c>
      <c r="X1183" s="46">
        <v>1.0687506987963846</v>
      </c>
      <c r="Y1183" s="46">
        <v>1.2219196206421381</v>
      </c>
      <c r="Z1183" s="46">
        <v>1.1078943402870356</v>
      </c>
      <c r="AA1183" s="46">
        <v>0.95652478371514427</v>
      </c>
      <c r="AB1183" s="46">
        <v>0.66092386386109114</v>
      </c>
      <c r="AC1183" s="46">
        <v>1.0101389148909834</v>
      </c>
      <c r="AD1183" s="46">
        <v>0.98169939142315987</v>
      </c>
      <c r="AE1183" s="46">
        <v>1.1628014820358215</v>
      </c>
      <c r="AH1183" s="46">
        <v>1.1173267195914722</v>
      </c>
      <c r="AI1183" s="46">
        <v>1.2774573554656889</v>
      </c>
      <c r="AJ1183" s="46">
        <v>1.0263188242862222</v>
      </c>
      <c r="AK1183" s="46">
        <v>0.88609477973217121</v>
      </c>
      <c r="AL1183" s="46">
        <v>0.69096365835296125</v>
      </c>
      <c r="AM1183" s="46">
        <v>1.0560509587295812</v>
      </c>
      <c r="AN1183" s="46">
        <v>1.0454512178095354</v>
      </c>
      <c r="AO1183" s="46">
        <v>1.2156522254650821</v>
      </c>
    </row>
    <row r="1184" spans="1:41" x14ac:dyDescent="0.25">
      <c r="A1184" s="46">
        <v>60</v>
      </c>
      <c r="B1184" s="46">
        <v>70</v>
      </c>
      <c r="C1184" s="46">
        <v>634.442021734729</v>
      </c>
      <c r="D1184" s="46">
        <v>775.08081030045901</v>
      </c>
      <c r="E1184" s="46">
        <v>781.92879881946703</v>
      </c>
      <c r="F1184" s="46">
        <v>657.51761692037303</v>
      </c>
      <c r="G1184" s="46">
        <v>728.34947588697605</v>
      </c>
      <c r="H1184" s="46">
        <v>732.36947043575503</v>
      </c>
      <c r="I1184" s="46">
        <v>491.30980434500498</v>
      </c>
      <c r="J1184" s="46">
        <v>702.86396511430803</v>
      </c>
      <c r="K1184" s="46">
        <v>803.55854734718696</v>
      </c>
      <c r="M1184" s="46">
        <v>1.09386555471505</v>
      </c>
      <c r="N1184" s="46">
        <v>1.3363462246559639</v>
      </c>
      <c r="O1184" s="46">
        <v>1.3481531014128743</v>
      </c>
      <c r="P1184" s="46">
        <v>1.1336510636558157</v>
      </c>
      <c r="Q1184" s="46">
        <v>1.2557749584258209</v>
      </c>
      <c r="R1184" s="46">
        <v>1.2627059835099224</v>
      </c>
      <c r="S1184" s="46">
        <v>0.84708586956035348</v>
      </c>
      <c r="T1184" s="46">
        <v>1.2118344226108759</v>
      </c>
      <c r="U1184" s="46">
        <v>1.3854457712882535</v>
      </c>
      <c r="X1184" s="46">
        <v>1.1078458567301321</v>
      </c>
      <c r="Y1184" s="46">
        <v>1.1543520847393856</v>
      </c>
      <c r="Z1184" s="46">
        <v>1.2324669111315656</v>
      </c>
      <c r="AA1184" s="46">
        <v>1.0363714798123702</v>
      </c>
      <c r="AB1184" s="46">
        <v>0.77439669428206626</v>
      </c>
      <c r="AC1184" s="46">
        <v>1.1480158169464874</v>
      </c>
      <c r="AD1184" s="46">
        <v>1.2216731927390103</v>
      </c>
      <c r="AE1184" s="46">
        <v>1.2665594645670688</v>
      </c>
      <c r="AH1184" s="46">
        <v>1.0689659820923498</v>
      </c>
      <c r="AI1184" s="46">
        <v>1.1138400730097042</v>
      </c>
      <c r="AJ1184" s="46">
        <v>1.178798545247683</v>
      </c>
      <c r="AK1184" s="46">
        <v>0.99124218403344788</v>
      </c>
      <c r="AL1184" s="46">
        <v>0.74721922531317331</v>
      </c>
      <c r="AM1184" s="46">
        <v>1.1077261766739566</v>
      </c>
      <c r="AN1184" s="46">
        <v>0.96490497806929709</v>
      </c>
      <c r="AO1184" s="46">
        <v>1.2221095323815481</v>
      </c>
    </row>
    <row r="1185" spans="1:41" x14ac:dyDescent="0.25">
      <c r="A1185" s="46">
        <v>70</v>
      </c>
      <c r="B1185" s="46">
        <v>80</v>
      </c>
      <c r="C1185" s="46">
        <v>682.09584419964494</v>
      </c>
      <c r="D1185" s="46">
        <v>640.33567472422305</v>
      </c>
      <c r="E1185" s="46">
        <v>809.37977345892705</v>
      </c>
      <c r="F1185" s="46">
        <v>683.29183195556095</v>
      </c>
      <c r="G1185" s="46">
        <v>602.708780122495</v>
      </c>
      <c r="H1185" s="46">
        <v>859.01885552088595</v>
      </c>
      <c r="I1185" s="46">
        <v>532.42715883599999</v>
      </c>
      <c r="J1185" s="46">
        <v>691.45295063156402</v>
      </c>
      <c r="K1185" s="46">
        <v>783.33638302024895</v>
      </c>
      <c r="M1185" s="46">
        <v>1.1760273175855946</v>
      </c>
      <c r="N1185" s="46">
        <v>1.1040270253865914</v>
      </c>
      <c r="O1185" s="46">
        <v>1.3954823680326329</v>
      </c>
      <c r="P1185" s="46">
        <v>1.1780893654406221</v>
      </c>
      <c r="Q1185" s="46">
        <v>1.0391530691767155</v>
      </c>
      <c r="R1185" s="46">
        <v>1.4810669922773896</v>
      </c>
      <c r="S1185" s="46">
        <v>0.91797786006206905</v>
      </c>
      <c r="T1185" s="46">
        <v>1.1921602597095931</v>
      </c>
      <c r="U1185" s="46">
        <v>1.3505799707245671</v>
      </c>
      <c r="X1185" s="46">
        <v>1.013718169538034</v>
      </c>
      <c r="Y1185" s="46">
        <v>1.2593814532455307</v>
      </c>
      <c r="Z1185" s="46">
        <v>1.186607102713892</v>
      </c>
      <c r="AA1185" s="46">
        <v>1.0017534013234157</v>
      </c>
      <c r="AB1185" s="46">
        <v>0.78057528624989259</v>
      </c>
      <c r="AC1185" s="46">
        <v>0.88361303656628953</v>
      </c>
      <c r="AD1185" s="46">
        <v>0.93877668390661095</v>
      </c>
      <c r="AE1185" s="46">
        <v>1.1484256790032159</v>
      </c>
      <c r="AH1185" s="46">
        <v>1.0119438258944882</v>
      </c>
      <c r="AI1185" s="46">
        <v>1.2571771172244215</v>
      </c>
      <c r="AJ1185" s="46">
        <v>0.93713351276511148</v>
      </c>
      <c r="AK1185" s="46">
        <v>0.79114365804783437</v>
      </c>
      <c r="AL1185" s="46">
        <v>0.77920902012279181</v>
      </c>
      <c r="AM1185" s="46">
        <v>0.88206642013787928</v>
      </c>
      <c r="AN1185" s="46">
        <v>0.99824966771153534</v>
      </c>
      <c r="AO1185" s="46">
        <v>1.1464155524563544</v>
      </c>
    </row>
    <row r="1186" spans="1:41" x14ac:dyDescent="0.25">
      <c r="A1186" s="46">
        <v>80</v>
      </c>
      <c r="B1186" s="46">
        <v>90</v>
      </c>
      <c r="C1186" s="46">
        <v>670.81191292924098</v>
      </c>
      <c r="D1186" s="46">
        <v>655.50555312825998</v>
      </c>
      <c r="E1186" s="46">
        <v>794.77800170032594</v>
      </c>
      <c r="F1186" s="46">
        <v>615.42460302140398</v>
      </c>
      <c r="G1186" s="46">
        <v>610.24346098629405</v>
      </c>
      <c r="H1186" s="46">
        <v>805.70969785204397</v>
      </c>
      <c r="I1186" s="46">
        <v>558.38668789566805</v>
      </c>
      <c r="J1186" s="46">
        <v>669.77118832802796</v>
      </c>
      <c r="K1186" s="46">
        <v>822.54291688313697</v>
      </c>
      <c r="M1186" s="46">
        <v>1.1565722636711051</v>
      </c>
      <c r="N1186" s="46">
        <v>1.1301819881521724</v>
      </c>
      <c r="O1186" s="46">
        <v>1.3703068994833205</v>
      </c>
      <c r="P1186" s="46">
        <v>1.0610769017610413</v>
      </c>
      <c r="Q1186" s="46">
        <v>1.0521438982522311</v>
      </c>
      <c r="R1186" s="46">
        <v>1.3891546514690414</v>
      </c>
      <c r="S1186" s="46">
        <v>0.96273566878563455</v>
      </c>
      <c r="T1186" s="46">
        <v>1.1547779109103931</v>
      </c>
      <c r="U1186" s="46">
        <v>1.4181774429019605</v>
      </c>
      <c r="X1186" s="46">
        <v>0.99844855975102098</v>
      </c>
      <c r="Y1186" s="46">
        <v>1.2010962869364432</v>
      </c>
      <c r="Z1186" s="46">
        <v>1.1848000704545645</v>
      </c>
      <c r="AA1186" s="46">
        <v>0.91743242950773385</v>
      </c>
      <c r="AB1186" s="46">
        <v>0.83240425092833459</v>
      </c>
      <c r="AC1186" s="46">
        <v>0.90970874133933899</v>
      </c>
      <c r="AD1186" s="46">
        <v>0.97718233754355588</v>
      </c>
      <c r="AE1186" s="46">
        <v>1.2261900855208887</v>
      </c>
      <c r="AH1186" s="46">
        <v>1.0883074629122909</v>
      </c>
      <c r="AI1186" s="46">
        <v>1.3091931877543446</v>
      </c>
      <c r="AJ1186" s="46">
        <v>1.0651273119567857</v>
      </c>
      <c r="AK1186" s="46">
        <v>0.82476559709238262</v>
      </c>
      <c r="AL1186" s="46">
        <v>0.90731941029703644</v>
      </c>
      <c r="AM1186" s="46">
        <v>0.99158119124637967</v>
      </c>
      <c r="AN1186" s="46">
        <v>1.0899985305038424</v>
      </c>
      <c r="AO1186" s="46">
        <v>1.3365453913361498</v>
      </c>
    </row>
    <row r="1187" spans="1:41" x14ac:dyDescent="0.25">
      <c r="A1187" s="46">
        <v>90</v>
      </c>
      <c r="B1187" s="46">
        <v>100</v>
      </c>
      <c r="C1187" s="46">
        <v>646.740608672093</v>
      </c>
      <c r="D1187" s="46">
        <v>601.86539034636098</v>
      </c>
      <c r="E1187" s="46">
        <v>769.97819986546199</v>
      </c>
      <c r="F1187" s="46">
        <v>625.673812072499</v>
      </c>
      <c r="G1187" s="46">
        <v>644.33240929546798</v>
      </c>
      <c r="H1187" s="46">
        <v>797.47617112691296</v>
      </c>
      <c r="I1187" s="46">
        <v>417.41010142269698</v>
      </c>
      <c r="J1187" s="46">
        <v>689.84133598937603</v>
      </c>
      <c r="K1187" s="46">
        <v>728.292544430161</v>
      </c>
      <c r="M1187" s="46">
        <v>1.1150700149518844</v>
      </c>
      <c r="N1187" s="46">
        <v>1.0376989488730362</v>
      </c>
      <c r="O1187" s="46">
        <v>1.3275486204576932</v>
      </c>
      <c r="P1187" s="46">
        <v>1.0787479518491361</v>
      </c>
      <c r="Q1187" s="46">
        <v>1.1109179470611517</v>
      </c>
      <c r="R1187" s="46">
        <v>1.3749589157360567</v>
      </c>
      <c r="S1187" s="46">
        <v>0.71967258865982242</v>
      </c>
      <c r="T1187" s="46">
        <v>1.1893816137747864</v>
      </c>
      <c r="U1187" s="46">
        <v>1.255676800741657</v>
      </c>
      <c r="X1187" s="46">
        <v>1.0666429890737474</v>
      </c>
      <c r="Y1187" s="46">
        <v>1.2330695806535401</v>
      </c>
      <c r="Z1187" s="46">
        <v>1.1905518063051648</v>
      </c>
      <c r="AA1187" s="46">
        <v>0.96742620408072266</v>
      </c>
      <c r="AB1187" s="46">
        <v>0.64540574045556809</v>
      </c>
      <c r="AC1187" s="46">
        <v>0.99627640611346546</v>
      </c>
      <c r="AD1187" s="46">
        <v>0.93061326639458875</v>
      </c>
      <c r="AE1187" s="46">
        <v>1.1260968225352554</v>
      </c>
      <c r="AH1187" s="46">
        <v>1.1025574711275301</v>
      </c>
      <c r="AI1187" s="46">
        <v>1.2745877416306288</v>
      </c>
      <c r="AJ1187" s="46">
        <v>0.96194754955897166</v>
      </c>
      <c r="AK1187" s="46">
        <v>0.78166549449260347</v>
      </c>
      <c r="AL1187" s="46">
        <v>0.66713692241658062</v>
      </c>
      <c r="AM1187" s="46">
        <v>1.0298216049049005</v>
      </c>
      <c r="AN1187" s="46">
        <v>1.0336705743361894</v>
      </c>
      <c r="AO1187" s="46">
        <v>1.1640131493081753</v>
      </c>
    </row>
    <row r="1188" spans="1:41" x14ac:dyDescent="0.25">
      <c r="A1188" s="46">
        <v>100</v>
      </c>
      <c r="B1188" s="46">
        <v>110</v>
      </c>
      <c r="C1188" s="46">
        <v>636.90005995130696</v>
      </c>
      <c r="D1188" s="46">
        <v>640.17858478948904</v>
      </c>
      <c r="E1188" s="46">
        <v>748.53896824613503</v>
      </c>
      <c r="F1188" s="46">
        <v>587.85189526761803</v>
      </c>
      <c r="G1188" s="46">
        <v>648.99336605151098</v>
      </c>
      <c r="H1188" s="46">
        <v>842.19599842168805</v>
      </c>
      <c r="I1188" s="46">
        <v>566.02945238877999</v>
      </c>
      <c r="J1188" s="46">
        <v>645.02205490328402</v>
      </c>
      <c r="K1188" s="46">
        <v>802.44185620338703</v>
      </c>
      <c r="M1188" s="46">
        <v>1.0981035516401845</v>
      </c>
      <c r="N1188" s="46">
        <v>1.1037561806715328</v>
      </c>
      <c r="O1188" s="46">
        <v>1.2905844280105776</v>
      </c>
      <c r="P1188" s="46">
        <v>1.0135377504614105</v>
      </c>
      <c r="Q1188" s="46">
        <v>1.1189540793991568</v>
      </c>
      <c r="R1188" s="46">
        <v>1.4520620662442896</v>
      </c>
      <c r="S1188" s="46">
        <v>0.97591284894617247</v>
      </c>
      <c r="T1188" s="46">
        <v>1.1121069912125587</v>
      </c>
      <c r="U1188" s="46">
        <v>1.3835204417299778</v>
      </c>
      <c r="X1188" s="46">
        <v>1.0127523852841183</v>
      </c>
      <c r="Y1188" s="46">
        <v>1.3223361895837733</v>
      </c>
      <c r="Z1188" s="46">
        <v>1.1752848136069625</v>
      </c>
      <c r="AA1188" s="46">
        <v>0.92298922897347691</v>
      </c>
      <c r="AB1188" s="46">
        <v>0.88872570122234684</v>
      </c>
      <c r="AC1188" s="46">
        <v>1.0189877609701099</v>
      </c>
      <c r="AD1188" s="46">
        <v>1.0051476284025358</v>
      </c>
      <c r="AE1188" s="46">
        <v>1.2599180101580401</v>
      </c>
      <c r="AH1188" s="46">
        <v>1.0972526585282836</v>
      </c>
      <c r="AI1188" s="46">
        <v>1.432666978199127</v>
      </c>
      <c r="AJ1188" s="46">
        <v>1.0890133891599505</v>
      </c>
      <c r="AK1188" s="46">
        <v>0.85523748521664822</v>
      </c>
      <c r="AL1188" s="46">
        <v>0.96287765157429073</v>
      </c>
      <c r="AM1188" s="46">
        <v>1.1040082906529687</v>
      </c>
      <c r="AN1188" s="46">
        <v>1.0834362618859295</v>
      </c>
      <c r="AO1188" s="46">
        <v>1.3650408592083854</v>
      </c>
    </row>
    <row r="1189" spans="1:41" x14ac:dyDescent="0.25">
      <c r="A1189" s="46">
        <v>110</v>
      </c>
      <c r="B1189" s="46">
        <v>120</v>
      </c>
      <c r="C1189" s="46">
        <v>613.14611930131002</v>
      </c>
      <c r="D1189" s="46">
        <v>649.025000274847</v>
      </c>
      <c r="E1189" s="46">
        <v>777.86185635830498</v>
      </c>
      <c r="F1189" s="46">
        <v>658.42955066177797</v>
      </c>
      <c r="G1189" s="46">
        <v>575.36441883308703</v>
      </c>
      <c r="H1189" s="46">
        <v>741.64636166454602</v>
      </c>
      <c r="I1189" s="46">
        <v>515.66242507846198</v>
      </c>
      <c r="J1189" s="46">
        <v>645.69481595638194</v>
      </c>
      <c r="K1189" s="46">
        <v>730.11818290280303</v>
      </c>
      <c r="M1189" s="46">
        <v>1.0571484815539829</v>
      </c>
      <c r="N1189" s="46">
        <v>1.1190086211635293</v>
      </c>
      <c r="O1189" s="46">
        <v>1.3411411316522499</v>
      </c>
      <c r="P1189" s="46">
        <v>1.135223363209962</v>
      </c>
      <c r="Q1189" s="46">
        <v>0.99200761867773635</v>
      </c>
      <c r="R1189" s="46">
        <v>1.2787006235595619</v>
      </c>
      <c r="S1189" s="46">
        <v>0.88907314668700332</v>
      </c>
      <c r="T1189" s="46">
        <v>1.1132669240627275</v>
      </c>
      <c r="U1189" s="46">
        <v>1.2588244532806947</v>
      </c>
      <c r="X1189" s="46">
        <v>1.0530847307525353</v>
      </c>
      <c r="Y1189" s="46">
        <v>1.209575235524061</v>
      </c>
      <c r="Z1189" s="46">
        <v>1.2686402667682073</v>
      </c>
      <c r="AA1189" s="46">
        <v>1.0738542248494847</v>
      </c>
      <c r="AB1189" s="46">
        <v>0.84101066425417115</v>
      </c>
      <c r="AC1189" s="46">
        <v>0.93838059268600471</v>
      </c>
      <c r="AD1189" s="46">
        <v>1.0585160369512272</v>
      </c>
      <c r="AE1189" s="46">
        <v>1.1907735528600989</v>
      </c>
      <c r="AH1189" s="46">
        <v>0.98065892593581727</v>
      </c>
      <c r="AI1189" s="46">
        <v>1.1263868107364381</v>
      </c>
      <c r="AJ1189" s="46">
        <v>0.98571669455376265</v>
      </c>
      <c r="AK1189" s="46">
        <v>0.83437051832489895</v>
      </c>
      <c r="AL1189" s="46">
        <v>0.7831702337177564</v>
      </c>
      <c r="AM1189" s="46">
        <v>0.87384355434047067</v>
      </c>
      <c r="AN1189" s="46">
        <v>0.9312250926238741</v>
      </c>
      <c r="AO1189" s="46">
        <v>1.1088782120562053</v>
      </c>
    </row>
    <row r="1190" spans="1:41" x14ac:dyDescent="0.25">
      <c r="A1190" s="46">
        <v>120</v>
      </c>
      <c r="B1190" s="46">
        <v>150</v>
      </c>
      <c r="C1190" s="46">
        <v>604.24620982809699</v>
      </c>
      <c r="D1190" s="46">
        <v>663.96556545281203</v>
      </c>
      <c r="E1190" s="46">
        <v>728.28106734471896</v>
      </c>
      <c r="F1190" s="46">
        <v>615.54774825795801</v>
      </c>
      <c r="G1190" s="46">
        <v>610.16960385693199</v>
      </c>
      <c r="H1190" s="46">
        <v>759.55037370184402</v>
      </c>
      <c r="I1190" s="46">
        <v>484.63757851982899</v>
      </c>
      <c r="J1190" s="46">
        <v>635.07357968322299</v>
      </c>
      <c r="K1190" s="46">
        <v>731.37829670950703</v>
      </c>
      <c r="M1190" s="46">
        <v>1.041803810048443</v>
      </c>
      <c r="N1190" s="46">
        <v>1.1447682162979518</v>
      </c>
      <c r="O1190" s="46">
        <v>1.2556570126633084</v>
      </c>
      <c r="P1190" s="46">
        <v>1.0612892211344103</v>
      </c>
      <c r="Q1190" s="46">
        <v>1.0520165583740206</v>
      </c>
      <c r="R1190" s="46">
        <v>1.3095696098307654</v>
      </c>
      <c r="S1190" s="46">
        <v>0.83558203193073965</v>
      </c>
      <c r="T1190" s="46">
        <v>1.0949544477296946</v>
      </c>
      <c r="U1190" s="46">
        <v>1.2609970632922536</v>
      </c>
      <c r="X1190" s="46">
        <v>1.0510178952779796</v>
      </c>
      <c r="Y1190" s="46">
        <v>1.2570213289677561</v>
      </c>
      <c r="Z1190" s="46">
        <v>1.2052720488754225</v>
      </c>
      <c r="AA1190" s="46">
        <v>1.0187035321795004</v>
      </c>
      <c r="AB1190" s="46">
        <v>0.80205315422285284</v>
      </c>
      <c r="AC1190" s="46">
        <v>1.0098029477595236</v>
      </c>
      <c r="AD1190" s="46">
        <v>1.0988328179033258</v>
      </c>
      <c r="AE1190" s="46">
        <v>1.2103978226319003</v>
      </c>
      <c r="AH1190" s="46">
        <v>1.0317210670992207</v>
      </c>
      <c r="AI1190" s="46">
        <v>1.2339422503801261</v>
      </c>
      <c r="AJ1190" s="46">
        <v>1.0786581013932384</v>
      </c>
      <c r="AK1190" s="46">
        <v>0.91168862575763721</v>
      </c>
      <c r="AL1190" s="46">
        <v>0.78732735176334623</v>
      </c>
      <c r="AM1190" s="46">
        <v>0.99126283149236349</v>
      </c>
      <c r="AN1190" s="46">
        <v>0.98163986715596774</v>
      </c>
      <c r="AO1190" s="46">
        <v>1.1881747578142514</v>
      </c>
    </row>
    <row r="1191" spans="1:41" x14ac:dyDescent="0.25">
      <c r="A1191" s="46">
        <v>150</v>
      </c>
      <c r="B1191" s="46">
        <v>180</v>
      </c>
      <c r="C1191" s="46">
        <v>578.05233570077303</v>
      </c>
      <c r="D1191" s="46">
        <v>579.54239810919898</v>
      </c>
      <c r="E1191" s="46">
        <v>676.80768255139003</v>
      </c>
      <c r="F1191" s="46">
        <v>608.58700396431504</v>
      </c>
      <c r="G1191" s="46">
        <v>601.19454346125201</v>
      </c>
      <c r="H1191" s="46">
        <v>707.85384454039399</v>
      </c>
      <c r="I1191" s="46">
        <v>466.42550695615199</v>
      </c>
      <c r="J1191" s="46">
        <v>632.74628408740296</v>
      </c>
      <c r="K1191" s="46">
        <v>688.58023139376201</v>
      </c>
      <c r="M1191" s="46">
        <v>0.99664195810478118</v>
      </c>
      <c r="N1191" s="46">
        <v>0.9992110312227569</v>
      </c>
      <c r="O1191" s="46">
        <v>1.1669097975023965</v>
      </c>
      <c r="P1191" s="46">
        <v>1.0492879378695088</v>
      </c>
      <c r="Q1191" s="46">
        <v>1.0365423163125034</v>
      </c>
      <c r="R1191" s="46">
        <v>1.2204376630006795</v>
      </c>
      <c r="S1191" s="46">
        <v>0.80418190854508964</v>
      </c>
      <c r="T1191" s="46">
        <v>1.0909418691162118</v>
      </c>
      <c r="U1191" s="46">
        <v>1.1872072955064861</v>
      </c>
      <c r="X1191" s="46">
        <v>1.0946176410139827</v>
      </c>
      <c r="Y1191" s="46">
        <v>1.2245497523719242</v>
      </c>
      <c r="Z1191" s="46">
        <v>1.1708415324209285</v>
      </c>
      <c r="AA1191" s="46">
        <v>1.0528233628301575</v>
      </c>
      <c r="AB1191" s="46">
        <v>0.80689148395309951</v>
      </c>
      <c r="AC1191" s="46">
        <v>1.0400347967324164</v>
      </c>
      <c r="AD1191" s="46">
        <v>1.0025777292407607</v>
      </c>
      <c r="AE1191" s="46">
        <v>1.1912074199285017</v>
      </c>
      <c r="AH1191" s="46">
        <v>1.0396973316316569</v>
      </c>
      <c r="AI1191" s="46">
        <v>1.1631103522248392</v>
      </c>
      <c r="AJ1191" s="46">
        <v>0.95227534326904706</v>
      </c>
      <c r="AK1191" s="46">
        <v>0.85628814957370747</v>
      </c>
      <c r="AL1191" s="46">
        <v>0.76640727442070256</v>
      </c>
      <c r="AM1191" s="46">
        <v>0.98785307531230737</v>
      </c>
      <c r="AN1191" s="46">
        <v>0.94982694657519762</v>
      </c>
      <c r="AO1191" s="46">
        <v>1.1314409064084079</v>
      </c>
    </row>
    <row r="1192" spans="1:41" x14ac:dyDescent="0.25">
      <c r="A1192" s="46">
        <v>180</v>
      </c>
      <c r="B1192" s="46">
        <v>210</v>
      </c>
      <c r="C1192" s="46">
        <v>557.52655588090101</v>
      </c>
      <c r="D1192" s="46">
        <v>571.95182184728696</v>
      </c>
      <c r="E1192" s="46">
        <v>674.02849849186896</v>
      </c>
      <c r="F1192" s="46">
        <v>574.50707910124902</v>
      </c>
      <c r="G1192" s="46">
        <v>548.02341106620497</v>
      </c>
      <c r="H1192" s="46">
        <v>677.76943809063596</v>
      </c>
      <c r="I1192" s="46">
        <v>477.26000627663899</v>
      </c>
      <c r="J1192" s="46">
        <v>603.71048435156501</v>
      </c>
      <c r="K1192" s="46">
        <v>674.32644701557604</v>
      </c>
      <c r="M1192" s="46">
        <v>0.96125268255327767</v>
      </c>
      <c r="N1192" s="46">
        <v>0.98612383077118448</v>
      </c>
      <c r="O1192" s="46">
        <v>1.1621181008480499</v>
      </c>
      <c r="P1192" s="46">
        <v>0.9905294467262914</v>
      </c>
      <c r="Q1192" s="46">
        <v>0.94486795011414659</v>
      </c>
      <c r="R1192" s="46">
        <v>1.1685679967079929</v>
      </c>
      <c r="S1192" s="46">
        <v>0.82286207978730852</v>
      </c>
      <c r="T1192" s="46">
        <v>1.0408801454337329</v>
      </c>
      <c r="U1192" s="46">
        <v>1.162631805199269</v>
      </c>
      <c r="X1192" s="46">
        <v>1.0828371814463487</v>
      </c>
      <c r="Y1192" s="46">
        <v>1.2156720266351246</v>
      </c>
      <c r="Z1192" s="46">
        <v>1.2089621406946132</v>
      </c>
      <c r="AA1192" s="46">
        <v>1.0304568868356745</v>
      </c>
      <c r="AB1192" s="46">
        <v>0.85603098407135136</v>
      </c>
      <c r="AC1192" s="46">
        <v>0.982954812260591</v>
      </c>
      <c r="AD1192" s="46">
        <v>1.0258736840680061</v>
      </c>
      <c r="AE1192" s="46">
        <v>1.209496552052358</v>
      </c>
      <c r="AH1192" s="46">
        <v>1.0508321068836983</v>
      </c>
      <c r="AI1192" s="46">
        <v>1.1797407947538769</v>
      </c>
      <c r="AJ1192" s="46">
        <v>0.99555226150048581</v>
      </c>
      <c r="AK1192" s="46">
        <v>0.84855732825395758</v>
      </c>
      <c r="AL1192" s="46">
        <v>0.83072954822986345</v>
      </c>
      <c r="AM1192" s="46">
        <v>0.95390192915207461</v>
      </c>
      <c r="AN1192" s="46">
        <v>0.97044331769259984</v>
      </c>
      <c r="AO1192" s="46">
        <v>1.1737478467114506</v>
      </c>
    </row>
    <row r="1193" spans="1:41" x14ac:dyDescent="0.25">
      <c r="A1193" s="46">
        <v>210</v>
      </c>
      <c r="B1193" s="46">
        <v>240</v>
      </c>
      <c r="C1193" s="46">
        <v>535.62782521901295</v>
      </c>
      <c r="D1193" s="46">
        <v>583.72876600182497</v>
      </c>
      <c r="E1193" s="46">
        <v>620.302078242741</v>
      </c>
      <c r="F1193" s="46">
        <v>530.34755324340495</v>
      </c>
      <c r="G1193" s="46">
        <v>552.56086194894397</v>
      </c>
      <c r="H1193" s="46">
        <v>658.28365349985302</v>
      </c>
      <c r="I1193" s="46">
        <v>400.72901560980699</v>
      </c>
      <c r="J1193" s="46">
        <v>601.54561361698802</v>
      </c>
      <c r="K1193" s="46">
        <v>644.93788182403603</v>
      </c>
      <c r="M1193" s="46">
        <v>0.92349625037760852</v>
      </c>
      <c r="N1193" s="46">
        <v>1.0064289068996983</v>
      </c>
      <c r="O1193" s="46">
        <v>1.0694863417978293</v>
      </c>
      <c r="P1193" s="46">
        <v>0.91439233317828439</v>
      </c>
      <c r="Q1193" s="46">
        <v>0.95269114129128274</v>
      </c>
      <c r="R1193" s="46">
        <v>1.134971816379057</v>
      </c>
      <c r="S1193" s="46">
        <v>0.69091209587897762</v>
      </c>
      <c r="T1193" s="46">
        <v>1.0371476096844621</v>
      </c>
      <c r="U1193" s="46">
        <v>1.1119618652138552</v>
      </c>
      <c r="X1193" s="46">
        <v>1.1230664003891544</v>
      </c>
      <c r="Y1193" s="46">
        <v>1.228994504216967</v>
      </c>
      <c r="Z1193" s="46">
        <v>1.158084119302625</v>
      </c>
      <c r="AA1193" s="46">
        <v>0.99014190128481661</v>
      </c>
      <c r="AB1193" s="46">
        <v>0.74814824163765736</v>
      </c>
      <c r="AC1193" s="46">
        <v>1.0316134374143227</v>
      </c>
      <c r="AD1193" s="46">
        <v>1.0898029163498817</v>
      </c>
      <c r="AE1193" s="46">
        <v>1.2040783758019429</v>
      </c>
      <c r="AH1193" s="46">
        <v>1.1342479284351605</v>
      </c>
      <c r="AI1193" s="46">
        <v>1.2412306787766612</v>
      </c>
      <c r="AJ1193" s="46">
        <v>1.1006532648863199</v>
      </c>
      <c r="AK1193" s="46">
        <v>0.94103951361161831</v>
      </c>
      <c r="AL1193" s="46">
        <v>0.75559699136745329</v>
      </c>
      <c r="AM1193" s="46">
        <v>1.0418844370445208</v>
      </c>
      <c r="AN1193" s="46">
        <v>1.0099562483946911</v>
      </c>
      <c r="AO1193" s="46">
        <v>1.2160664791981033</v>
      </c>
    </row>
    <row r="1194" spans="1:41" x14ac:dyDescent="0.25">
      <c r="A1194" s="46">
        <v>240</v>
      </c>
      <c r="B1194" s="46">
        <v>270</v>
      </c>
      <c r="C1194" s="46">
        <v>517.957275386942</v>
      </c>
      <c r="D1194" s="46">
        <v>545.28014943377502</v>
      </c>
      <c r="E1194" s="46">
        <v>618.72179974062203</v>
      </c>
      <c r="F1194" s="46">
        <v>530.13454766951202</v>
      </c>
      <c r="G1194" s="46">
        <v>576.58364362703401</v>
      </c>
      <c r="H1194" s="46">
        <v>644.52920187470795</v>
      </c>
      <c r="I1194" s="46">
        <v>402.69915857604798</v>
      </c>
      <c r="J1194" s="46">
        <v>552.91949400563897</v>
      </c>
      <c r="K1194" s="46">
        <v>632.01823669681096</v>
      </c>
      <c r="M1194" s="46">
        <v>0.89302978514989995</v>
      </c>
      <c r="N1194" s="46">
        <v>0.9401381886789224</v>
      </c>
      <c r="O1194" s="46">
        <v>1.0667617236907276</v>
      </c>
      <c r="P1194" s="46">
        <v>0.91402508218881384</v>
      </c>
      <c r="Q1194" s="46">
        <v>0.99410973039143791</v>
      </c>
      <c r="R1194" s="46">
        <v>1.1112572446115654</v>
      </c>
      <c r="S1194" s="46">
        <v>0.69430889409663443</v>
      </c>
      <c r="T1194" s="46">
        <v>0.95330947242351549</v>
      </c>
      <c r="U1194" s="46">
        <v>1.0896866149945017</v>
      </c>
      <c r="X1194" s="46">
        <v>1.0675001979508412</v>
      </c>
      <c r="Y1194" s="46">
        <v>1.2443675038509883</v>
      </c>
      <c r="Z1194" s="46">
        <v>1.1945421546176824</v>
      </c>
      <c r="AA1194" s="46">
        <v>1.0235101867687308</v>
      </c>
      <c r="AB1194" s="46">
        <v>0.77747562919202173</v>
      </c>
      <c r="AC1194" s="46">
        <v>1.1131876527775286</v>
      </c>
      <c r="AD1194" s="46">
        <v>1.0527512120114952</v>
      </c>
      <c r="AE1194" s="46">
        <v>1.2202130691660993</v>
      </c>
      <c r="AH1194" s="46">
        <v>1.042979553844001</v>
      </c>
      <c r="AI1194" s="46">
        <v>1.2157841904627389</v>
      </c>
      <c r="AJ1194" s="46">
        <v>1.0285693543853038</v>
      </c>
      <c r="AK1194" s="46">
        <v>0.88130101390053672</v>
      </c>
      <c r="AL1194" s="46">
        <v>0.75961689413815048</v>
      </c>
      <c r="AM1194" s="46">
        <v>1.0876175607903948</v>
      </c>
      <c r="AN1194" s="46">
        <v>0.97702984584554675</v>
      </c>
      <c r="AO1194" s="46">
        <v>1.1921845868660754</v>
      </c>
    </row>
    <row r="1195" spans="1:41" x14ac:dyDescent="0.25">
      <c r="A1195" s="46">
        <v>270</v>
      </c>
      <c r="B1195" s="46">
        <v>300</v>
      </c>
      <c r="C1195" s="46">
        <v>496.46621666169398</v>
      </c>
      <c r="D1195" s="46">
        <v>501.17646101483598</v>
      </c>
      <c r="E1195" s="46">
        <v>556.73243348466497</v>
      </c>
      <c r="F1195" s="46">
        <v>519.45858138471499</v>
      </c>
      <c r="G1195" s="46">
        <v>566.22123164259995</v>
      </c>
      <c r="H1195" s="46">
        <v>610.41685154054198</v>
      </c>
      <c r="I1195" s="46">
        <v>403.48893786373702</v>
      </c>
      <c r="J1195" s="46">
        <v>546.80129096139797</v>
      </c>
      <c r="K1195" s="46">
        <v>579.39277307742702</v>
      </c>
      <c r="M1195" s="46">
        <v>0.85597623562361025</v>
      </c>
      <c r="N1195" s="46">
        <v>0.86409734657730342</v>
      </c>
      <c r="O1195" s="46">
        <v>0.95988350600804317</v>
      </c>
      <c r="P1195" s="46">
        <v>0.89561824376674992</v>
      </c>
      <c r="Q1195" s="46">
        <v>0.97624350283206884</v>
      </c>
      <c r="R1195" s="46">
        <v>1.0524428474836931</v>
      </c>
      <c r="S1195" s="46">
        <v>0.69567058252368452</v>
      </c>
      <c r="T1195" s="46">
        <v>0.94276084648516889</v>
      </c>
      <c r="U1195" s="46">
        <v>0.99895305703004655</v>
      </c>
      <c r="X1195" s="46">
        <v>1.101386705903503</v>
      </c>
      <c r="Y1195" s="46">
        <v>1.2295234419877903</v>
      </c>
      <c r="Z1195" s="46">
        <v>1.1213903681668598</v>
      </c>
      <c r="AA1195" s="46">
        <v>1.0463120428971477</v>
      </c>
      <c r="AB1195" s="46">
        <v>0.81272184153204063</v>
      </c>
      <c r="AC1195" s="46">
        <v>1.1405030445977737</v>
      </c>
      <c r="AD1195" s="46">
        <v>1.0094875425458238</v>
      </c>
      <c r="AE1195" s="46">
        <v>1.1670336341782577</v>
      </c>
      <c r="AH1195" s="46">
        <v>1.0526369388369634</v>
      </c>
      <c r="AI1195" s="46">
        <v>1.1751020647562709</v>
      </c>
      <c r="AJ1195" s="46">
        <v>0.96480543199200874</v>
      </c>
      <c r="AK1195" s="46">
        <v>0.90021064136303952</v>
      </c>
      <c r="AL1195" s="46">
        <v>0.77674900814644554</v>
      </c>
      <c r="AM1195" s="46">
        <v>1.0900219034465275</v>
      </c>
      <c r="AN1195" s="46">
        <v>0.95573782867975632</v>
      </c>
      <c r="AO1195" s="46">
        <v>1.115378191525773</v>
      </c>
    </row>
    <row r="1196" spans="1:41" x14ac:dyDescent="0.25">
      <c r="A1196" s="46">
        <v>300</v>
      </c>
      <c r="B1196" s="46">
        <v>360</v>
      </c>
      <c r="C1196" s="46">
        <v>476.09424958232898</v>
      </c>
      <c r="D1196" s="46">
        <v>494.102153252074</v>
      </c>
      <c r="E1196" s="46">
        <v>562.36833214726005</v>
      </c>
      <c r="F1196" s="46">
        <v>489.90825994494003</v>
      </c>
      <c r="G1196" s="46">
        <v>512.92589228248801</v>
      </c>
      <c r="H1196" s="46">
        <v>595.04849084174703</v>
      </c>
      <c r="I1196" s="46">
        <v>427.50544997130999</v>
      </c>
      <c r="J1196" s="46">
        <v>527.43693087393694</v>
      </c>
      <c r="K1196" s="46">
        <v>552.07611475859198</v>
      </c>
      <c r="M1196" s="46">
        <v>0.82085215445229132</v>
      </c>
      <c r="N1196" s="46">
        <v>0.8519002642277137</v>
      </c>
      <c r="O1196" s="46">
        <v>0.96960057266768962</v>
      </c>
      <c r="P1196" s="46">
        <v>0.84466941369817239</v>
      </c>
      <c r="Q1196" s="46">
        <v>0.88435498669394474</v>
      </c>
      <c r="R1196" s="46">
        <v>1.0259456738650812</v>
      </c>
      <c r="S1196" s="46">
        <v>0.73707836201949994</v>
      </c>
      <c r="T1196" s="46">
        <v>0.90937401874816715</v>
      </c>
      <c r="U1196" s="46">
        <v>0.95185537027343448</v>
      </c>
      <c r="X1196" s="46">
        <v>1.1078414228624904</v>
      </c>
      <c r="Y1196" s="46">
        <v>1.2498543961910378</v>
      </c>
      <c r="Z1196" s="46">
        <v>1.1812121919989964</v>
      </c>
      <c r="AA1196" s="46">
        <v>1.0290152850506593</v>
      </c>
      <c r="AB1196" s="46">
        <v>0.89794289753836498</v>
      </c>
      <c r="AC1196" s="46">
        <v>1.0773620826810466</v>
      </c>
      <c r="AD1196" s="46">
        <v>1.0378242410731553</v>
      </c>
      <c r="AE1196" s="46">
        <v>1.1595941670014307</v>
      </c>
      <c r="AH1196" s="46">
        <v>1.0766034663984125</v>
      </c>
      <c r="AI1196" s="46">
        <v>1.2146120804507838</v>
      </c>
      <c r="AJ1196" s="46">
        <v>1.0085605686819923</v>
      </c>
      <c r="AK1196" s="46">
        <v>0.87860948955904217</v>
      </c>
      <c r="AL1196" s="46">
        <v>0.87262347856587807</v>
      </c>
      <c r="AM1196" s="46">
        <v>1.0469835563501928</v>
      </c>
      <c r="AN1196" s="46">
        <v>0.97180286291934825</v>
      </c>
      <c r="AO1196" s="46">
        <v>1.1268969313165671</v>
      </c>
    </row>
    <row r="1197" spans="1:41" x14ac:dyDescent="0.25">
      <c r="A1197" s="46">
        <v>360</v>
      </c>
      <c r="B1197" s="46">
        <v>420</v>
      </c>
      <c r="C1197" s="46">
        <v>440.46904994220802</v>
      </c>
      <c r="D1197" s="46">
        <v>482.11052500090898</v>
      </c>
      <c r="E1197" s="46">
        <v>515.42262180193097</v>
      </c>
      <c r="F1197" s="46">
        <v>453.100377296516</v>
      </c>
      <c r="G1197" s="46">
        <v>494.94295589294001</v>
      </c>
      <c r="H1197" s="46">
        <v>540.11299812352399</v>
      </c>
      <c r="I1197" s="46">
        <v>387.47190392103602</v>
      </c>
      <c r="J1197" s="46">
        <v>499.71361076954702</v>
      </c>
      <c r="K1197" s="46">
        <v>508.60873887135</v>
      </c>
      <c r="M1197" s="46">
        <v>0.75942939645208274</v>
      </c>
      <c r="N1197" s="46">
        <v>0.83122504310501555</v>
      </c>
      <c r="O1197" s="46">
        <v>0.88865969276195</v>
      </c>
      <c r="P1197" s="46">
        <v>0.78120754706295858</v>
      </c>
      <c r="Q1197" s="46">
        <v>0.85334992395334486</v>
      </c>
      <c r="R1197" s="46">
        <v>0.93122930710952412</v>
      </c>
      <c r="S1197" s="46">
        <v>0.66805500676040697</v>
      </c>
      <c r="T1197" s="46">
        <v>0.86157519098197766</v>
      </c>
      <c r="U1197" s="46">
        <v>0.87691161874370682</v>
      </c>
      <c r="X1197" s="46">
        <v>1.1345033455474618</v>
      </c>
      <c r="Y1197" s="46">
        <v>1.2262223604459606</v>
      </c>
      <c r="Z1197" s="46">
        <v>1.1701676244211876</v>
      </c>
      <c r="AA1197" s="46">
        <v>1.0286769918475891</v>
      </c>
      <c r="AB1197" s="46">
        <v>0.87968020448173256</v>
      </c>
      <c r="AC1197" s="46">
        <v>1.1236724940330751</v>
      </c>
      <c r="AD1197" s="46">
        <v>1.0945389354011696</v>
      </c>
      <c r="AE1197" s="46">
        <v>1.1546980178018915</v>
      </c>
      <c r="AH1197" s="46">
        <v>1.102876174482915</v>
      </c>
      <c r="AI1197" s="46">
        <v>1.1920382881739813</v>
      </c>
      <c r="AJ1197" s="46">
        <v>1.0640258740844268</v>
      </c>
      <c r="AK1197" s="46">
        <v>0.93536935440559044</v>
      </c>
      <c r="AL1197" s="46">
        <v>0.85515687767231396</v>
      </c>
      <c r="AM1197" s="46">
        <v>1.092347260547615</v>
      </c>
      <c r="AN1197" s="46">
        <v>0.97212245235884709</v>
      </c>
      <c r="AO1197" s="46">
        <v>1.1225078687994745</v>
      </c>
    </row>
    <row r="1198" spans="1:41" x14ac:dyDescent="0.25">
      <c r="A1198" s="46">
        <v>420</v>
      </c>
      <c r="B1198" s="46">
        <v>480</v>
      </c>
      <c r="C1198" s="46">
        <v>421.99823309933402</v>
      </c>
      <c r="D1198" s="46">
        <v>440.557094521848</v>
      </c>
      <c r="E1198" s="46">
        <v>479.29576603016898</v>
      </c>
      <c r="F1198" s="46">
        <v>451.28017128567001</v>
      </c>
      <c r="G1198" s="46">
        <v>446.58819380637499</v>
      </c>
      <c r="H1198" s="46">
        <v>487.97488868573203</v>
      </c>
      <c r="I1198" s="46">
        <v>391.80125515574798</v>
      </c>
      <c r="J1198" s="46">
        <v>477.38619278462897</v>
      </c>
      <c r="K1198" s="46">
        <v>487.21266510483599</v>
      </c>
      <c r="M1198" s="46">
        <v>0.72758316051609317</v>
      </c>
      <c r="N1198" s="46">
        <v>0.75958119745146213</v>
      </c>
      <c r="O1198" s="46">
        <v>0.82637201039684305</v>
      </c>
      <c r="P1198" s="46">
        <v>0.77806926083736205</v>
      </c>
      <c r="Q1198" s="46">
        <v>0.76997964449375</v>
      </c>
      <c r="R1198" s="46">
        <v>0.8413360149754</v>
      </c>
      <c r="S1198" s="46">
        <v>0.6755194054409448</v>
      </c>
      <c r="T1198" s="46">
        <v>0.82307964273211887</v>
      </c>
      <c r="U1198" s="46">
        <v>0.84002183638764838</v>
      </c>
      <c r="X1198" s="46">
        <v>1.1312516388481115</v>
      </c>
      <c r="Y1198" s="46">
        <v>1.156343440354803</v>
      </c>
      <c r="Z1198" s="46">
        <v>1.1357767128786715</v>
      </c>
      <c r="AA1198" s="46">
        <v>1.0693887696431263</v>
      </c>
      <c r="AB1198" s="46">
        <v>0.92844288062107128</v>
      </c>
      <c r="AC1198" s="46">
        <v>1.0582702930446932</v>
      </c>
      <c r="AD1198" s="46">
        <v>1.043978528739824</v>
      </c>
      <c r="AE1198" s="46">
        <v>1.1545372157758564</v>
      </c>
      <c r="AH1198" s="46">
        <v>1.0578488113594366</v>
      </c>
      <c r="AI1198" s="46">
        <v>1.0813124966149543</v>
      </c>
      <c r="AJ1198" s="46">
        <v>0.97623853772862967</v>
      </c>
      <c r="AK1198" s="46">
        <v>0.9191758528785281</v>
      </c>
      <c r="AL1198" s="46">
        <v>0.8681995799627753</v>
      </c>
      <c r="AM1198" s="46">
        <v>0.98960296113625412</v>
      </c>
      <c r="AN1198" s="46">
        <v>0.93511361666320614</v>
      </c>
      <c r="AO1198" s="46">
        <v>1.0796234714164297</v>
      </c>
    </row>
    <row r="1199" spans="1:41" x14ac:dyDescent="0.25">
      <c r="A1199" s="46">
        <v>480</v>
      </c>
      <c r="B1199" s="46">
        <v>540</v>
      </c>
      <c r="C1199" s="46">
        <v>392.747723918985</v>
      </c>
      <c r="D1199" s="46">
        <v>412.74797067109102</v>
      </c>
      <c r="E1199" s="46">
        <v>443.43272468729202</v>
      </c>
      <c r="F1199" s="46">
        <v>420.03394425083201</v>
      </c>
      <c r="G1199" s="46">
        <v>478.33596717338497</v>
      </c>
      <c r="H1199" s="46">
        <v>483.472594641645</v>
      </c>
      <c r="I1199" s="46">
        <v>319.92341109743597</v>
      </c>
      <c r="J1199" s="46">
        <v>454.34124094992501</v>
      </c>
      <c r="K1199" s="46">
        <v>458.48809862050098</v>
      </c>
      <c r="M1199" s="46">
        <v>0.67715124813618099</v>
      </c>
      <c r="N1199" s="46">
        <v>0.71163443219153621</v>
      </c>
      <c r="O1199" s="46">
        <v>0.76453918049533109</v>
      </c>
      <c r="P1199" s="46">
        <v>0.72419645560488277</v>
      </c>
      <c r="Q1199" s="46">
        <v>0.8247171847816982</v>
      </c>
      <c r="R1199" s="46">
        <v>0.83357343903731895</v>
      </c>
      <c r="S1199" s="46">
        <v>0.55159208809902749</v>
      </c>
      <c r="T1199" s="46">
        <v>0.78334696715504315</v>
      </c>
      <c r="U1199" s="46">
        <v>0.79049672175948438</v>
      </c>
      <c r="X1199" s="46">
        <v>1.1568271775488261</v>
      </c>
      <c r="Y1199" s="46">
        <v>1.2310003730062977</v>
      </c>
      <c r="Z1199" s="46">
        <v>1.1290523093617271</v>
      </c>
      <c r="AA1199" s="46">
        <v>1.0694751838650389</v>
      </c>
      <c r="AB1199" s="46">
        <v>0.81457737782696604</v>
      </c>
      <c r="AC1199" s="46">
        <v>1.2179216785787277</v>
      </c>
      <c r="AD1199" s="46">
        <v>1.0509239023781882</v>
      </c>
      <c r="AE1199" s="46">
        <v>1.1673857560408847</v>
      </c>
      <c r="AH1199" s="46">
        <v>1.0816774386181649</v>
      </c>
      <c r="AI1199" s="46">
        <v>1.1510321993237034</v>
      </c>
      <c r="AJ1199" s="46">
        <v>0.98265384576778392</v>
      </c>
      <c r="AK1199" s="46">
        <v>0.93080178275556946</v>
      </c>
      <c r="AL1199" s="46">
        <v>0.76166085021544605</v>
      </c>
      <c r="AM1199" s="46">
        <v>1.1388031222727482</v>
      </c>
      <c r="AN1199" s="46">
        <v>0.93503805893470249</v>
      </c>
      <c r="AO1199" s="46">
        <v>1.0915501113564889</v>
      </c>
    </row>
    <row r="1200" spans="1:41" x14ac:dyDescent="0.25">
      <c r="A1200" s="46">
        <v>540</v>
      </c>
      <c r="B1200" s="46">
        <v>600</v>
      </c>
      <c r="C1200" s="46">
        <v>380.09661781267999</v>
      </c>
      <c r="D1200" s="46">
        <v>405.44004760647402</v>
      </c>
      <c r="E1200" s="46">
        <v>437.23554943761002</v>
      </c>
      <c r="F1200" s="46">
        <v>399.390279708842</v>
      </c>
      <c r="G1200" s="46">
        <v>431.65958677848499</v>
      </c>
      <c r="H1200" s="46">
        <v>433.82203753392599</v>
      </c>
      <c r="I1200" s="46">
        <v>370.257823817119</v>
      </c>
      <c r="J1200" s="46">
        <v>431.97177034313899</v>
      </c>
      <c r="K1200" s="46">
        <v>427.80554296547098</v>
      </c>
      <c r="M1200" s="46">
        <v>0.65533899622875857</v>
      </c>
      <c r="N1200" s="46">
        <v>0.69903456483874837</v>
      </c>
      <c r="O1200" s="46">
        <v>0.75385439558208622</v>
      </c>
      <c r="P1200" s="46">
        <v>0.68860393053248625</v>
      </c>
      <c r="Q1200" s="46">
        <v>0.74424066685945689</v>
      </c>
      <c r="R1200" s="46">
        <v>0.74796903023090688</v>
      </c>
      <c r="S1200" s="46">
        <v>0.63837555830537762</v>
      </c>
      <c r="T1200" s="46">
        <v>0.74477891438472232</v>
      </c>
      <c r="U1200" s="46">
        <v>0.73759576373357061</v>
      </c>
      <c r="X1200" s="46">
        <v>1.1364788585307124</v>
      </c>
      <c r="Y1200" s="46">
        <v>1.1413467450208228</v>
      </c>
      <c r="Z1200" s="46">
        <v>1.150327387688278</v>
      </c>
      <c r="AA1200" s="46">
        <v>1.0507598883862481</v>
      </c>
      <c r="AB1200" s="46">
        <v>0.97411501830197877</v>
      </c>
      <c r="AC1200" s="46">
        <v>1.13565753166269</v>
      </c>
      <c r="AD1200" s="46">
        <v>1.0666762833608896</v>
      </c>
      <c r="AE1200" s="46">
        <v>1.1255178891812792</v>
      </c>
      <c r="AH1200" s="46">
        <v>1.0815780761065319</v>
      </c>
      <c r="AI1200" s="46">
        <v>1.0862108057566773</v>
      </c>
      <c r="AJ1200" s="46">
        <v>1.0151475091032318</v>
      </c>
      <c r="AK1200" s="46">
        <v>0.92728061139577367</v>
      </c>
      <c r="AL1200" s="46">
        <v>0.92705767423042762</v>
      </c>
      <c r="AM1200" s="46">
        <v>1.080796425724651</v>
      </c>
      <c r="AN1200" s="46">
        <v>0.9516922096596161</v>
      </c>
      <c r="AO1200" s="46">
        <v>1.0711466069663584</v>
      </c>
    </row>
    <row r="1201" spans="1:41" x14ac:dyDescent="0.25">
      <c r="A1201" s="46">
        <v>600</v>
      </c>
      <c r="B1201" s="46">
        <v>900</v>
      </c>
      <c r="C1201" s="46">
        <v>333.86245735068201</v>
      </c>
      <c r="D1201" s="46">
        <v>343.49698553618401</v>
      </c>
      <c r="E1201" s="46">
        <v>362.26576535488698</v>
      </c>
      <c r="F1201" s="46">
        <v>350.45075098347797</v>
      </c>
      <c r="G1201" s="46">
        <v>397.05553190408</v>
      </c>
      <c r="H1201" s="46">
        <v>364.86875654031701</v>
      </c>
      <c r="I1201" s="46">
        <v>336.14026263136202</v>
      </c>
      <c r="J1201" s="46">
        <v>382.754201134732</v>
      </c>
      <c r="K1201" s="46">
        <v>373.16069587411903</v>
      </c>
      <c r="M1201" s="46">
        <v>0.57562492646669305</v>
      </c>
      <c r="N1201" s="46">
        <v>0.5922361819589379</v>
      </c>
      <c r="O1201" s="46">
        <v>0.62459614716359824</v>
      </c>
      <c r="P1201" s="46">
        <v>0.6042254327301344</v>
      </c>
      <c r="Q1201" s="46">
        <v>0.6845785032828966</v>
      </c>
      <c r="R1201" s="46">
        <v>0.62908406300054653</v>
      </c>
      <c r="S1201" s="46">
        <v>0.57955217695062411</v>
      </c>
      <c r="T1201" s="46">
        <v>0.65992103643919309</v>
      </c>
      <c r="U1201" s="46">
        <v>0.64338051012779141</v>
      </c>
      <c r="X1201" s="46">
        <v>1.1464427721883541</v>
      </c>
      <c r="Y1201" s="46">
        <v>1.0928714759834965</v>
      </c>
      <c r="Z1201" s="46">
        <v>1.0850748785281081</v>
      </c>
      <c r="AA1201" s="46">
        <v>1.0496860107136035</v>
      </c>
      <c r="AB1201" s="46">
        <v>1.0068225858599233</v>
      </c>
      <c r="AC1201" s="46">
        <v>1.1892787678340884</v>
      </c>
      <c r="AD1201" s="46">
        <v>1.0288577765285605</v>
      </c>
      <c r="AE1201" s="46">
        <v>1.1177078693881384</v>
      </c>
      <c r="AH1201" s="46">
        <v>1.0921768609729046</v>
      </c>
      <c r="AI1201" s="46">
        <v>1.0411413173359665</v>
      </c>
      <c r="AJ1201" s="46">
        <v>0.98015765288623447</v>
      </c>
      <c r="AK1201" s="46">
        <v>0.94819057826146924</v>
      </c>
      <c r="AL1201" s="46">
        <v>0.95916547956608422</v>
      </c>
      <c r="AM1201" s="46">
        <v>1.1329852505375262</v>
      </c>
      <c r="AN1201" s="46">
        <v>0.95266583511022918</v>
      </c>
      <c r="AO1201" s="46">
        <v>1.0648021007999258</v>
      </c>
    </row>
    <row r="1202" spans="1:41" x14ac:dyDescent="0.25">
      <c r="A1202" s="46">
        <v>900</v>
      </c>
      <c r="B1202" s="46">
        <v>1200</v>
      </c>
      <c r="C1202" s="46">
        <v>273.57362399358198</v>
      </c>
      <c r="D1202" s="46">
        <v>255.19133691728399</v>
      </c>
      <c r="E1202" s="46">
        <v>269.546784590051</v>
      </c>
      <c r="F1202" s="46">
        <v>275.69243320460203</v>
      </c>
      <c r="G1202" s="46">
        <v>336.10597657431799</v>
      </c>
      <c r="H1202" s="46">
        <v>277.76368355234501</v>
      </c>
      <c r="I1202" s="46">
        <v>287.39377104873699</v>
      </c>
      <c r="J1202" s="46">
        <v>314.58596084286103</v>
      </c>
      <c r="K1202" s="46">
        <v>282.928669269843</v>
      </c>
      <c r="M1202" s="46">
        <v>0.47167866205789993</v>
      </c>
      <c r="N1202" s="46">
        <v>0.43998506365048962</v>
      </c>
      <c r="O1202" s="46">
        <v>0.46473583550008796</v>
      </c>
      <c r="P1202" s="46">
        <v>0.47533178138724486</v>
      </c>
      <c r="Q1202" s="46">
        <v>0.57949306305916892</v>
      </c>
      <c r="R1202" s="46">
        <v>0.47890290267645697</v>
      </c>
      <c r="S1202" s="46">
        <v>0.49550650180816724</v>
      </c>
      <c r="T1202" s="46">
        <v>0.54238958766010525</v>
      </c>
      <c r="U1202" s="46">
        <v>0.48780805046524656</v>
      </c>
      <c r="X1202" s="46">
        <v>1.1499133441688851</v>
      </c>
      <c r="Y1202" s="46">
        <v>1.0153160216895081</v>
      </c>
      <c r="Z1202" s="46">
        <v>0.98528060072185375</v>
      </c>
      <c r="AA1202" s="46">
        <v>1.0077449323516281</v>
      </c>
      <c r="AB1202" s="46">
        <v>1.0505171034159317</v>
      </c>
      <c r="AC1202" s="46">
        <v>1.2285759557807481</v>
      </c>
      <c r="AD1202" s="46">
        <v>0.93280680056813803</v>
      </c>
      <c r="AE1202" s="46">
        <v>1.0341957135329702</v>
      </c>
      <c r="AH1202" s="46">
        <v>1.1410757893721175</v>
      </c>
      <c r="AI1202" s="46">
        <v>1.0075129024168967</v>
      </c>
      <c r="AJ1202" s="46">
        <v>0.92563779843713234</v>
      </c>
      <c r="AK1202" s="46">
        <v>0.94674227817408407</v>
      </c>
      <c r="AL1202" s="46">
        <v>1.0424434494197776</v>
      </c>
      <c r="AM1202" s="46">
        <v>1.2191338466111645</v>
      </c>
      <c r="AN1202" s="46">
        <v>0.99231459062408289</v>
      </c>
      <c r="AO1202" s="46">
        <v>1.0262474960996506</v>
      </c>
    </row>
    <row r="1203" spans="1:41" x14ac:dyDescent="0.25">
      <c r="A1203" s="46">
        <v>1200</v>
      </c>
      <c r="B1203" s="46">
        <v>1500</v>
      </c>
      <c r="C1203" s="46">
        <v>234.02930315405899</v>
      </c>
      <c r="D1203" s="46">
        <v>212.46581609263899</v>
      </c>
      <c r="E1203" s="46">
        <v>223.297792224207</v>
      </c>
      <c r="F1203" s="46">
        <v>210.41306485653499</v>
      </c>
      <c r="G1203" s="46">
        <v>276.45929180899702</v>
      </c>
      <c r="H1203" s="46">
        <v>221.32368832403299</v>
      </c>
      <c r="I1203" s="46">
        <v>265.71399771528797</v>
      </c>
      <c r="J1203" s="46">
        <v>264.9570613834</v>
      </c>
      <c r="K1203" s="46">
        <v>241.305059330799</v>
      </c>
      <c r="M1203" s="46">
        <v>0.40349879854148102</v>
      </c>
      <c r="N1203" s="46">
        <v>0.36632037257351546</v>
      </c>
      <c r="O1203" s="46">
        <v>0.38499619349001207</v>
      </c>
      <c r="P1203" s="46">
        <v>0.36278114630437064</v>
      </c>
      <c r="Q1203" s="46">
        <v>0.47665395139482247</v>
      </c>
      <c r="R1203" s="46">
        <v>0.38159256607591896</v>
      </c>
      <c r="S1203" s="46">
        <v>0.45812758226773792</v>
      </c>
      <c r="T1203" s="46">
        <v>0.45682251962655174</v>
      </c>
      <c r="U1203" s="46">
        <v>0.41604320574275688</v>
      </c>
      <c r="X1203" s="46">
        <v>1.1321533577740972</v>
      </c>
      <c r="Y1203" s="46">
        <v>0.94570929939631521</v>
      </c>
      <c r="Z1203" s="46">
        <v>0.95414458452329987</v>
      </c>
      <c r="AA1203" s="46">
        <v>0.89908854156619145</v>
      </c>
      <c r="AB1203" s="46">
        <v>1.1353877233927894</v>
      </c>
      <c r="AC1203" s="46">
        <v>1.1813020339038776</v>
      </c>
      <c r="AD1203" s="46">
        <v>0.90785988433583042</v>
      </c>
      <c r="AE1203" s="46">
        <v>1.0310890819170215</v>
      </c>
      <c r="AH1203" s="46">
        <v>1.259223430655575</v>
      </c>
      <c r="AI1203" s="46">
        <v>1.0518533555648606</v>
      </c>
      <c r="AJ1203" s="46">
        <v>1.0097558164342295</v>
      </c>
      <c r="AK1203" s="46">
        <v>0.95149089463145287</v>
      </c>
      <c r="AL1203" s="46">
        <v>1.2628208134150727</v>
      </c>
      <c r="AM1203" s="46">
        <v>1.3138884317734454</v>
      </c>
      <c r="AN1203" s="46">
        <v>1.1122375091757071</v>
      </c>
      <c r="AO1203" s="46">
        <v>1.1468159522096546</v>
      </c>
    </row>
    <row r="1204" spans="1:41" x14ac:dyDescent="0.25">
      <c r="A1204" s="46">
        <v>1500</v>
      </c>
      <c r="B1204" s="46">
        <v>1800</v>
      </c>
      <c r="C1204" s="46">
        <v>206.16316962309801</v>
      </c>
      <c r="D1204" s="46">
        <v>178.02734553887899</v>
      </c>
      <c r="E1204" s="46">
        <v>183.02855937119</v>
      </c>
      <c r="F1204" s="46">
        <v>186.94831752410701</v>
      </c>
      <c r="G1204" s="46">
        <v>255.12849775554301</v>
      </c>
      <c r="H1204" s="46">
        <v>182.31316668398199</v>
      </c>
      <c r="I1204" s="46">
        <v>248.918680237964</v>
      </c>
      <c r="J1204" s="46">
        <v>228.85008664180299</v>
      </c>
      <c r="K1204" s="46">
        <v>206.756796715859</v>
      </c>
      <c r="M1204" s="46">
        <v>0.35545374072947933</v>
      </c>
      <c r="N1204" s="46">
        <v>0.30694369920496378</v>
      </c>
      <c r="O1204" s="46">
        <v>0.31556648167446549</v>
      </c>
      <c r="P1204" s="46">
        <v>0.32232468538639142</v>
      </c>
      <c r="Q1204" s="46">
        <v>0.43987672026817759</v>
      </c>
      <c r="R1204" s="46">
        <v>0.31433304600686551</v>
      </c>
      <c r="S1204" s="46">
        <v>0.42917013834131718</v>
      </c>
      <c r="T1204" s="46">
        <v>0.39456911489966034</v>
      </c>
      <c r="U1204" s="46">
        <v>0.35647723571699824</v>
      </c>
      <c r="X1204" s="46">
        <v>1.1100435012722234</v>
      </c>
      <c r="Y1204" s="46">
        <v>0.88431491918407168</v>
      </c>
      <c r="Z1204" s="46">
        <v>0.88778495065727747</v>
      </c>
      <c r="AA1204" s="46">
        <v>0.90679784301861932</v>
      </c>
      <c r="AB1204" s="46">
        <v>1.2073867543510826</v>
      </c>
      <c r="AC1204" s="46">
        <v>1.2375076412628021</v>
      </c>
      <c r="AD1204" s="46">
        <v>0.86352642843211913</v>
      </c>
      <c r="AE1204" s="46">
        <v>1.0028794041818732</v>
      </c>
      <c r="AH1204" s="46">
        <v>1.2241355775362501</v>
      </c>
      <c r="AI1204" s="46">
        <v>0.9752062446909836</v>
      </c>
      <c r="AJ1204" s="46">
        <v>0.95228107905235537</v>
      </c>
      <c r="AK1204" s="46">
        <v>0.97267522702744802</v>
      </c>
      <c r="AL1204" s="46">
        <v>1.3314839284705833</v>
      </c>
      <c r="AM1204" s="46">
        <v>1.3647006891230469</v>
      </c>
      <c r="AN1204" s="46">
        <v>1.102781626245517</v>
      </c>
      <c r="AO1204" s="46">
        <v>1.1059569802718212</v>
      </c>
    </row>
    <row r="1205" spans="1:41" x14ac:dyDescent="0.25">
      <c r="A1205" s="46">
        <v>1800</v>
      </c>
      <c r="B1205" s="46">
        <v>2100</v>
      </c>
      <c r="C1205" s="46">
        <v>191.42387415792999</v>
      </c>
      <c r="D1205" s="46">
        <v>159.62210271847101</v>
      </c>
      <c r="E1205" s="46">
        <v>160.98463156409201</v>
      </c>
      <c r="F1205" s="46">
        <v>160.13642283865701</v>
      </c>
      <c r="G1205" s="46">
        <v>212.178903244672</v>
      </c>
      <c r="H1205" s="46">
        <v>161.46239087037</v>
      </c>
      <c r="I1205" s="46">
        <v>212.44794712535801</v>
      </c>
      <c r="J1205" s="46">
        <v>197.62152749032501</v>
      </c>
      <c r="K1205" s="46">
        <v>184.51539260281501</v>
      </c>
      <c r="M1205" s="46">
        <v>0.33004116234125858</v>
      </c>
      <c r="N1205" s="46">
        <v>0.27521052192839834</v>
      </c>
      <c r="O1205" s="46">
        <v>0.27755970959326209</v>
      </c>
      <c r="P1205" s="46">
        <v>0.27609728075630519</v>
      </c>
      <c r="Q1205" s="46">
        <v>0.36582569524943448</v>
      </c>
      <c r="R1205" s="46">
        <v>0.27838343253512066</v>
      </c>
      <c r="S1205" s="46">
        <v>0.36628956400923796</v>
      </c>
      <c r="T1205" s="46">
        <v>0.3407267715350431</v>
      </c>
      <c r="U1205" s="46">
        <v>0.31812998724623281</v>
      </c>
      <c r="X1205" s="46">
        <v>1.0323765954464059</v>
      </c>
      <c r="Y1205" s="46">
        <v>0.84348094813481345</v>
      </c>
      <c r="Z1205" s="46">
        <v>0.84098512932235003</v>
      </c>
      <c r="AA1205" s="46">
        <v>0.83655407949031502</v>
      </c>
      <c r="AB1205" s="46">
        <v>1.1098299418497954</v>
      </c>
      <c r="AC1205" s="46">
        <v>1.1084244542539063</v>
      </c>
      <c r="AD1205" s="46">
        <v>0.833867266664859</v>
      </c>
      <c r="AE1205" s="46">
        <v>0.96391003167444367</v>
      </c>
      <c r="AH1205" s="46">
        <v>1.2340823154856877</v>
      </c>
      <c r="AI1205" s="46">
        <v>1.0082802401115762</v>
      </c>
      <c r="AJ1205" s="46">
        <v>0.99678823773462089</v>
      </c>
      <c r="AK1205" s="46">
        <v>0.99153628000149474</v>
      </c>
      <c r="AL1205" s="46">
        <v>1.3266684952704775</v>
      </c>
      <c r="AM1205" s="46">
        <v>1.3249884035342141</v>
      </c>
      <c r="AN1205" s="46">
        <v>1.1953799814224411</v>
      </c>
      <c r="AO1205" s="46">
        <v>1.1522387557559011</v>
      </c>
    </row>
    <row r="1206" spans="1:41" x14ac:dyDescent="0.25">
      <c r="A1206" s="46">
        <v>2100</v>
      </c>
      <c r="B1206" s="46">
        <v>2400</v>
      </c>
      <c r="C1206" s="46">
        <v>180.030475688677</v>
      </c>
      <c r="D1206" s="46">
        <v>154.42492246094699</v>
      </c>
      <c r="E1206" s="46">
        <v>139.371386487162</v>
      </c>
      <c r="F1206" s="46">
        <v>146.315663258336</v>
      </c>
      <c r="G1206" s="46">
        <v>211.36057048813399</v>
      </c>
      <c r="H1206" s="46">
        <v>150.22782558946301</v>
      </c>
      <c r="I1206" s="46">
        <v>185.471429132</v>
      </c>
      <c r="J1206" s="46">
        <v>187.093661040462</v>
      </c>
      <c r="K1206" s="46">
        <v>174.32368404352599</v>
      </c>
      <c r="M1206" s="46">
        <v>0.31039737187702932</v>
      </c>
      <c r="N1206" s="46">
        <v>0.26624986631197756</v>
      </c>
      <c r="O1206" s="46">
        <v>0.24029549394338273</v>
      </c>
      <c r="P1206" s="46">
        <v>0.2522683849281655</v>
      </c>
      <c r="Q1206" s="46">
        <v>0.36441477670367928</v>
      </c>
      <c r="R1206" s="46">
        <v>0.25901349239562588</v>
      </c>
      <c r="S1206" s="46">
        <v>0.31977832608965517</v>
      </c>
      <c r="T1206" s="46">
        <v>0.32257527765596894</v>
      </c>
      <c r="U1206" s="46">
        <v>0.30055807593711376</v>
      </c>
      <c r="X1206" s="46">
        <v>1.0392332760593224</v>
      </c>
      <c r="Y1206" s="46">
        <v>0.83445774952707952</v>
      </c>
      <c r="Z1206" s="46">
        <v>0.77415440888005027</v>
      </c>
      <c r="AA1206" s="46">
        <v>0.8127271935411462</v>
      </c>
      <c r="AB1206" s="46">
        <v>1.0302224021933482</v>
      </c>
      <c r="AC1206" s="46">
        <v>1.1740266178801608</v>
      </c>
      <c r="AD1206" s="46">
        <v>0.85777100721541633</v>
      </c>
      <c r="AE1206" s="46">
        <v>0.96830096891473172</v>
      </c>
      <c r="AH1206" s="46">
        <v>1.2786987864048982</v>
      </c>
      <c r="AI1206" s="46">
        <v>1.026737823169483</v>
      </c>
      <c r="AJ1206" s="46">
        <v>1.0554230423594035</v>
      </c>
      <c r="AK1206" s="46">
        <v>1.1080102333284287</v>
      </c>
      <c r="AL1206" s="46">
        <v>1.2676115803441379</v>
      </c>
      <c r="AM1206" s="46">
        <v>1.4445519077130808</v>
      </c>
      <c r="AN1206" s="46">
        <v>1.2304251758119285</v>
      </c>
      <c r="AO1206" s="46">
        <v>1.1914218899157694</v>
      </c>
    </row>
    <row r="1207" spans="1:41" x14ac:dyDescent="0.25">
      <c r="A1207" s="46">
        <v>2400</v>
      </c>
      <c r="B1207" s="46">
        <v>2700</v>
      </c>
      <c r="C1207" s="46">
        <v>172.35757769592001</v>
      </c>
      <c r="D1207" s="46">
        <v>135.78082857368801</v>
      </c>
      <c r="E1207" s="46">
        <v>142.79303551207099</v>
      </c>
      <c r="F1207" s="46">
        <v>128.452109617704</v>
      </c>
      <c r="G1207" s="46">
        <v>214.535421564041</v>
      </c>
      <c r="H1207" s="46">
        <v>132.54920103859101</v>
      </c>
      <c r="I1207" s="46">
        <v>198.315612147064</v>
      </c>
      <c r="J1207" s="46">
        <v>179.84010608489601</v>
      </c>
      <c r="K1207" s="46">
        <v>163.005247374617</v>
      </c>
      <c r="M1207" s="46">
        <v>0.29716823740675868</v>
      </c>
      <c r="N1207" s="46">
        <v>0.23410487685118622</v>
      </c>
      <c r="O1207" s="46">
        <v>0.24619488881391549</v>
      </c>
      <c r="P1207" s="46">
        <v>0.22146915451328275</v>
      </c>
      <c r="Q1207" s="46">
        <v>0.36988865786903619</v>
      </c>
      <c r="R1207" s="46">
        <v>0.22853310523894999</v>
      </c>
      <c r="S1207" s="46">
        <v>0.3419234692190759</v>
      </c>
      <c r="T1207" s="46">
        <v>0.31006914842223449</v>
      </c>
      <c r="U1207" s="46">
        <v>0.28104352995623622</v>
      </c>
      <c r="X1207" s="46">
        <v>1.043412819378194</v>
      </c>
      <c r="Y1207" s="46">
        <v>0.76903610975804904</v>
      </c>
      <c r="Z1207" s="46">
        <v>0.82846972799764018</v>
      </c>
      <c r="AA1207" s="46">
        <v>0.74526522903637138</v>
      </c>
      <c r="AB1207" s="46">
        <v>1.1506057047108202</v>
      </c>
      <c r="AC1207" s="46">
        <v>1.2447112823930073</v>
      </c>
      <c r="AD1207" s="46">
        <v>0.78778566274143091</v>
      </c>
      <c r="AE1207" s="46">
        <v>0.94573879230420166</v>
      </c>
      <c r="AH1207" s="46">
        <v>1.4000556831657471</v>
      </c>
      <c r="AI1207" s="46">
        <v>1.0318958671296306</v>
      </c>
      <c r="AJ1207" s="46">
        <v>1.0570540957076966</v>
      </c>
      <c r="AK1207" s="46">
        <v>0.95089251437763433</v>
      </c>
      <c r="AL1207" s="46">
        <v>1.5438875448389757</v>
      </c>
      <c r="AM1207" s="46">
        <v>1.6701588023936393</v>
      </c>
      <c r="AN1207" s="46">
        <v>1.3418041806311036</v>
      </c>
      <c r="AO1207" s="46">
        <v>1.2689962652987887</v>
      </c>
    </row>
    <row r="1208" spans="1:41" x14ac:dyDescent="0.25">
      <c r="A1208" s="46">
        <v>2700</v>
      </c>
      <c r="B1208" s="46">
        <v>3000</v>
      </c>
      <c r="C1208" s="46">
        <v>157.993303983836</v>
      </c>
      <c r="D1208" s="46">
        <v>139.01080542854601</v>
      </c>
      <c r="E1208" s="46">
        <v>118.54898377547001</v>
      </c>
      <c r="F1208" s="46">
        <v>132.32476930337401</v>
      </c>
      <c r="G1208" s="46">
        <v>203.36195242685201</v>
      </c>
      <c r="H1208" s="46">
        <v>136.70524683252299</v>
      </c>
      <c r="I1208" s="46">
        <v>193.077214921435</v>
      </c>
      <c r="J1208" s="46">
        <v>164.584377501852</v>
      </c>
      <c r="K1208" s="46">
        <v>161.78987927582901</v>
      </c>
      <c r="M1208" s="46">
        <v>0.27240224824799308</v>
      </c>
      <c r="N1208" s="46">
        <v>0.23967380246301034</v>
      </c>
      <c r="O1208" s="46">
        <v>0.20439479961287932</v>
      </c>
      <c r="P1208" s="46">
        <v>0.2281461539713345</v>
      </c>
      <c r="Q1208" s="46">
        <v>0.35062405590836554</v>
      </c>
      <c r="R1208" s="46">
        <v>0.23569870143538446</v>
      </c>
      <c r="S1208" s="46">
        <v>0.33289174986454312</v>
      </c>
      <c r="T1208" s="46">
        <v>0.2837661681066414</v>
      </c>
      <c r="U1208" s="46">
        <v>0.27894806771694658</v>
      </c>
      <c r="X1208" s="46">
        <v>1.0417174231554163</v>
      </c>
      <c r="Y1208" s="46">
        <v>0.86525975079620487</v>
      </c>
      <c r="Z1208" s="46">
        <v>0.75034182326865273</v>
      </c>
      <c r="AA1208" s="46">
        <v>0.83753403446080166</v>
      </c>
      <c r="AB1208" s="46">
        <v>1.2220594800725755</v>
      </c>
      <c r="AC1208" s="46">
        <v>1.2871555141834212</v>
      </c>
      <c r="AD1208" s="46">
        <v>0.87985251224803773</v>
      </c>
      <c r="AE1208" s="46">
        <v>1.0240299759310143</v>
      </c>
      <c r="AH1208" s="46">
        <v>1.2437911539034547</v>
      </c>
      <c r="AI1208" s="46">
        <v>1.0331039876525769</v>
      </c>
      <c r="AJ1208" s="46">
        <v>1.0505274723724873</v>
      </c>
      <c r="AK1208" s="46">
        <v>1.1726022526842608</v>
      </c>
      <c r="AL1208" s="46">
        <v>1.4591162027932734</v>
      </c>
      <c r="AM1208" s="46">
        <v>1.5368396521486827</v>
      </c>
      <c r="AN1208" s="46">
        <v>1.1939813295393933</v>
      </c>
      <c r="AO1208" s="46">
        <v>1.2226726721503054</v>
      </c>
    </row>
    <row r="1209" spans="1:41" x14ac:dyDescent="0.25">
      <c r="A1209" s="46">
        <v>3000</v>
      </c>
      <c r="B1209" s="46">
        <v>3300</v>
      </c>
      <c r="C1209" s="46">
        <v>158.357798037397</v>
      </c>
      <c r="D1209" s="46">
        <v>125.24358030254</v>
      </c>
      <c r="E1209" s="46">
        <v>124.544792730994</v>
      </c>
      <c r="F1209" s="46">
        <v>120.25411892898801</v>
      </c>
      <c r="G1209" s="46">
        <v>178.94094021323599</v>
      </c>
      <c r="H1209" s="46">
        <v>127.04996703231301</v>
      </c>
      <c r="I1209" s="46">
        <v>158.39485977768999</v>
      </c>
      <c r="J1209" s="46">
        <v>167.34388677786799</v>
      </c>
      <c r="K1209" s="46">
        <v>141.54718720807799</v>
      </c>
      <c r="M1209" s="46">
        <v>0.27303068627137411</v>
      </c>
      <c r="N1209" s="46">
        <v>0.21593720741817241</v>
      </c>
      <c r="O1209" s="46">
        <v>0.21473240126033449</v>
      </c>
      <c r="P1209" s="46">
        <v>0.20733468780860004</v>
      </c>
      <c r="Q1209" s="46">
        <v>0.30851886243661375</v>
      </c>
      <c r="R1209" s="46">
        <v>0.21905166729709138</v>
      </c>
      <c r="S1209" s="46">
        <v>0.27309458582360341</v>
      </c>
      <c r="T1209" s="46">
        <v>0.28852394272046206</v>
      </c>
      <c r="U1209" s="46">
        <v>0.24404687449668616</v>
      </c>
      <c r="X1209" s="46">
        <v>1.0567454767105873</v>
      </c>
      <c r="Y1209" s="46">
        <v>0.80229687837860375</v>
      </c>
      <c r="Z1209" s="46">
        <v>0.78647716926186428</v>
      </c>
      <c r="AA1209" s="46">
        <v>0.75938236335282572</v>
      </c>
      <c r="AB1209" s="46">
        <v>1.000234037987092</v>
      </c>
      <c r="AC1209" s="46">
        <v>1.1299787091695868</v>
      </c>
      <c r="AD1209" s="46">
        <v>0.79088988262493454</v>
      </c>
      <c r="AE1209" s="46">
        <v>0.89384412363861543</v>
      </c>
      <c r="AH1209" s="46">
        <v>1.3915854880337799</v>
      </c>
      <c r="AI1209" s="46">
        <v>1.0565123936198648</v>
      </c>
      <c r="AJ1209" s="46">
        <v>1.0414909810823059</v>
      </c>
      <c r="AK1209" s="46">
        <v>1.0056107329437314</v>
      </c>
      <c r="AL1209" s="46">
        <v>1.3171678541108824</v>
      </c>
      <c r="AM1209" s="46">
        <v>1.4880233775518616</v>
      </c>
      <c r="AN1209" s="46">
        <v>1.3168596589270247</v>
      </c>
      <c r="AO1209" s="46">
        <v>1.1770672677886724</v>
      </c>
    </row>
    <row r="1210" spans="1:41" x14ac:dyDescent="0.25">
      <c r="A1210" s="46">
        <v>3300</v>
      </c>
      <c r="B1210" s="46">
        <v>3597.0700069999998</v>
      </c>
      <c r="C1210" s="46">
        <v>146.78731700327401</v>
      </c>
      <c r="D1210" s="46">
        <v>125.80940411312901</v>
      </c>
      <c r="E1210" s="46">
        <v>101.998771224867</v>
      </c>
      <c r="F1210" s="46">
        <v>131.41690289867299</v>
      </c>
      <c r="G1210" s="46">
        <v>211.82123949254</v>
      </c>
      <c r="H1210" s="46">
        <v>113.454274351968</v>
      </c>
      <c r="I1210" s="46">
        <v>174.51882730862101</v>
      </c>
      <c r="J1210" s="46">
        <v>154.412983690126</v>
      </c>
      <c r="K1210" s="46">
        <v>142.35297240629299</v>
      </c>
      <c r="M1210" s="46">
        <v>0.25308158104012762</v>
      </c>
      <c r="N1210" s="46">
        <v>0.21691276571229137</v>
      </c>
      <c r="O1210" s="46">
        <v>0.17585995038770172</v>
      </c>
      <c r="P1210" s="46">
        <v>0.22658086706667757</v>
      </c>
      <c r="Q1210" s="46">
        <v>0.36520903360782758</v>
      </c>
      <c r="R1210" s="46">
        <v>0.19561081784822068</v>
      </c>
      <c r="S1210" s="46">
        <v>0.30089452984245002</v>
      </c>
      <c r="T1210" s="46">
        <v>0.26622928222435516</v>
      </c>
      <c r="U1210" s="46">
        <v>0.24543615932119481</v>
      </c>
      <c r="X1210" s="46">
        <v>1.0519504466907172</v>
      </c>
      <c r="Y1210" s="46">
        <v>0.77291605751903936</v>
      </c>
      <c r="Z1210" s="46">
        <v>0.69487455256500108</v>
      </c>
      <c r="AA1210" s="46">
        <v>0.89528785988875181</v>
      </c>
      <c r="AB1210" s="46">
        <v>1.188923068228902</v>
      </c>
      <c r="AC1210" s="46">
        <v>1.4430486490042969</v>
      </c>
      <c r="AD1210" s="46">
        <v>0.85708633880352825</v>
      </c>
      <c r="AE1210" s="46">
        <v>0.96979068295878645</v>
      </c>
      <c r="AH1210" s="46">
        <v>1.1749857155679875</v>
      </c>
      <c r="AI1210" s="46">
        <v>0.86331569112875228</v>
      </c>
      <c r="AJ1210" s="46">
        <v>0.95733046007127742</v>
      </c>
      <c r="AK1210" s="46">
        <v>1.2334403895490953</v>
      </c>
      <c r="AL1210" s="46">
        <v>1.3279785435453544</v>
      </c>
      <c r="AM1210" s="46">
        <v>1.6118264456122631</v>
      </c>
      <c r="AN1210" s="46">
        <v>1.1169591868745541</v>
      </c>
      <c r="AO1210" s="46">
        <v>1.0832166126761646</v>
      </c>
    </row>
    <row r="1211" spans="1:41" x14ac:dyDescent="0.25">
      <c r="A1211" s="46"/>
      <c r="X1211" s="49">
        <v>1.0442393395734404</v>
      </c>
      <c r="Y1211" s="49">
        <v>0.8145745823522984</v>
      </c>
      <c r="Z1211" s="49">
        <v>0.77921713521592639</v>
      </c>
      <c r="AA1211" s="49">
        <v>0.81445845996170185</v>
      </c>
      <c r="AB1211" s="49">
        <v>1.1169791058404224</v>
      </c>
      <c r="AC1211" s="49">
        <v>1.2312242044807298</v>
      </c>
      <c r="AD1211" s="49">
        <v>0.83454211171636772</v>
      </c>
      <c r="AE1211" s="49">
        <v>0.96093576257029889</v>
      </c>
      <c r="AH1211" s="49">
        <v>1.2871998570935925</v>
      </c>
      <c r="AI1211" s="49">
        <v>1.0033076671353143</v>
      </c>
      <c r="AJ1211" s="49">
        <v>1.0264357148879653</v>
      </c>
      <c r="AK1211" s="49">
        <v>1.0770154004807742</v>
      </c>
      <c r="AL1211" s="49">
        <v>1.3737383701505168</v>
      </c>
      <c r="AM1211" s="49">
        <v>1.5127314314922902</v>
      </c>
      <c r="AN1211" s="49">
        <v>1.2325682522010741</v>
      </c>
      <c r="AO1211" s="49">
        <v>1.1826022439309336</v>
      </c>
    </row>
    <row r="1212" spans="1:41" x14ac:dyDescent="0.25">
      <c r="A1212" s="46"/>
    </row>
    <row r="1213" spans="1:41" x14ac:dyDescent="0.25">
      <c r="A1213" s="46"/>
    </row>
    <row r="1214" spans="1:41" x14ac:dyDescent="0.25">
      <c r="A1214" s="51" t="s">
        <v>168</v>
      </c>
    </row>
    <row r="1215" spans="1:41" x14ac:dyDescent="0.25">
      <c r="A1215" s="46"/>
      <c r="D1215" s="46" t="s">
        <v>119</v>
      </c>
      <c r="E1215" s="46" t="s">
        <v>120</v>
      </c>
    </row>
    <row r="1216" spans="1:41" x14ac:dyDescent="0.25">
      <c r="A1216" s="46" t="s">
        <v>182</v>
      </c>
      <c r="D1216" s="46">
        <v>14.18</v>
      </c>
      <c r="E1216" s="46">
        <v>37.700000000000003</v>
      </c>
    </row>
    <row r="1217" spans="1:41" x14ac:dyDescent="0.25">
      <c r="A1217" s="46"/>
    </row>
    <row r="1218" spans="1:41" x14ac:dyDescent="0.25">
      <c r="A1218" s="46" t="s">
        <v>99</v>
      </c>
      <c r="B1218" s="46" t="s">
        <v>100</v>
      </c>
      <c r="C1218" s="46" t="s">
        <v>122</v>
      </c>
      <c r="D1218" s="46" t="s">
        <v>123</v>
      </c>
      <c r="E1218" s="46" t="s">
        <v>124</v>
      </c>
      <c r="F1218" s="46" t="s">
        <v>125</v>
      </c>
      <c r="G1218" s="46" t="s">
        <v>126</v>
      </c>
      <c r="H1218" s="46" t="s">
        <v>127</v>
      </c>
      <c r="I1218" s="46" t="s">
        <v>128</v>
      </c>
      <c r="J1218" s="46" t="s">
        <v>129</v>
      </c>
      <c r="K1218" s="46" t="s">
        <v>130</v>
      </c>
      <c r="M1218" s="46" t="s">
        <v>122</v>
      </c>
      <c r="N1218" s="46" t="s">
        <v>123</v>
      </c>
      <c r="O1218" s="46" t="s">
        <v>124</v>
      </c>
      <c r="P1218" s="46" t="s">
        <v>125</v>
      </c>
      <c r="Q1218" s="46" t="s">
        <v>126</v>
      </c>
      <c r="R1218" s="46" t="s">
        <v>127</v>
      </c>
      <c r="S1218" s="46" t="s">
        <v>128</v>
      </c>
      <c r="T1218" s="46" t="s">
        <v>129</v>
      </c>
      <c r="U1218" s="46" t="s">
        <v>130</v>
      </c>
      <c r="X1218" s="46" t="s">
        <v>131</v>
      </c>
      <c r="Y1218" s="46" t="s">
        <v>132</v>
      </c>
      <c r="Z1218" s="46" t="s">
        <v>133</v>
      </c>
      <c r="AA1218" s="46" t="s">
        <v>134</v>
      </c>
      <c r="AB1218" s="46" t="s">
        <v>135</v>
      </c>
      <c r="AC1218" s="46" t="s">
        <v>136</v>
      </c>
      <c r="AD1218" s="46" t="s">
        <v>137</v>
      </c>
      <c r="AE1218" s="46" t="s">
        <v>138</v>
      </c>
      <c r="AH1218" s="46" t="s">
        <v>129</v>
      </c>
      <c r="AI1218" s="46" t="s">
        <v>127</v>
      </c>
      <c r="AJ1218" s="46" t="s">
        <v>123</v>
      </c>
      <c r="AK1218" s="46" t="s">
        <v>124</v>
      </c>
      <c r="AL1218" s="46" t="s">
        <v>128</v>
      </c>
      <c r="AM1218" s="46" t="s">
        <v>126</v>
      </c>
      <c r="AN1218" s="46" t="s">
        <v>122</v>
      </c>
      <c r="AO1218" s="46" t="s">
        <v>130</v>
      </c>
    </row>
    <row r="1219" spans="1:41" x14ac:dyDescent="0.25">
      <c r="A1219" s="46">
        <v>0</v>
      </c>
      <c r="B1219" s="46">
        <v>2</v>
      </c>
      <c r="C1219" s="46">
        <v>-6.9121008850737198E-13</v>
      </c>
      <c r="D1219" s="46">
        <v>-1.80703879726744E-12</v>
      </c>
      <c r="E1219" s="46">
        <v>7.7734893747036107E-12</v>
      </c>
      <c r="F1219" s="46">
        <v>8.83971466249051E-12</v>
      </c>
      <c r="G1219" s="46">
        <v>2.60792126691353E-12</v>
      </c>
      <c r="H1219" s="46">
        <v>1.9834948001550099E-12</v>
      </c>
      <c r="I1219" s="46">
        <v>1.9715372249635701E-11</v>
      </c>
      <c r="J1219" s="46">
        <v>6.1617199842962698E-12</v>
      </c>
      <c r="K1219" s="46">
        <v>1.01819932642465E-12</v>
      </c>
      <c r="M1219" s="46">
        <v>-1.8377024214899806E-15</v>
      </c>
      <c r="N1219" s="46">
        <v>-4.8043274088139983E-15</v>
      </c>
      <c r="O1219" s="46">
        <v>2.0667175558979276E-14</v>
      </c>
      <c r="P1219" s="46">
        <v>2.3501921211275901E-14</v>
      </c>
      <c r="Q1219" s="46">
        <v>6.9336129592835034E-15</v>
      </c>
      <c r="R1219" s="46">
        <v>5.2734664291850411E-15</v>
      </c>
      <c r="S1219" s="46">
        <v>5.2416751326605502E-14</v>
      </c>
      <c r="T1219" s="46">
        <v>1.6382005882085288E-14</v>
      </c>
      <c r="U1219" s="46">
        <v>2.7070602684209669E-15</v>
      </c>
      <c r="X1219" s="46">
        <v>-8.9143953289254583</v>
      </c>
      <c r="Y1219" s="46">
        <v>-2.8695975841994028</v>
      </c>
      <c r="Z1219" s="46">
        <v>-11.246203584050704</v>
      </c>
      <c r="AA1219" s="46">
        <v>-12.788752377123661</v>
      </c>
      <c r="AB1219" s="46">
        <v>-28.522981040699076</v>
      </c>
      <c r="AC1219" s="46">
        <v>-3.7729791712750957</v>
      </c>
      <c r="AD1219" s="46">
        <v>2.6143119542274551</v>
      </c>
      <c r="AE1219" s="46">
        <v>-1.4730678029069169</v>
      </c>
      <c r="AH1219" s="46">
        <v>0.69704964691250126</v>
      </c>
      <c r="AI1219" s="46">
        <v>0.22438448251859955</v>
      </c>
      <c r="AJ1219" s="46">
        <v>-0.20442275189438333</v>
      </c>
      <c r="AK1219" s="46">
        <v>-0.23246173116900146</v>
      </c>
      <c r="AL1219" s="46">
        <v>2.2303177197895065</v>
      </c>
      <c r="AM1219" s="46">
        <v>0.29502324073645741</v>
      </c>
      <c r="AN1219" s="46">
        <v>-7.8193710419226334E-2</v>
      </c>
      <c r="AO1219" s="46">
        <v>0.11518463720838944</v>
      </c>
    </row>
    <row r="1220" spans="1:41" x14ac:dyDescent="0.25">
      <c r="A1220" s="46">
        <v>2</v>
      </c>
      <c r="B1220" s="46">
        <v>4</v>
      </c>
      <c r="C1220" s="46">
        <v>8.4106320443270195E-13</v>
      </c>
      <c r="D1220" s="46">
        <v>1.27951930213862E-11</v>
      </c>
      <c r="E1220" s="46">
        <v>3.1859930787075598E-13</v>
      </c>
      <c r="F1220" s="46">
        <v>-5.4758931171752997E-12</v>
      </c>
      <c r="G1220" s="46">
        <v>-2.7355944082156E-12</v>
      </c>
      <c r="H1220" s="46">
        <v>5.0133791123384301E-12</v>
      </c>
      <c r="I1220" s="46">
        <v>1.9610329030826601E-11</v>
      </c>
      <c r="J1220" s="46">
        <v>1.06407808756918E-11</v>
      </c>
      <c r="K1220" s="46">
        <v>-1.4832474249145501E-12</v>
      </c>
      <c r="M1220" s="46">
        <v>2.2361130329416688E-15</v>
      </c>
      <c r="N1220" s="46">
        <v>3.4018249429214374E-14</v>
      </c>
      <c r="O1220" s="46">
        <v>8.4705175646879413E-16</v>
      </c>
      <c r="P1220" s="46">
        <v>-1.4558615692348999E-14</v>
      </c>
      <c r="Q1220" s="46">
        <v>-7.2730542446916881E-15</v>
      </c>
      <c r="R1220" s="46">
        <v>1.3328941645638845E-14</v>
      </c>
      <c r="S1220" s="46">
        <v>5.2137475632028415E-14</v>
      </c>
      <c r="T1220" s="46">
        <v>2.8290369464991601E-14</v>
      </c>
      <c r="U1220" s="46">
        <v>-3.9434716445189383E-15</v>
      </c>
      <c r="X1220" s="46">
        <v>12.651582924578205</v>
      </c>
      <c r="Y1220" s="46">
        <v>5.9607638117042105</v>
      </c>
      <c r="Z1220" s="46">
        <v>0.37880542888052221</v>
      </c>
      <c r="AA1220" s="46">
        <v>-6.5106796829481981</v>
      </c>
      <c r="AB1220" s="46">
        <v>23.316118131756564</v>
      </c>
      <c r="AC1220" s="46">
        <v>-3.252543202220767</v>
      </c>
      <c r="AD1220" s="46">
        <v>15.213117104577856</v>
      </c>
      <c r="AE1220" s="46">
        <v>-1.7635385986419441</v>
      </c>
      <c r="AH1220" s="46">
        <v>-1.9432046331066393</v>
      </c>
      <c r="AI1220" s="46">
        <v>-0.9155363344499583</v>
      </c>
      <c r="AJ1220" s="46">
        <v>-2.3366403886251361</v>
      </c>
      <c r="AK1220" s="46">
        <v>40.160768417540751</v>
      </c>
      <c r="AL1220" s="46">
        <v>-3.5812110666145451</v>
      </c>
      <c r="AM1220" s="46">
        <v>0.49957045356406388</v>
      </c>
      <c r="AN1220" s="46">
        <v>-0.15359379491807146</v>
      </c>
      <c r="AO1220" s="46">
        <v>0.27086858584991386</v>
      </c>
    </row>
    <row r="1221" spans="1:41" x14ac:dyDescent="0.25">
      <c r="A1221" s="46">
        <v>4</v>
      </c>
      <c r="B1221" s="46">
        <v>6</v>
      </c>
      <c r="C1221" s="46">
        <v>1.2162813887873599E-12</v>
      </c>
      <c r="D1221" s="46">
        <v>8.6813273073353296E-13</v>
      </c>
      <c r="E1221" s="46">
        <v>9.0707530741622196E-12</v>
      </c>
      <c r="F1221" s="46">
        <v>-4.4897598225529404E-12</v>
      </c>
      <c r="G1221" s="46">
        <v>-1.4404400872292799E-11</v>
      </c>
      <c r="H1221" s="46">
        <v>-3.8264041695434198E-12</v>
      </c>
      <c r="I1221" s="46">
        <v>2.4079605301351401E-12</v>
      </c>
      <c r="J1221" s="46">
        <v>2.0290138128067699E-12</v>
      </c>
      <c r="K1221" s="46">
        <v>-2.4775786123659301E-12</v>
      </c>
      <c r="M1221" s="46">
        <v>3.2336959349283127E-15</v>
      </c>
      <c r="N1221" s="46">
        <v>2.3080820838261066E-15</v>
      </c>
      <c r="O1221" s="46">
        <v>2.4116177073054704E-14</v>
      </c>
      <c r="P1221" s="46">
        <v>-1.193680855502439E-14</v>
      </c>
      <c r="Q1221" s="46">
        <v>-3.8296608807153634E-14</v>
      </c>
      <c r="R1221" s="46">
        <v>-1.0173162002241674E-14</v>
      </c>
      <c r="S1221" s="46">
        <v>6.4019825095976576E-15</v>
      </c>
      <c r="T1221" s="46">
        <v>5.3944866532309751E-15</v>
      </c>
      <c r="U1221" s="46">
        <v>-6.5870743079122409E-15</v>
      </c>
      <c r="X1221" s="46">
        <v>1.6682108527778339</v>
      </c>
      <c r="Y1221" s="46">
        <v>-3.1459859575409341</v>
      </c>
      <c r="Z1221" s="46">
        <v>7.4577751150215468</v>
      </c>
      <c r="AA1221" s="46">
        <v>-3.6913824908800574</v>
      </c>
      <c r="AB1221" s="46">
        <v>1.9797725693524684</v>
      </c>
      <c r="AC1221" s="46">
        <v>-11.842983872880005</v>
      </c>
      <c r="AD1221" s="46">
        <v>0.71375977527623491</v>
      </c>
      <c r="AE1221" s="46">
        <v>-2.0370110364313732</v>
      </c>
      <c r="AH1221" s="46">
        <v>-0.45192034607611686</v>
      </c>
      <c r="AI1221" s="46">
        <v>0.85225141672894045</v>
      </c>
      <c r="AJ1221" s="46">
        <v>-0.19335838999064778</v>
      </c>
      <c r="AK1221" s="46">
        <v>9.570679784089639E-2</v>
      </c>
      <c r="AL1221" s="46">
        <v>-0.53632279349097567</v>
      </c>
      <c r="AM1221" s="46">
        <v>3.208278714584393</v>
      </c>
      <c r="AN1221" s="46">
        <v>-0.2709012145099034</v>
      </c>
      <c r="AO1221" s="46">
        <v>0.55182876373933609</v>
      </c>
    </row>
    <row r="1222" spans="1:41" x14ac:dyDescent="0.25">
      <c r="A1222" s="46">
        <v>6</v>
      </c>
      <c r="B1222" s="46">
        <v>8</v>
      </c>
      <c r="C1222" s="46">
        <v>0</v>
      </c>
      <c r="D1222" s="46">
        <v>0</v>
      </c>
      <c r="E1222" s="46">
        <v>0</v>
      </c>
      <c r="F1222" s="46">
        <v>0</v>
      </c>
      <c r="G1222" s="46">
        <v>0</v>
      </c>
      <c r="H1222" s="46">
        <v>0</v>
      </c>
      <c r="I1222" s="46">
        <v>0</v>
      </c>
      <c r="J1222" s="46">
        <v>0</v>
      </c>
      <c r="K1222" s="46">
        <v>0</v>
      </c>
      <c r="M1222" s="46">
        <v>0</v>
      </c>
      <c r="N1222" s="46">
        <v>0</v>
      </c>
      <c r="O1222" s="46">
        <v>0</v>
      </c>
      <c r="P1222" s="46">
        <v>0</v>
      </c>
      <c r="Q1222" s="46">
        <v>0</v>
      </c>
      <c r="R1222" s="46">
        <v>0</v>
      </c>
      <c r="S1222" s="46">
        <v>0</v>
      </c>
      <c r="T1222" s="46">
        <v>0</v>
      </c>
      <c r="U1222" s="46">
        <v>0</v>
      </c>
      <c r="X1222" s="46" t="e">
        <v>#DIV/0!</v>
      </c>
      <c r="Y1222" s="46" t="e">
        <v>#DIV/0!</v>
      </c>
      <c r="Z1222" s="46" t="e">
        <v>#DIV/0!</v>
      </c>
      <c r="AA1222" s="46" t="e">
        <v>#DIV/0!</v>
      </c>
      <c r="AB1222" s="46" t="e">
        <v>#DIV/0!</v>
      </c>
      <c r="AC1222" s="46" t="e">
        <v>#DIV/0!</v>
      </c>
      <c r="AD1222" s="46" t="e">
        <v>#DIV/0!</v>
      </c>
      <c r="AE1222" s="46" t="e">
        <v>#DIV/0!</v>
      </c>
      <c r="AH1222" s="46" t="e">
        <v>#DIV/0!</v>
      </c>
      <c r="AI1222" s="46" t="e">
        <v>#DIV/0!</v>
      </c>
      <c r="AJ1222" s="46" t="e">
        <v>#DIV/0!</v>
      </c>
      <c r="AK1222" s="46" t="e">
        <v>#DIV/0!</v>
      </c>
      <c r="AL1222" s="46" t="e">
        <v>#DIV/0!</v>
      </c>
      <c r="AM1222" s="46" t="e">
        <v>#DIV/0!</v>
      </c>
      <c r="AN1222" s="46" t="e">
        <v>#DIV/0!</v>
      </c>
      <c r="AO1222" s="46" t="e">
        <v>#DIV/0!</v>
      </c>
    </row>
    <row r="1223" spans="1:41" x14ac:dyDescent="0.25">
      <c r="A1223" s="46">
        <v>8</v>
      </c>
      <c r="B1223" s="46">
        <v>10</v>
      </c>
      <c r="C1223" s="46">
        <v>214.802421211379</v>
      </c>
      <c r="D1223" s="46">
        <v>230.57082547519499</v>
      </c>
      <c r="E1223" s="46">
        <v>180.85365553788199</v>
      </c>
      <c r="F1223" s="46">
        <v>326.650136297399</v>
      </c>
      <c r="G1223" s="46">
        <v>222.27126932737701</v>
      </c>
      <c r="H1223" s="46">
        <v>201.092330520107</v>
      </c>
      <c r="I1223" s="46">
        <v>243.95698764148199</v>
      </c>
      <c r="J1223" s="46">
        <v>221.357122002252</v>
      </c>
      <c r="K1223" s="46">
        <v>236.85621051778901</v>
      </c>
      <c r="M1223" s="46">
        <v>0.57108965300909653</v>
      </c>
      <c r="N1223" s="46">
        <v>0.61301270242699946</v>
      </c>
      <c r="O1223" s="46">
        <v>0.48083094596460868</v>
      </c>
      <c r="P1223" s="46">
        <v>0.86845628620676607</v>
      </c>
      <c r="Q1223" s="46">
        <v>0.59094688671665119</v>
      </c>
      <c r="R1223" s="46">
        <v>0.53463898875938187</v>
      </c>
      <c r="S1223" s="46">
        <v>0.64860214626825607</v>
      </c>
      <c r="T1223" s="46">
        <v>0.5885164668183992</v>
      </c>
      <c r="U1223" s="46">
        <v>0.62972349340766198</v>
      </c>
      <c r="X1223" s="46">
        <v>1.0305150228470785</v>
      </c>
      <c r="Y1223" s="46">
        <v>0.93617348159320601</v>
      </c>
      <c r="Z1223" s="46">
        <v>0.84195352416400693</v>
      </c>
      <c r="AA1223" s="46">
        <v>1.5207004392932557</v>
      </c>
      <c r="AB1223" s="46">
        <v>1.1357273640850309</v>
      </c>
      <c r="AC1223" s="46">
        <v>1.0347707817904352</v>
      </c>
      <c r="AD1223" s="46">
        <v>1.0734088758166227</v>
      </c>
      <c r="AE1223" s="46">
        <v>1.1026701150854705</v>
      </c>
      <c r="AH1223" s="46">
        <v>0.67765813451465129</v>
      </c>
      <c r="AI1223" s="46">
        <v>0.61561991921847004</v>
      </c>
      <c r="AJ1223" s="46">
        <v>0.70586477657327995</v>
      </c>
      <c r="AK1223" s="46">
        <v>1.2749027648318623</v>
      </c>
      <c r="AL1223" s="46">
        <v>0.74684489774518592</v>
      </c>
      <c r="AM1223" s="46">
        <v>0.68045668630920109</v>
      </c>
      <c r="AN1223" s="46">
        <v>0.65759170850555493</v>
      </c>
      <c r="AO1223" s="46">
        <v>0.72510672489707151</v>
      </c>
    </row>
    <row r="1224" spans="1:41" x14ac:dyDescent="0.25">
      <c r="A1224" s="46">
        <v>10</v>
      </c>
      <c r="B1224" s="46">
        <v>12</v>
      </c>
      <c r="C1224" s="46">
        <v>324.29269358680301</v>
      </c>
      <c r="D1224" s="46">
        <v>327.68418336240399</v>
      </c>
      <c r="E1224" s="46">
        <v>255.80424819648599</v>
      </c>
      <c r="F1224" s="46">
        <v>249.54165691724899</v>
      </c>
      <c r="G1224" s="46">
        <v>373.86183202118298</v>
      </c>
      <c r="H1224" s="46">
        <v>337.66063999953099</v>
      </c>
      <c r="I1224" s="46">
        <v>248.564932164856</v>
      </c>
      <c r="J1224" s="46">
        <v>276.20693342845601</v>
      </c>
      <c r="K1224" s="46">
        <v>367.13050881744698</v>
      </c>
      <c r="M1224" s="46">
        <v>0.86218861412006165</v>
      </c>
      <c r="N1224" s="46">
        <v>0.87120548044870449</v>
      </c>
      <c r="O1224" s="46">
        <v>0.68010015211618635</v>
      </c>
      <c r="P1224" s="46">
        <v>0.66344996232583131</v>
      </c>
      <c r="Q1224" s="46">
        <v>0.99397680304644564</v>
      </c>
      <c r="R1224" s="46">
        <v>0.8977296282074978</v>
      </c>
      <c r="S1224" s="46">
        <v>0.66085316943688799</v>
      </c>
      <c r="T1224" s="46">
        <v>0.73434424472868776</v>
      </c>
      <c r="U1224" s="46">
        <v>0.97608040778686556</v>
      </c>
      <c r="X1224" s="46">
        <v>0.85172111148573892</v>
      </c>
      <c r="Y1224" s="46">
        <v>1.041221855062084</v>
      </c>
      <c r="Z1224" s="46">
        <v>0.78880669609663956</v>
      </c>
      <c r="AA1224" s="46">
        <v>0.76949515623439257</v>
      </c>
      <c r="AB1224" s="46">
        <v>0.76648329450667363</v>
      </c>
      <c r="AC1224" s="46">
        <v>1.1528530843113549</v>
      </c>
      <c r="AD1224" s="46">
        <v>1.0104581134347794</v>
      </c>
      <c r="AE1224" s="46">
        <v>1.1320961467149973</v>
      </c>
      <c r="AH1224" s="46">
        <v>1.1068570147390244</v>
      </c>
      <c r="AI1224" s="46">
        <v>1.3531233388880772</v>
      </c>
      <c r="AJ1224" s="46">
        <v>1.3131442157213375</v>
      </c>
      <c r="AK1224" s="46">
        <v>1.2809958617681214</v>
      </c>
      <c r="AL1224" s="46">
        <v>0.99608592503368332</v>
      </c>
      <c r="AM1224" s="46">
        <v>1.4981940756495018</v>
      </c>
      <c r="AN1224" s="46">
        <v>1.2995533394824832</v>
      </c>
      <c r="AO1224" s="46">
        <v>1.4712193280787258</v>
      </c>
    </row>
    <row r="1225" spans="1:41" x14ac:dyDescent="0.25">
      <c r="A1225" s="46">
        <v>12</v>
      </c>
      <c r="B1225" s="46">
        <v>14</v>
      </c>
      <c r="C1225" s="46">
        <v>388.58869680978501</v>
      </c>
      <c r="D1225" s="46">
        <v>355.04142931825601</v>
      </c>
      <c r="E1225" s="46">
        <v>426.85994485084001</v>
      </c>
      <c r="F1225" s="46">
        <v>335.72327331025201</v>
      </c>
      <c r="G1225" s="46">
        <v>379.79430211596099</v>
      </c>
      <c r="H1225" s="46">
        <v>364.90775477202999</v>
      </c>
      <c r="I1225" s="46">
        <v>371.07718072165198</v>
      </c>
      <c r="J1225" s="46">
        <v>410.58105587936899</v>
      </c>
      <c r="K1225" s="46">
        <v>447.504709075157</v>
      </c>
      <c r="M1225" s="46">
        <v>1.0331307383447741</v>
      </c>
      <c r="N1225" s="46">
        <v>0.94393948415361439</v>
      </c>
      <c r="O1225" s="46">
        <v>1.1348815176922897</v>
      </c>
      <c r="P1225" s="46">
        <v>0.89257880139608614</v>
      </c>
      <c r="Q1225" s="46">
        <v>1.009749308164438</v>
      </c>
      <c r="R1225" s="46">
        <v>0.97017082897782303</v>
      </c>
      <c r="S1225" s="46">
        <v>0.98657332251102114</v>
      </c>
      <c r="T1225" s="46">
        <v>1.0916012557582659</v>
      </c>
      <c r="U1225" s="46">
        <v>1.1897692194734431</v>
      </c>
      <c r="X1225" s="46">
        <v>1.0565954677790057</v>
      </c>
      <c r="Y1225" s="46">
        <v>0.93905910740026777</v>
      </c>
      <c r="Z1225" s="46">
        <v>1.0984878056290681</v>
      </c>
      <c r="AA1225" s="46">
        <v>0.86395532362741179</v>
      </c>
      <c r="AB1225" s="46">
        <v>0.95493560097888042</v>
      </c>
      <c r="AC1225" s="46">
        <v>0.97736837235353535</v>
      </c>
      <c r="AD1225" s="46">
        <v>0.91366895700532824</v>
      </c>
      <c r="AE1225" s="46">
        <v>1.1516153525541468</v>
      </c>
      <c r="AH1225" s="46">
        <v>1.222974659549261</v>
      </c>
      <c r="AI1225" s="46">
        <v>1.0869301707147592</v>
      </c>
      <c r="AJ1225" s="46">
        <v>1.0575419029414488</v>
      </c>
      <c r="AK1225" s="46">
        <v>0.83175157004323763</v>
      </c>
      <c r="AL1225" s="46">
        <v>1.1053066922135253</v>
      </c>
      <c r="AM1225" s="46">
        <v>1.1312718905995582</v>
      </c>
      <c r="AN1225" s="46">
        <v>1.1574672586093799</v>
      </c>
      <c r="AO1225" s="46">
        <v>1.3329570650933229</v>
      </c>
    </row>
    <row r="1226" spans="1:41" x14ac:dyDescent="0.25">
      <c r="A1226" s="46">
        <v>14</v>
      </c>
      <c r="B1226" s="46">
        <v>16</v>
      </c>
      <c r="C1226" s="46">
        <v>413.47352252130497</v>
      </c>
      <c r="D1226" s="46">
        <v>412.30368189485898</v>
      </c>
      <c r="E1226" s="46">
        <v>448.40820625251001</v>
      </c>
      <c r="F1226" s="46">
        <v>358.93978798801498</v>
      </c>
      <c r="G1226" s="46">
        <v>446.28306960531899</v>
      </c>
      <c r="H1226" s="46">
        <v>587.39647777694302</v>
      </c>
      <c r="I1226" s="46">
        <v>348.382248620393</v>
      </c>
      <c r="J1226" s="46">
        <v>412.49042155826601</v>
      </c>
      <c r="K1226" s="46">
        <v>552.01954260177899</v>
      </c>
      <c r="M1226" s="46">
        <v>1.0992913821617205</v>
      </c>
      <c r="N1226" s="46">
        <v>1.0961811570829467</v>
      </c>
      <c r="O1226" s="46">
        <v>1.1921713240987044</v>
      </c>
      <c r="P1226" s="46">
        <v>0.95430394972836152</v>
      </c>
      <c r="Q1226" s="46">
        <v>1.1865212781467227</v>
      </c>
      <c r="R1226" s="46">
        <v>1.5616958541742421</v>
      </c>
      <c r="S1226" s="46">
        <v>0.92623489231232847</v>
      </c>
      <c r="T1226" s="46">
        <v>1.0966776370061093</v>
      </c>
      <c r="U1226" s="46">
        <v>1.4676401097381573</v>
      </c>
      <c r="X1226" s="46">
        <v>0.99762233635410524</v>
      </c>
      <c r="Y1226" s="46">
        <v>1.4206386764382872</v>
      </c>
      <c r="Z1226" s="46">
        <v>1.0844907396202255</v>
      </c>
      <c r="AA1226" s="46">
        <v>0.86810827885483277</v>
      </c>
      <c r="AB1226" s="46">
        <v>0.84257450512430809</v>
      </c>
      <c r="AC1226" s="46">
        <v>1.0793510232141248</v>
      </c>
      <c r="AD1226" s="46">
        <v>0.99717070002617714</v>
      </c>
      <c r="AE1226" s="46">
        <v>1.3350783364207686</v>
      </c>
      <c r="AH1226" s="46">
        <v>1.1491911327814097</v>
      </c>
      <c r="AI1226" s="46">
        <v>1.6364763601982075</v>
      </c>
      <c r="AJ1226" s="46">
        <v>1.1486708793303957</v>
      </c>
      <c r="AK1226" s="46">
        <v>0.91948290897843277</v>
      </c>
      <c r="AL1226" s="46">
        <v>0.97058687913423936</v>
      </c>
      <c r="AM1226" s="46">
        <v>1.2433368618923362</v>
      </c>
      <c r="AN1226" s="46">
        <v>1.1519300349481203</v>
      </c>
      <c r="AO1226" s="46">
        <v>1.5379168347316541</v>
      </c>
    </row>
    <row r="1227" spans="1:41" x14ac:dyDescent="0.25">
      <c r="A1227" s="46">
        <v>16</v>
      </c>
      <c r="B1227" s="46">
        <v>18</v>
      </c>
      <c r="C1227" s="46">
        <v>481.39050392954903</v>
      </c>
      <c r="D1227" s="46">
        <v>452.0009078553</v>
      </c>
      <c r="E1227" s="46">
        <v>464.77203055307302</v>
      </c>
      <c r="F1227" s="46">
        <v>513.09270794046597</v>
      </c>
      <c r="G1227" s="46">
        <v>489.473661947712</v>
      </c>
      <c r="H1227" s="46">
        <v>548.58617151969997</v>
      </c>
      <c r="I1227" s="46">
        <v>422.565482287262</v>
      </c>
      <c r="J1227" s="46">
        <v>488.57354918863399</v>
      </c>
      <c r="K1227" s="46">
        <v>505.78881795677398</v>
      </c>
      <c r="M1227" s="46">
        <v>1.2798605076265162</v>
      </c>
      <c r="N1227" s="46">
        <v>1.2017231471188161</v>
      </c>
      <c r="O1227" s="46">
        <v>1.2356774013999192</v>
      </c>
      <c r="P1227" s="46">
        <v>1.3641463391647086</v>
      </c>
      <c r="Q1227" s="46">
        <v>1.301350991215003</v>
      </c>
      <c r="R1227" s="46">
        <v>1.4585118946609796</v>
      </c>
      <c r="S1227" s="46">
        <v>1.1234639409188842</v>
      </c>
      <c r="T1227" s="46">
        <v>1.2989578846552541</v>
      </c>
      <c r="U1227" s="46">
        <v>1.3447276753857815</v>
      </c>
      <c r="X1227" s="46">
        <v>1.0149214519199079</v>
      </c>
      <c r="Y1227" s="46">
        <v>1.139586608048224</v>
      </c>
      <c r="Z1227" s="46">
        <v>0.96547818612785075</v>
      </c>
      <c r="AA1227" s="46">
        <v>1.0658554827154558</v>
      </c>
      <c r="AB1227" s="46">
        <v>0.87780186530040905</v>
      </c>
      <c r="AC1227" s="46">
        <v>1.0167912701895465</v>
      </c>
      <c r="AD1227" s="46">
        <v>0.93894853381123167</v>
      </c>
      <c r="AE1227" s="46">
        <v>1.0506829981648238</v>
      </c>
      <c r="AH1227" s="46">
        <v>0.95221300483834403</v>
      </c>
      <c r="AI1227" s="46">
        <v>1.0691755369545271</v>
      </c>
      <c r="AJ1227" s="46">
        <v>0.8809341876434259</v>
      </c>
      <c r="AK1227" s="46">
        <v>0.97252174860312579</v>
      </c>
      <c r="AL1227" s="46">
        <v>0.8235655579347898</v>
      </c>
      <c r="AM1227" s="46">
        <v>0.95396729357632093</v>
      </c>
      <c r="AN1227" s="46">
        <v>0.93821349724854142</v>
      </c>
      <c r="AO1227" s="46">
        <v>0.98576497020780218</v>
      </c>
    </row>
    <row r="1228" spans="1:41" x14ac:dyDescent="0.25">
      <c r="A1228" s="46">
        <v>18</v>
      </c>
      <c r="B1228" s="46">
        <v>20</v>
      </c>
      <c r="C1228" s="46">
        <v>520.71405199807396</v>
      </c>
      <c r="D1228" s="46">
        <v>478.83037036635102</v>
      </c>
      <c r="E1228" s="46">
        <v>523.528978922958</v>
      </c>
      <c r="F1228" s="46">
        <v>454.62890945781299</v>
      </c>
      <c r="G1228" s="46">
        <v>474.23173076845899</v>
      </c>
      <c r="H1228" s="46">
        <v>585.5418891708</v>
      </c>
      <c r="I1228" s="46">
        <v>370.84265620318502</v>
      </c>
      <c r="J1228" s="46">
        <v>459.69443480492998</v>
      </c>
      <c r="K1228" s="46">
        <v>589.48154840644099</v>
      </c>
      <c r="M1228" s="46">
        <v>1.3844090098961488</v>
      </c>
      <c r="N1228" s="46">
        <v>1.2730539466016526</v>
      </c>
      <c r="O1228" s="46">
        <v>1.3918929834552551</v>
      </c>
      <c r="P1228" s="46">
        <v>1.2087101471480641</v>
      </c>
      <c r="Q1228" s="46">
        <v>1.2608276621982302</v>
      </c>
      <c r="R1228" s="46">
        <v>1.5567651073158788</v>
      </c>
      <c r="S1228" s="46">
        <v>0.98594979822708573</v>
      </c>
      <c r="T1228" s="46">
        <v>1.2221777286421622</v>
      </c>
      <c r="U1228" s="46">
        <v>1.5672393776391274</v>
      </c>
      <c r="X1228" s="46">
        <v>0.88281549737518961</v>
      </c>
      <c r="Y1228" s="46">
        <v>1.1244979599147937</v>
      </c>
      <c r="Z1228" s="46">
        <v>1.0054058977553662</v>
      </c>
      <c r="AA1228" s="46">
        <v>0.87308746079219424</v>
      </c>
      <c r="AB1228" s="46">
        <v>0.71218100372016979</v>
      </c>
      <c r="AC1228" s="46">
        <v>0.91073349941056148</v>
      </c>
      <c r="AD1228" s="46">
        <v>0.91956491000961527</v>
      </c>
      <c r="AE1228" s="46">
        <v>1.1320638383859505</v>
      </c>
      <c r="AH1228" s="46">
        <v>1.011142110063256</v>
      </c>
      <c r="AI1228" s="46">
        <v>1.2879556864721007</v>
      </c>
      <c r="AJ1228" s="46">
        <v>1.0532334402961758</v>
      </c>
      <c r="AK1228" s="46">
        <v>0.9146205647516128</v>
      </c>
      <c r="AL1228" s="46">
        <v>0.81570407971954351</v>
      </c>
      <c r="AM1228" s="46">
        <v>1.0431182903305118</v>
      </c>
      <c r="AN1228" s="46">
        <v>1.1453606252604429</v>
      </c>
      <c r="AO1228" s="46">
        <v>1.2966213457684692</v>
      </c>
    </row>
    <row r="1229" spans="1:41" x14ac:dyDescent="0.25">
      <c r="A1229" s="46">
        <v>20</v>
      </c>
      <c r="B1229" s="46">
        <v>25</v>
      </c>
      <c r="C1229" s="46">
        <v>494.23658335105898</v>
      </c>
      <c r="D1229" s="46">
        <v>447.33595638867399</v>
      </c>
      <c r="E1229" s="46">
        <v>511.99845120044398</v>
      </c>
      <c r="F1229" s="46">
        <v>427.581605066257</v>
      </c>
      <c r="G1229" s="46">
        <v>511.56645268061601</v>
      </c>
      <c r="H1229" s="46">
        <v>519.26479419303405</v>
      </c>
      <c r="I1229" s="46">
        <v>433.788601446082</v>
      </c>
      <c r="J1229" s="46">
        <v>527.80972293002105</v>
      </c>
      <c r="K1229" s="46">
        <v>552.88439342388301</v>
      </c>
      <c r="M1229" s="46">
        <v>1.3140140474143105</v>
      </c>
      <c r="N1229" s="46">
        <v>1.1893205610615663</v>
      </c>
      <c r="O1229" s="46">
        <v>1.3612370670138743</v>
      </c>
      <c r="P1229" s="46">
        <v>1.1368001770802461</v>
      </c>
      <c r="Q1229" s="46">
        <v>1.3600885236995224</v>
      </c>
      <c r="R1229" s="46">
        <v>1.3805559055766845</v>
      </c>
      <c r="S1229" s="46">
        <v>1.1533025581464944</v>
      </c>
      <c r="T1229" s="46">
        <v>1.4032740870565441</v>
      </c>
      <c r="U1229" s="46">
        <v>1.4699394662962193</v>
      </c>
      <c r="X1229" s="46">
        <v>1.0679292887453353</v>
      </c>
      <c r="Y1229" s="46">
        <v>1.0506401421608189</v>
      </c>
      <c r="Z1229" s="46">
        <v>1.0359379868826275</v>
      </c>
      <c r="AA1229" s="46">
        <v>0.86513548262076634</v>
      </c>
      <c r="AB1229" s="46">
        <v>0.87769423806080249</v>
      </c>
      <c r="AC1229" s="46">
        <v>1.0350639145569835</v>
      </c>
      <c r="AD1229" s="46">
        <v>0.90510490614760664</v>
      </c>
      <c r="AE1229" s="46">
        <v>1.1186634337652139</v>
      </c>
      <c r="AH1229" s="46">
        <v>1.2344069919664411</v>
      </c>
      <c r="AI1229" s="46">
        <v>1.2144226693582154</v>
      </c>
      <c r="AJ1229" s="46">
        <v>1.0462001898312625</v>
      </c>
      <c r="AK1229" s="46">
        <v>0.87370568278056171</v>
      </c>
      <c r="AL1229" s="46">
        <v>1.014516518732987</v>
      </c>
      <c r="AM1229" s="46">
        <v>1.196418289793699</v>
      </c>
      <c r="AN1229" s="46">
        <v>1.1558883204867367</v>
      </c>
      <c r="AO1229" s="46">
        <v>1.2930499976447991</v>
      </c>
    </row>
    <row r="1230" spans="1:41" x14ac:dyDescent="0.25">
      <c r="A1230" s="46">
        <v>25</v>
      </c>
      <c r="B1230" s="46">
        <v>30</v>
      </c>
      <c r="C1230" s="46">
        <v>517.05578171005504</v>
      </c>
      <c r="D1230" s="46">
        <v>535.15045337084598</v>
      </c>
      <c r="E1230" s="46">
        <v>605.186578265251</v>
      </c>
      <c r="F1230" s="46">
        <v>516.50620647337598</v>
      </c>
      <c r="G1230" s="46">
        <v>632.62325650923401</v>
      </c>
      <c r="H1230" s="46">
        <v>634.346616384654</v>
      </c>
      <c r="I1230" s="46">
        <v>420.160209147871</v>
      </c>
      <c r="J1230" s="46">
        <v>567.033453209134</v>
      </c>
      <c r="K1230" s="46">
        <v>635.09600062549703</v>
      </c>
      <c r="M1230" s="46">
        <v>1.3746828611050124</v>
      </c>
      <c r="N1230" s="46">
        <v>1.4227906976079616</v>
      </c>
      <c r="O1230" s="46">
        <v>1.6089939351621976</v>
      </c>
      <c r="P1230" s="46">
        <v>1.3732217196083412</v>
      </c>
      <c r="Q1230" s="46">
        <v>1.6819391234413346</v>
      </c>
      <c r="R1230" s="46">
        <v>1.6865209758604693</v>
      </c>
      <c r="S1230" s="46">
        <v>1.1170691033056939</v>
      </c>
      <c r="T1230" s="46">
        <v>1.5075572063458642</v>
      </c>
      <c r="U1230" s="46">
        <v>1.6885133443992413</v>
      </c>
      <c r="X1230" s="46">
        <v>1.0966581813161205</v>
      </c>
      <c r="Y1230" s="46">
        <v>1.2268436768788926</v>
      </c>
      <c r="Z1230" s="46">
        <v>1.1704473669431208</v>
      </c>
      <c r="AA1230" s="46">
        <v>0.99893710648614842</v>
      </c>
      <c r="AB1230" s="46">
        <v>0.81260131693775484</v>
      </c>
      <c r="AC1230" s="46">
        <v>1.2235106518236067</v>
      </c>
      <c r="AD1230" s="46">
        <v>1.0349955890657416</v>
      </c>
      <c r="AE1230" s="46">
        <v>1.2282930064625686</v>
      </c>
      <c r="AH1230" s="46">
        <v>1.0978250524437068</v>
      </c>
      <c r="AI1230" s="46">
        <v>1.2281490685579057</v>
      </c>
      <c r="AJ1230" s="46">
        <v>1.036096849686996</v>
      </c>
      <c r="AK1230" s="46">
        <v>0.88427349943027245</v>
      </c>
      <c r="AL1230" s="46">
        <v>0.81346594461402422</v>
      </c>
      <c r="AM1230" s="46">
        <v>1.2248124970824401</v>
      </c>
      <c r="AN1230" s="46">
        <v>1.0010640244585471</v>
      </c>
      <c r="AO1230" s="46">
        <v>1.229599940263707</v>
      </c>
    </row>
    <row r="1231" spans="1:41" x14ac:dyDescent="0.25">
      <c r="A1231" s="46">
        <v>30</v>
      </c>
      <c r="B1231" s="46">
        <v>35</v>
      </c>
      <c r="C1231" s="46">
        <v>578.91701092688004</v>
      </c>
      <c r="D1231" s="46">
        <v>551.41287775928095</v>
      </c>
      <c r="E1231" s="46">
        <v>656.98907392352999</v>
      </c>
      <c r="F1231" s="46">
        <v>595.15501426276705</v>
      </c>
      <c r="G1231" s="46">
        <v>613.762598525768</v>
      </c>
      <c r="H1231" s="46">
        <v>669.74204039723998</v>
      </c>
      <c r="I1231" s="46">
        <v>549.32308293078904</v>
      </c>
      <c r="J1231" s="46">
        <v>612.20306820509904</v>
      </c>
      <c r="K1231" s="46">
        <v>697.91038648290703</v>
      </c>
      <c r="M1231" s="46">
        <v>1.5391517145235105</v>
      </c>
      <c r="N1231" s="46">
        <v>1.4660271855800346</v>
      </c>
      <c r="O1231" s="46">
        <v>1.7467198932945758</v>
      </c>
      <c r="P1231" s="46">
        <v>1.5823232748735063</v>
      </c>
      <c r="Q1231" s="46">
        <v>1.6317947788731635</v>
      </c>
      <c r="R1231" s="46">
        <v>1.7806258760913927</v>
      </c>
      <c r="S1231" s="46">
        <v>1.4604711020092205</v>
      </c>
      <c r="T1231" s="46">
        <v>1.62764849586264</v>
      </c>
      <c r="U1231" s="46">
        <v>1.8555163307761353</v>
      </c>
      <c r="X1231" s="46">
        <v>1.0574971138348934</v>
      </c>
      <c r="Y1231" s="46">
        <v>1.1568878228762767</v>
      </c>
      <c r="Z1231" s="46">
        <v>1.1348588165886713</v>
      </c>
      <c r="AA1231" s="46">
        <v>1.0280489310719838</v>
      </c>
      <c r="AB1231" s="46">
        <v>0.94888053479598156</v>
      </c>
      <c r="AC1231" s="46">
        <v>1.0601909892803083</v>
      </c>
      <c r="AD1231" s="46">
        <v>0.95249036969294898</v>
      </c>
      <c r="AE1231" s="46">
        <v>1.2055447902031962</v>
      </c>
      <c r="AH1231" s="46">
        <v>1.0286447287408809</v>
      </c>
      <c r="AI1231" s="46">
        <v>1.1253236960909514</v>
      </c>
      <c r="AJ1231" s="46">
        <v>0.92650295224737278</v>
      </c>
      <c r="AK1231" s="46">
        <v>0.83930296506492963</v>
      </c>
      <c r="AL1231" s="46">
        <v>0.92299160683582393</v>
      </c>
      <c r="AM1231" s="46">
        <v>1.0312651054214013</v>
      </c>
      <c r="AN1231" s="46">
        <v>0.97271634625140235</v>
      </c>
      <c r="AO1231" s="46">
        <v>1.1726531235688664</v>
      </c>
    </row>
    <row r="1232" spans="1:41" x14ac:dyDescent="0.25">
      <c r="A1232" s="46">
        <v>35</v>
      </c>
      <c r="B1232" s="46">
        <v>40</v>
      </c>
      <c r="C1232" s="46">
        <v>573.45743784823901</v>
      </c>
      <c r="D1232" s="46">
        <v>642.87272549741704</v>
      </c>
      <c r="E1232" s="46">
        <v>678.49031898011503</v>
      </c>
      <c r="F1232" s="46">
        <v>598.21419513423905</v>
      </c>
      <c r="G1232" s="46">
        <v>651.52949437396001</v>
      </c>
      <c r="H1232" s="46">
        <v>733.85103729976004</v>
      </c>
      <c r="I1232" s="46">
        <v>486.573724561765</v>
      </c>
      <c r="J1232" s="46">
        <v>583.65738974592</v>
      </c>
      <c r="K1232" s="46">
        <v>750.37619586303697</v>
      </c>
      <c r="M1232" s="46">
        <v>1.5246364884963761</v>
      </c>
      <c r="N1232" s="46">
        <v>1.7091891220911581</v>
      </c>
      <c r="O1232" s="46">
        <v>1.8038846985578516</v>
      </c>
      <c r="P1232" s="46">
        <v>1.590456640095967</v>
      </c>
      <c r="Q1232" s="46">
        <v>1.7322046500633494</v>
      </c>
      <c r="R1232" s="46">
        <v>1.9510708114387134</v>
      </c>
      <c r="S1232" s="46">
        <v>1.2936410025372738</v>
      </c>
      <c r="T1232" s="46">
        <v>1.5517548373357677</v>
      </c>
      <c r="U1232" s="46">
        <v>1.9950058239800068</v>
      </c>
      <c r="X1232" s="46">
        <v>1.017786763627923</v>
      </c>
      <c r="Y1232" s="46">
        <v>1.2796957347930815</v>
      </c>
      <c r="Z1232" s="46">
        <v>1.1831572392294476</v>
      </c>
      <c r="AA1232" s="46">
        <v>1.0431710457517018</v>
      </c>
      <c r="AB1232" s="46">
        <v>0.84849143536705318</v>
      </c>
      <c r="AC1232" s="46">
        <v>1.1361427219754401</v>
      </c>
      <c r="AD1232" s="46">
        <v>1.121046974139253</v>
      </c>
      <c r="AE1232" s="46">
        <v>1.3085124480705019</v>
      </c>
      <c r="AH1232" s="46">
        <v>0.97566623208422443</v>
      </c>
      <c r="AI1232" s="46">
        <v>1.2267362481010404</v>
      </c>
      <c r="AJ1232" s="46">
        <v>1.0746530769855045</v>
      </c>
      <c r="AK1232" s="46">
        <v>0.94750464010122171</v>
      </c>
      <c r="AL1232" s="46">
        <v>0.81337709556119453</v>
      </c>
      <c r="AM1232" s="46">
        <v>1.0891240958061135</v>
      </c>
      <c r="AN1232" s="46">
        <v>0.95861556364364664</v>
      </c>
      <c r="AO1232" s="46">
        <v>1.2543603979418323</v>
      </c>
    </row>
    <row r="1233" spans="1:41" x14ac:dyDescent="0.25">
      <c r="A1233" s="46">
        <v>40</v>
      </c>
      <c r="B1233" s="46">
        <v>45</v>
      </c>
      <c r="C1233" s="46">
        <v>642.92960692303598</v>
      </c>
      <c r="D1233" s="46">
        <v>640.99063889876595</v>
      </c>
      <c r="E1233" s="46">
        <v>735.93668451836697</v>
      </c>
      <c r="F1233" s="46">
        <v>658.404642302919</v>
      </c>
      <c r="G1233" s="46">
        <v>540.08524841688404</v>
      </c>
      <c r="H1233" s="46">
        <v>734.31283936684895</v>
      </c>
      <c r="I1233" s="46">
        <v>489.58371521525999</v>
      </c>
      <c r="J1233" s="46">
        <v>642.92606597038002</v>
      </c>
      <c r="K1233" s="46">
        <v>721.96805441564595</v>
      </c>
      <c r="M1233" s="46">
        <v>1.7093403512692849</v>
      </c>
      <c r="N1233" s="46">
        <v>1.7041852670298645</v>
      </c>
      <c r="O1233" s="46">
        <v>1.9566158678661805</v>
      </c>
      <c r="P1233" s="46">
        <v>1.7504834284076196</v>
      </c>
      <c r="Q1233" s="46">
        <v>1.4359107098248611</v>
      </c>
      <c r="R1233" s="46">
        <v>1.952298592674909</v>
      </c>
      <c r="S1233" s="46">
        <v>1.3016435869968479</v>
      </c>
      <c r="T1233" s="46">
        <v>1.7093309370298539</v>
      </c>
      <c r="U1233" s="46">
        <v>1.9194778315564072</v>
      </c>
      <c r="X1233" s="46">
        <v>0.99999449247224292</v>
      </c>
      <c r="Y1233" s="46">
        <v>1.14213567311227</v>
      </c>
      <c r="Z1233" s="46">
        <v>1.144661369757801</v>
      </c>
      <c r="AA1233" s="46">
        <v>1.024069564091074</v>
      </c>
      <c r="AB1233" s="46">
        <v>0.76148883165971115</v>
      </c>
      <c r="AC1233" s="46">
        <v>0.84003791799486494</v>
      </c>
      <c r="AD1233" s="46">
        <v>0.9969841674681158</v>
      </c>
      <c r="AE1233" s="46">
        <v>1.1229348386534508</v>
      </c>
      <c r="AH1233" s="46">
        <v>0.97649078493979147</v>
      </c>
      <c r="AI1233" s="46">
        <v>1.1152911024418417</v>
      </c>
      <c r="AJ1233" s="46">
        <v>0.97355121412381962</v>
      </c>
      <c r="AK1233" s="46">
        <v>0.87098612201708847</v>
      </c>
      <c r="AL1233" s="46">
        <v>0.74359092229792045</v>
      </c>
      <c r="AM1233" s="46">
        <v>0.82029380371288674</v>
      </c>
      <c r="AN1233" s="46">
        <v>0.97649616301951392</v>
      </c>
      <c r="AO1233" s="46">
        <v>1.0965415612660316</v>
      </c>
    </row>
    <row r="1234" spans="1:41" x14ac:dyDescent="0.25">
      <c r="A1234" s="46">
        <v>45</v>
      </c>
      <c r="B1234" s="46">
        <v>50</v>
      </c>
      <c r="C1234" s="46">
        <v>624.50042586506902</v>
      </c>
      <c r="D1234" s="46">
        <v>656.88879606827402</v>
      </c>
      <c r="E1234" s="46">
        <v>710.20007679174898</v>
      </c>
      <c r="F1234" s="46">
        <v>617.07547661345302</v>
      </c>
      <c r="G1234" s="46">
        <v>659.35078373192698</v>
      </c>
      <c r="H1234" s="46">
        <v>742.40896057932196</v>
      </c>
      <c r="I1234" s="46">
        <v>380.62758289784301</v>
      </c>
      <c r="J1234" s="46">
        <v>652.25400154846295</v>
      </c>
      <c r="K1234" s="46">
        <v>768.13866904052304</v>
      </c>
      <c r="M1234" s="46">
        <v>1.6603431632660863</v>
      </c>
      <c r="N1234" s="46">
        <v>1.7464532871490783</v>
      </c>
      <c r="O1234" s="46">
        <v>1.8881906131910393</v>
      </c>
      <c r="P1234" s="46">
        <v>1.6406026423361906</v>
      </c>
      <c r="Q1234" s="46">
        <v>1.7529989102040657</v>
      </c>
      <c r="R1234" s="46">
        <v>1.9738235411735148</v>
      </c>
      <c r="S1234" s="46">
        <v>1.0119647302714163</v>
      </c>
      <c r="T1234" s="46">
        <v>1.7341308785879446</v>
      </c>
      <c r="U1234" s="46">
        <v>2.0422304529497688</v>
      </c>
      <c r="X1234" s="46">
        <v>1.0444412438069184</v>
      </c>
      <c r="Y1234" s="46">
        <v>1.188804570550811</v>
      </c>
      <c r="Z1234" s="46">
        <v>1.137229131281964</v>
      </c>
      <c r="AA1234" s="46">
        <v>0.98811057776088651</v>
      </c>
      <c r="AB1234" s="46">
        <v>0.6094913103871642</v>
      </c>
      <c r="AC1234" s="46">
        <v>1.0558051787051748</v>
      </c>
      <c r="AD1234" s="46">
        <v>1.0518628472644196</v>
      </c>
      <c r="AE1234" s="46">
        <v>1.2300050363880597</v>
      </c>
      <c r="AH1234" s="46">
        <v>1.0570084637426718</v>
      </c>
      <c r="AI1234" s="46">
        <v>1.2031088395437566</v>
      </c>
      <c r="AJ1234" s="46">
        <v>1.0645193675064173</v>
      </c>
      <c r="AK1234" s="46">
        <v>0.92493484235554746</v>
      </c>
      <c r="AL1234" s="46">
        <v>0.6168250032990289</v>
      </c>
      <c r="AM1234" s="46">
        <v>1.0685091349772695</v>
      </c>
      <c r="AN1234" s="46">
        <v>1.0120324814921582</v>
      </c>
      <c r="AO1234" s="46">
        <v>1.2448050492236604</v>
      </c>
    </row>
    <row r="1235" spans="1:41" x14ac:dyDescent="0.25">
      <c r="A1235" s="46">
        <v>50</v>
      </c>
      <c r="B1235" s="46">
        <v>55</v>
      </c>
      <c r="C1235" s="46">
        <v>590.13442385513099</v>
      </c>
      <c r="D1235" s="46">
        <v>694.76426174566598</v>
      </c>
      <c r="E1235" s="46">
        <v>723.671157269849</v>
      </c>
      <c r="F1235" s="46">
        <v>608.32037704213701</v>
      </c>
      <c r="G1235" s="46">
        <v>626.743472235166</v>
      </c>
      <c r="H1235" s="46">
        <v>721.19782149343905</v>
      </c>
      <c r="I1235" s="46">
        <v>507.913452832985</v>
      </c>
      <c r="J1235" s="46">
        <v>647.03334195607101</v>
      </c>
      <c r="K1235" s="46">
        <v>745.02510578466604</v>
      </c>
      <c r="M1235" s="46">
        <v>1.5689751607431903</v>
      </c>
      <c r="N1235" s="46">
        <v>1.8471518101418622</v>
      </c>
      <c r="O1235" s="46">
        <v>1.9240058271560867</v>
      </c>
      <c r="P1235" s="46">
        <v>1.61732568508382</v>
      </c>
      <c r="Q1235" s="46">
        <v>1.6663066927549899</v>
      </c>
      <c r="R1235" s="46">
        <v>1.9174300331666188</v>
      </c>
      <c r="S1235" s="46">
        <v>1.3503763872922099</v>
      </c>
      <c r="T1235" s="46">
        <v>1.7202508456801044</v>
      </c>
      <c r="U1235" s="46">
        <v>1.9807790189056356</v>
      </c>
      <c r="X1235" s="46">
        <v>1.0964168769027915</v>
      </c>
      <c r="Y1235" s="46">
        <v>1.2220907514293424</v>
      </c>
      <c r="Z1235" s="46">
        <v>1.2262818910687698</v>
      </c>
      <c r="AA1235" s="46">
        <v>1.0308166283000471</v>
      </c>
      <c r="AB1235" s="46">
        <v>0.86067416558243348</v>
      </c>
      <c r="AC1235" s="46">
        <v>1.0620351006485633</v>
      </c>
      <c r="AD1235" s="46">
        <v>1.1772983131657135</v>
      </c>
      <c r="AE1235" s="46">
        <v>1.262466779886676</v>
      </c>
      <c r="AH1235" s="46">
        <v>1.0636391059299539</v>
      </c>
      <c r="AI1235" s="46">
        <v>1.1855559154538782</v>
      </c>
      <c r="AJ1235" s="46">
        <v>1.1421025630011752</v>
      </c>
      <c r="AK1235" s="46">
        <v>0.96005520569143821</v>
      </c>
      <c r="AL1235" s="46">
        <v>0.83494400648328593</v>
      </c>
      <c r="AM1235" s="46">
        <v>1.030285185057598</v>
      </c>
      <c r="AN1235" s="46">
        <v>0.97010464572067701</v>
      </c>
      <c r="AO1235" s="46">
        <v>1.2247248882360877</v>
      </c>
    </row>
    <row r="1236" spans="1:41" x14ac:dyDescent="0.25">
      <c r="A1236" s="46">
        <v>55</v>
      </c>
      <c r="B1236" s="46">
        <v>60</v>
      </c>
      <c r="C1236" s="46">
        <v>619.73303017384796</v>
      </c>
      <c r="D1236" s="46">
        <v>661.898022835299</v>
      </c>
      <c r="E1236" s="46">
        <v>728.81317018333004</v>
      </c>
      <c r="F1236" s="46">
        <v>572.48755445980999</v>
      </c>
      <c r="G1236" s="46">
        <v>618.64249273487405</v>
      </c>
      <c r="H1236" s="46">
        <v>702.32363612115103</v>
      </c>
      <c r="I1236" s="46">
        <v>462.76140056781202</v>
      </c>
      <c r="J1236" s="46">
        <v>650.77391798531005</v>
      </c>
      <c r="K1236" s="46">
        <v>745.98240688941303</v>
      </c>
      <c r="M1236" s="46">
        <v>1.6476682113930938</v>
      </c>
      <c r="N1236" s="46">
        <v>1.7597711890614087</v>
      </c>
      <c r="O1236" s="46">
        <v>1.9376767641686563</v>
      </c>
      <c r="P1236" s="46">
        <v>1.5220578845652213</v>
      </c>
      <c r="Q1236" s="46">
        <v>1.6447688276519572</v>
      </c>
      <c r="R1236" s="46">
        <v>1.867249723678942</v>
      </c>
      <c r="S1236" s="46">
        <v>1.2303317913544791</v>
      </c>
      <c r="T1236" s="46">
        <v>1.7301958186210289</v>
      </c>
      <c r="U1236" s="46">
        <v>1.983324170643926</v>
      </c>
      <c r="X1236" s="46">
        <v>1.0500875155915999</v>
      </c>
      <c r="Y1236" s="46">
        <v>1.1332680395042598</v>
      </c>
      <c r="Z1236" s="46">
        <v>1.1760114996273199</v>
      </c>
      <c r="AA1236" s="46">
        <v>0.9237647932033175</v>
      </c>
      <c r="AB1236" s="46">
        <v>0.74671088684428821</v>
      </c>
      <c r="AC1236" s="46">
        <v>0.99824031093087295</v>
      </c>
      <c r="AD1236" s="46">
        <v>1.0680373493238255</v>
      </c>
      <c r="AE1236" s="46">
        <v>1.2037157462466532</v>
      </c>
      <c r="AH1236" s="46">
        <v>1.1367477125321437</v>
      </c>
      <c r="AI1236" s="46">
        <v>1.2267928458005559</v>
      </c>
      <c r="AJ1236" s="46">
        <v>1.1561788857748276</v>
      </c>
      <c r="AK1236" s="46">
        <v>0.90818614415104659</v>
      </c>
      <c r="AL1236" s="46">
        <v>0.80833442921648524</v>
      </c>
      <c r="AM1236" s="46">
        <v>1.0806217321503437</v>
      </c>
      <c r="AN1236" s="46">
        <v>1.0825266424501019</v>
      </c>
      <c r="AO1236" s="46">
        <v>1.3030543652487083</v>
      </c>
    </row>
    <row r="1237" spans="1:41" x14ac:dyDescent="0.25">
      <c r="A1237" s="46">
        <v>60</v>
      </c>
      <c r="B1237" s="46">
        <v>70</v>
      </c>
      <c r="C1237" s="46">
        <v>590.88345469179103</v>
      </c>
      <c r="D1237" s="46">
        <v>619.74585799697002</v>
      </c>
      <c r="E1237" s="46">
        <v>694.56977384256095</v>
      </c>
      <c r="F1237" s="46">
        <v>588.48850082465799</v>
      </c>
      <c r="G1237" s="46">
        <v>637.92352445557503</v>
      </c>
      <c r="H1237" s="46">
        <v>673.95690490789605</v>
      </c>
      <c r="I1237" s="46">
        <v>437.178044033464</v>
      </c>
      <c r="J1237" s="46">
        <v>619.81237601442001</v>
      </c>
      <c r="K1237" s="46">
        <v>780.49672118872695</v>
      </c>
      <c r="M1237" s="46">
        <v>1.5709665896953824</v>
      </c>
      <c r="N1237" s="46">
        <v>1.6477023163953295</v>
      </c>
      <c r="O1237" s="46">
        <v>1.8466347301738046</v>
      </c>
      <c r="P1237" s="46">
        <v>1.5645991876649936</v>
      </c>
      <c r="Q1237" s="46">
        <v>1.696030809025048</v>
      </c>
      <c r="R1237" s="46">
        <v>1.7918318275760003</v>
      </c>
      <c r="S1237" s="46">
        <v>1.1623139816686596</v>
      </c>
      <c r="T1237" s="46">
        <v>1.6478791661314272</v>
      </c>
      <c r="U1237" s="46">
        <v>2.0750864872224972</v>
      </c>
      <c r="X1237" s="46">
        <v>1.0489587601293024</v>
      </c>
      <c r="Y1237" s="46">
        <v>1.1405919383196077</v>
      </c>
      <c r="Z1237" s="46">
        <v>1.1754767684345697</v>
      </c>
      <c r="AA1237" s="46">
        <v>0.9959468253035072</v>
      </c>
      <c r="AB1237" s="46">
        <v>0.73987186569896279</v>
      </c>
      <c r="AC1237" s="46">
        <v>1.0796097257255586</v>
      </c>
      <c r="AD1237" s="46">
        <v>1.0488461862927501</v>
      </c>
      <c r="AE1237" s="46">
        <v>1.3208979114093482</v>
      </c>
      <c r="AH1237" s="46">
        <v>1.0532276758948855</v>
      </c>
      <c r="AI1237" s="46">
        <v>1.1452337708612315</v>
      </c>
      <c r="AJ1237" s="46">
        <v>1.0531146439199928</v>
      </c>
      <c r="AK1237" s="46">
        <v>0.89227300314028446</v>
      </c>
      <c r="AL1237" s="46">
        <v>0.74288289987117795</v>
      </c>
      <c r="AM1237" s="46">
        <v>1.084003380799528</v>
      </c>
      <c r="AN1237" s="46">
        <v>1.0040696697790645</v>
      </c>
      <c r="AO1237" s="46">
        <v>1.3262735297206401</v>
      </c>
    </row>
    <row r="1238" spans="1:41" x14ac:dyDescent="0.25">
      <c r="A1238" s="46">
        <v>70</v>
      </c>
      <c r="B1238" s="46">
        <v>80</v>
      </c>
      <c r="C1238" s="46">
        <v>575.78143051660902</v>
      </c>
      <c r="D1238" s="46">
        <v>594.84932456905005</v>
      </c>
      <c r="E1238" s="46">
        <v>709.35869885167301</v>
      </c>
      <c r="F1238" s="46">
        <v>549.56382617388704</v>
      </c>
      <c r="G1238" s="46">
        <v>628.71269567972399</v>
      </c>
      <c r="H1238" s="46">
        <v>694.82724160104704</v>
      </c>
      <c r="I1238" s="46">
        <v>536.88666453961798</v>
      </c>
      <c r="J1238" s="46">
        <v>611.30005475017799</v>
      </c>
      <c r="K1238" s="46">
        <v>725.50242372172102</v>
      </c>
      <c r="M1238" s="46">
        <v>1.5308152278191933</v>
      </c>
      <c r="N1238" s="46">
        <v>1.5815105455749781</v>
      </c>
      <c r="O1238" s="46">
        <v>1.8859536633785667</v>
      </c>
      <c r="P1238" s="46">
        <v>1.4611111598558211</v>
      </c>
      <c r="Q1238" s="46">
        <v>1.6715422162994074</v>
      </c>
      <c r="R1238" s="46">
        <v>1.8473192530577909</v>
      </c>
      <c r="S1238" s="46">
        <v>1.4274067174290268</v>
      </c>
      <c r="T1238" s="46">
        <v>1.6252476772977229</v>
      </c>
      <c r="U1238" s="46">
        <v>1.928874568004858</v>
      </c>
      <c r="X1238" s="46">
        <v>1.0616876862487568</v>
      </c>
      <c r="Y1238" s="46">
        <v>1.2067552108751169</v>
      </c>
      <c r="Z1238" s="46">
        <v>1.2319930120275229</v>
      </c>
      <c r="AA1238" s="46">
        <v>0.95446604743887153</v>
      </c>
      <c r="AB1238" s="46">
        <v>0.93244873155757479</v>
      </c>
      <c r="AC1238" s="46">
        <v>1.0919294412041447</v>
      </c>
      <c r="AD1238" s="46">
        <v>1.0331165491657706</v>
      </c>
      <c r="AE1238" s="46">
        <v>1.2600309514511048</v>
      </c>
      <c r="AH1238" s="46">
        <v>1.1123367762505478</v>
      </c>
      <c r="AI1238" s="46">
        <v>1.2643249218903234</v>
      </c>
      <c r="AJ1238" s="46">
        <v>1.0824026186556797</v>
      </c>
      <c r="AK1238" s="46">
        <v>0.8385733840044628</v>
      </c>
      <c r="AL1238" s="46">
        <v>0.97693232154210619</v>
      </c>
      <c r="AM1238" s="46">
        <v>1.1440212505558791</v>
      </c>
      <c r="AN1238" s="46">
        <v>1.0477062046191274</v>
      </c>
      <c r="AO1238" s="46">
        <v>1.3201422458474648</v>
      </c>
    </row>
    <row r="1239" spans="1:41" x14ac:dyDescent="0.25">
      <c r="A1239" s="46">
        <v>80</v>
      </c>
      <c r="B1239" s="46">
        <v>90</v>
      </c>
      <c r="C1239" s="46">
        <v>565.51462244395395</v>
      </c>
      <c r="D1239" s="46">
        <v>627.60389584606401</v>
      </c>
      <c r="E1239" s="46">
        <v>681.07193966804596</v>
      </c>
      <c r="F1239" s="46">
        <v>483.45012381638497</v>
      </c>
      <c r="G1239" s="46">
        <v>480.60335275114397</v>
      </c>
      <c r="H1239" s="46">
        <v>690.04373306178104</v>
      </c>
      <c r="I1239" s="46">
        <v>418.38112815589102</v>
      </c>
      <c r="J1239" s="46">
        <v>601.76321800645599</v>
      </c>
      <c r="K1239" s="46">
        <v>720.57831447343494</v>
      </c>
      <c r="M1239" s="46">
        <v>1.5035191301930229</v>
      </c>
      <c r="N1239" s="46">
        <v>1.6685942788008896</v>
      </c>
      <c r="O1239" s="46">
        <v>1.8107483868466385</v>
      </c>
      <c r="P1239" s="46">
        <v>1.2853363658587953</v>
      </c>
      <c r="Q1239" s="46">
        <v>1.2777677291056508</v>
      </c>
      <c r="R1239" s="46">
        <v>1.8346014623715898</v>
      </c>
      <c r="S1239" s="46">
        <v>1.1123391065921786</v>
      </c>
      <c r="T1239" s="46">
        <v>1.5998923356024959</v>
      </c>
      <c r="U1239" s="46">
        <v>1.9157829658426304</v>
      </c>
      <c r="X1239" s="46">
        <v>1.0640984231421788</v>
      </c>
      <c r="Y1239" s="46">
        <v>1.220204934895682</v>
      </c>
      <c r="Z1239" s="46">
        <v>1.2043401048140792</v>
      </c>
      <c r="AA1239" s="46">
        <v>0.85488527551610372</v>
      </c>
      <c r="AB1239" s="46">
        <v>0.73982371374907319</v>
      </c>
      <c r="AC1239" s="46">
        <v>0.8498513277590356</v>
      </c>
      <c r="AD1239" s="46">
        <v>1.1097925162991935</v>
      </c>
      <c r="AE1239" s="46">
        <v>1.2741992618322593</v>
      </c>
      <c r="AH1239" s="46">
        <v>1.2447265774928347</v>
      </c>
      <c r="AI1239" s="46">
        <v>1.4273317950868094</v>
      </c>
      <c r="AJ1239" s="46">
        <v>1.2981771333342937</v>
      </c>
      <c r="AK1239" s="46">
        <v>0.92149427878640511</v>
      </c>
      <c r="AL1239" s="46">
        <v>0.86540701417793564</v>
      </c>
      <c r="AM1239" s="46">
        <v>0.9941115516885829</v>
      </c>
      <c r="AN1239" s="46">
        <v>1.1697476008067735</v>
      </c>
      <c r="AO1239" s="46">
        <v>1.4904915294780472</v>
      </c>
    </row>
    <row r="1240" spans="1:41" x14ac:dyDescent="0.25">
      <c r="A1240" s="46">
        <v>90</v>
      </c>
      <c r="B1240" s="46">
        <v>100</v>
      </c>
      <c r="C1240" s="46">
        <v>566.84111841221704</v>
      </c>
      <c r="D1240" s="46">
        <v>575.24482336577398</v>
      </c>
      <c r="E1240" s="46">
        <v>649.33239509744806</v>
      </c>
      <c r="F1240" s="46">
        <v>480.02446887984598</v>
      </c>
      <c r="G1240" s="46">
        <v>565.90967716517696</v>
      </c>
      <c r="H1240" s="46">
        <v>678.12302257055603</v>
      </c>
      <c r="I1240" s="46">
        <v>448.69011481418897</v>
      </c>
      <c r="J1240" s="46">
        <v>559.92243408163699</v>
      </c>
      <c r="K1240" s="46">
        <v>736.16742516951297</v>
      </c>
      <c r="M1240" s="46">
        <v>1.5070458507856548</v>
      </c>
      <c r="N1240" s="46">
        <v>1.5293885642376361</v>
      </c>
      <c r="O1240" s="46">
        <v>1.7263632789262195</v>
      </c>
      <c r="P1240" s="46">
        <v>1.2762286654986033</v>
      </c>
      <c r="Q1240" s="46">
        <v>1.5045694519835808</v>
      </c>
      <c r="R1240" s="46">
        <v>1.8029081770740456</v>
      </c>
      <c r="S1240" s="46">
        <v>1.192920827115298</v>
      </c>
      <c r="T1240" s="46">
        <v>1.4886513233341125</v>
      </c>
      <c r="U1240" s="46">
        <v>1.9572293320797347</v>
      </c>
      <c r="X1240" s="46">
        <v>0.98779431465741219</v>
      </c>
      <c r="Y1240" s="46">
        <v>1.1963193927604467</v>
      </c>
      <c r="Z1240" s="46">
        <v>1.1455280395259575</v>
      </c>
      <c r="AA1240" s="46">
        <v>0.84684129871249669</v>
      </c>
      <c r="AB1240" s="46">
        <v>0.79156239771563897</v>
      </c>
      <c r="AC1240" s="46">
        <v>0.99835678602559896</v>
      </c>
      <c r="AD1240" s="46">
        <v>1.0148255034445923</v>
      </c>
      <c r="AE1240" s="46">
        <v>1.2987191670773588</v>
      </c>
      <c r="AH1240" s="46">
        <v>1.166445609300367</v>
      </c>
      <c r="AI1240" s="46">
        <v>1.4126842828512054</v>
      </c>
      <c r="AJ1240" s="46">
        <v>1.1983656264609346</v>
      </c>
      <c r="AK1240" s="46">
        <v>0.88590193205968815</v>
      </c>
      <c r="AL1240" s="46">
        <v>0.93472342328969849</v>
      </c>
      <c r="AM1240" s="46">
        <v>1.1789183965678816</v>
      </c>
      <c r="AN1240" s="46">
        <v>1.1808588002502471</v>
      </c>
      <c r="AO1240" s="46">
        <v>1.5336039574969702</v>
      </c>
    </row>
    <row r="1241" spans="1:41" x14ac:dyDescent="0.25">
      <c r="A1241" s="46">
        <v>100</v>
      </c>
      <c r="B1241" s="46">
        <v>110</v>
      </c>
      <c r="C1241" s="46">
        <v>543.84477363774602</v>
      </c>
      <c r="D1241" s="46">
        <v>577.37806041314695</v>
      </c>
      <c r="E1241" s="46">
        <v>711.23932078368205</v>
      </c>
      <c r="F1241" s="46">
        <v>465.89988585470797</v>
      </c>
      <c r="G1241" s="46">
        <v>612.46148679530097</v>
      </c>
      <c r="H1241" s="46">
        <v>622.71688996101295</v>
      </c>
      <c r="I1241" s="46">
        <v>437.30340922620599</v>
      </c>
      <c r="J1241" s="46">
        <v>586.81252875250698</v>
      </c>
      <c r="K1241" s="46">
        <v>671.77605577505005</v>
      </c>
      <c r="M1241" s="46">
        <v>1.445906062492456</v>
      </c>
      <c r="N1241" s="46">
        <v>1.5350601465145022</v>
      </c>
      <c r="O1241" s="46">
        <v>1.8909536243684637</v>
      </c>
      <c r="P1241" s="46">
        <v>1.2386760011793014</v>
      </c>
      <c r="Q1241" s="46">
        <v>1.6283355466983673</v>
      </c>
      <c r="R1241" s="46">
        <v>1.6556013223928203</v>
      </c>
      <c r="S1241" s="46">
        <v>1.1626472868708015</v>
      </c>
      <c r="T1241" s="46">
        <v>1.5601433239752831</v>
      </c>
      <c r="U1241" s="46">
        <v>1.7860336602764024</v>
      </c>
      <c r="X1241" s="46">
        <v>1.0790073881327427</v>
      </c>
      <c r="Y1241" s="46">
        <v>1.1450268902938903</v>
      </c>
      <c r="Z1241" s="46">
        <v>1.3077983925932462</v>
      </c>
      <c r="AA1241" s="46">
        <v>0.85667806042950601</v>
      </c>
      <c r="AB1241" s="46">
        <v>0.80409600390403491</v>
      </c>
      <c r="AC1241" s="46">
        <v>1.1261696654701336</v>
      </c>
      <c r="AD1241" s="46">
        <v>1.0616596654061761</v>
      </c>
      <c r="AE1241" s="46">
        <v>1.2352349205851132</v>
      </c>
      <c r="AH1241" s="46">
        <v>1.2595249463862412</v>
      </c>
      <c r="AI1241" s="46">
        <v>1.3365894881442593</v>
      </c>
      <c r="AJ1241" s="46">
        <v>1.2392749557212892</v>
      </c>
      <c r="AK1241" s="46">
        <v>0.81179153562117534</v>
      </c>
      <c r="AL1241" s="46">
        <v>0.93862098382780057</v>
      </c>
      <c r="AM1241" s="46">
        <v>1.314577456209763</v>
      </c>
      <c r="AN1241" s="46">
        <v>1.1672996498808874</v>
      </c>
      <c r="AO1241" s="46">
        <v>1.4418892903196483</v>
      </c>
    </row>
    <row r="1242" spans="1:41" x14ac:dyDescent="0.25">
      <c r="A1242" s="46">
        <v>110</v>
      </c>
      <c r="B1242" s="46">
        <v>120</v>
      </c>
      <c r="C1242" s="46">
        <v>533.71618320161201</v>
      </c>
      <c r="D1242" s="46">
        <v>589.15362341507603</v>
      </c>
      <c r="E1242" s="46">
        <v>579.87674062742406</v>
      </c>
      <c r="F1242" s="46">
        <v>507.41664791961898</v>
      </c>
      <c r="G1242" s="46">
        <v>584.58078683230497</v>
      </c>
      <c r="H1242" s="46">
        <v>644.04425118699703</v>
      </c>
      <c r="I1242" s="46">
        <v>476.23853133349201</v>
      </c>
      <c r="J1242" s="46">
        <v>566.99178421518104</v>
      </c>
      <c r="K1242" s="46">
        <v>665.78303757759704</v>
      </c>
      <c r="M1242" s="46">
        <v>1.4189774405289686</v>
      </c>
      <c r="N1242" s="46">
        <v>1.5663675319286579</v>
      </c>
      <c r="O1242" s="46">
        <v>1.5417033231067623</v>
      </c>
      <c r="P1242" s="46">
        <v>1.349055544892076</v>
      </c>
      <c r="Q1242" s="46">
        <v>1.5542098493355359</v>
      </c>
      <c r="R1242" s="46">
        <v>1.7123038272037934</v>
      </c>
      <c r="S1242" s="46">
        <v>1.2661630910629513</v>
      </c>
      <c r="T1242" s="46">
        <v>1.50744642206716</v>
      </c>
      <c r="U1242" s="46">
        <v>1.7701001774806355</v>
      </c>
      <c r="X1242" s="46">
        <v>1.0623469965140613</v>
      </c>
      <c r="Y1242" s="46">
        <v>1.2067167372058276</v>
      </c>
      <c r="Z1242" s="46">
        <v>1.08648895963564</v>
      </c>
      <c r="AA1242" s="46">
        <v>0.95072374398649562</v>
      </c>
      <c r="AB1242" s="46">
        <v>0.89230670967605319</v>
      </c>
      <c r="AC1242" s="46">
        <v>1.0953027193696294</v>
      </c>
      <c r="AD1242" s="46">
        <v>1.1038706375379337</v>
      </c>
      <c r="AE1242" s="46">
        <v>1.2474477232145247</v>
      </c>
      <c r="AH1242" s="46">
        <v>1.117408714396378</v>
      </c>
      <c r="AI1242" s="46">
        <v>1.2692611758552736</v>
      </c>
      <c r="AJ1242" s="46">
        <v>1.1610845364072586</v>
      </c>
      <c r="AK1242" s="46">
        <v>1.0159980253348573</v>
      </c>
      <c r="AL1242" s="46">
        <v>0.93855519578642999</v>
      </c>
      <c r="AM1242" s="46">
        <v>1.1520725408380958</v>
      </c>
      <c r="AN1242" s="46">
        <v>1.0518302570280651</v>
      </c>
      <c r="AO1242" s="46">
        <v>1.3121032593378079</v>
      </c>
    </row>
    <row r="1243" spans="1:41" x14ac:dyDescent="0.25">
      <c r="A1243" s="46">
        <v>120</v>
      </c>
      <c r="B1243" s="46">
        <v>150</v>
      </c>
      <c r="C1243" s="46">
        <v>501.914113640062</v>
      </c>
      <c r="D1243" s="46">
        <v>544.21939421944001</v>
      </c>
      <c r="E1243" s="46">
        <v>602.79999761919601</v>
      </c>
      <c r="F1243" s="46">
        <v>505.22795110841702</v>
      </c>
      <c r="G1243" s="46">
        <v>503.68264232334701</v>
      </c>
      <c r="H1243" s="46">
        <v>625.93411582902797</v>
      </c>
      <c r="I1243" s="46">
        <v>478.57572121074998</v>
      </c>
      <c r="J1243" s="46">
        <v>540.51242729872604</v>
      </c>
      <c r="K1243" s="46">
        <v>647.66293052366996</v>
      </c>
      <c r="M1243" s="46">
        <v>1.3344260990289378</v>
      </c>
      <c r="N1243" s="46">
        <v>1.4469020565636734</v>
      </c>
      <c r="O1243" s="46">
        <v>1.6026487947985679</v>
      </c>
      <c r="P1243" s="46">
        <v>1.3432365131725896</v>
      </c>
      <c r="Q1243" s="46">
        <v>1.3391280405916914</v>
      </c>
      <c r="R1243" s="46">
        <v>1.6641548777682902</v>
      </c>
      <c r="S1243" s="46">
        <v>1.272376917464406</v>
      </c>
      <c r="T1243" s="46">
        <v>1.4370464392920996</v>
      </c>
      <c r="U1243" s="46">
        <v>1.7219247165544682</v>
      </c>
      <c r="X1243" s="46">
        <v>1.076902228109776</v>
      </c>
      <c r="Y1243" s="46">
        <v>1.2470940721103223</v>
      </c>
      <c r="Z1243" s="46">
        <v>1.2010022855254523</v>
      </c>
      <c r="AA1243" s="46">
        <v>1.0066023994510174</v>
      </c>
      <c r="AB1243" s="46">
        <v>0.9535012230278731</v>
      </c>
      <c r="AC1243" s="46">
        <v>1.0035235683461041</v>
      </c>
      <c r="AD1243" s="46">
        <v>1.084287887966658</v>
      </c>
      <c r="AE1243" s="46">
        <v>1.2903859702740474</v>
      </c>
      <c r="AH1243" s="46">
        <v>1.0698387254958848</v>
      </c>
      <c r="AI1243" s="46">
        <v>1.2389142652456071</v>
      </c>
      <c r="AJ1243" s="46">
        <v>1.0771759421177705</v>
      </c>
      <c r="AK1243" s="46">
        <v>0.90281917114942845</v>
      </c>
      <c r="AL1243" s="46">
        <v>0.94724711916829851</v>
      </c>
      <c r="AM1243" s="46">
        <v>0.99694136323677307</v>
      </c>
      <c r="AN1243" s="46">
        <v>0.99344090630558979</v>
      </c>
      <c r="AO1243" s="46">
        <v>1.2819222077930676</v>
      </c>
    </row>
    <row r="1244" spans="1:41" x14ac:dyDescent="0.25">
      <c r="A1244" s="46">
        <v>150</v>
      </c>
      <c r="B1244" s="46">
        <v>180</v>
      </c>
      <c r="C1244" s="46">
        <v>473.43599863459002</v>
      </c>
      <c r="D1244" s="46">
        <v>521.65373252726397</v>
      </c>
      <c r="E1244" s="46">
        <v>579.73077819391301</v>
      </c>
      <c r="F1244" s="46">
        <v>474.01737278096903</v>
      </c>
      <c r="G1244" s="46">
        <v>514.41187599783598</v>
      </c>
      <c r="H1244" s="46">
        <v>593.02100703890801</v>
      </c>
      <c r="I1244" s="46">
        <v>467.52105492068699</v>
      </c>
      <c r="J1244" s="46">
        <v>530.66960361879705</v>
      </c>
      <c r="K1244" s="46">
        <v>593.73961382529797</v>
      </c>
      <c r="M1244" s="46">
        <v>1.2587120697125562</v>
      </c>
      <c r="N1244" s="46">
        <v>1.3869073142650108</v>
      </c>
      <c r="O1244" s="46">
        <v>1.5413152565522228</v>
      </c>
      <c r="P1244" s="46">
        <v>1.2602577541496851</v>
      </c>
      <c r="Q1244" s="46">
        <v>1.3676535772297898</v>
      </c>
      <c r="R1244" s="46">
        <v>1.5766496449482956</v>
      </c>
      <c r="S1244" s="46">
        <v>1.2429861615310225</v>
      </c>
      <c r="T1244" s="46">
        <v>1.4108775780274083</v>
      </c>
      <c r="U1244" s="46">
        <v>1.5785601862633099</v>
      </c>
      <c r="X1244" s="46">
        <v>1.120889846038897</v>
      </c>
      <c r="Y1244" s="46">
        <v>1.2525895976419332</v>
      </c>
      <c r="Z1244" s="46">
        <v>1.224517738122749</v>
      </c>
      <c r="AA1244" s="46">
        <v>1.0012279888898514</v>
      </c>
      <c r="AB1244" s="46">
        <v>0.98750634989531427</v>
      </c>
      <c r="AC1244" s="46">
        <v>1.086549982429351</v>
      </c>
      <c r="AD1244" s="46">
        <v>1.1018463615604559</v>
      </c>
      <c r="AE1244" s="46">
        <v>1.254107451773141</v>
      </c>
      <c r="AH1244" s="46">
        <v>1.1195150939415157</v>
      </c>
      <c r="AI1244" s="46">
        <v>1.2510533180667356</v>
      </c>
      <c r="AJ1244" s="46">
        <v>1.1004949659689085</v>
      </c>
      <c r="AK1244" s="46">
        <v>0.89982066184655296</v>
      </c>
      <c r="AL1244" s="46">
        <v>0.98629519035943902</v>
      </c>
      <c r="AM1244" s="46">
        <v>1.0852173475834443</v>
      </c>
      <c r="AN1244" s="46">
        <v>0.99877351721737917</v>
      </c>
      <c r="AO1244" s="46">
        <v>1.2525693105759848</v>
      </c>
    </row>
    <row r="1245" spans="1:41" x14ac:dyDescent="0.25">
      <c r="A1245" s="46">
        <v>180</v>
      </c>
      <c r="B1245" s="46">
        <v>210</v>
      </c>
      <c r="C1245" s="46">
        <v>460.755110477806</v>
      </c>
      <c r="D1245" s="46">
        <v>461.93698479314702</v>
      </c>
      <c r="E1245" s="46">
        <v>550.09785666174901</v>
      </c>
      <c r="F1245" s="46">
        <v>472.46101192322902</v>
      </c>
      <c r="G1245" s="46">
        <v>416.43434683349898</v>
      </c>
      <c r="H1245" s="46">
        <v>553.26904827815497</v>
      </c>
      <c r="I1245" s="46">
        <v>400.30842680868898</v>
      </c>
      <c r="J1245" s="46">
        <v>497.32732372455001</v>
      </c>
      <c r="K1245" s="46">
        <v>557.36133394122601</v>
      </c>
      <c r="M1245" s="46">
        <v>1.2249977196765365</v>
      </c>
      <c r="N1245" s="46">
        <v>1.228139938413374</v>
      </c>
      <c r="O1245" s="46">
        <v>1.462530972930038</v>
      </c>
      <c r="P1245" s="46">
        <v>1.256119897708444</v>
      </c>
      <c r="Q1245" s="46">
        <v>1.1071632493387102</v>
      </c>
      <c r="R1245" s="46">
        <v>1.4709621382289453</v>
      </c>
      <c r="S1245" s="46">
        <v>1.0642896819948926</v>
      </c>
      <c r="T1245" s="46">
        <v>1.3222313190702071</v>
      </c>
      <c r="U1245" s="46">
        <v>1.4818421924953613</v>
      </c>
      <c r="X1245" s="46">
        <v>1.0793745146067255</v>
      </c>
      <c r="Y1245" s="46">
        <v>1.2007876542148637</v>
      </c>
      <c r="Z1245" s="46">
        <v>1.1939050574855132</v>
      </c>
      <c r="AA1245" s="46">
        <v>1.0254059069106882</v>
      </c>
      <c r="AB1245" s="46">
        <v>0.86880952094826813</v>
      </c>
      <c r="AC1245" s="46">
        <v>0.90380841658306055</v>
      </c>
      <c r="AD1245" s="46">
        <v>1.0025650812947369</v>
      </c>
      <c r="AE1245" s="46">
        <v>1.2096693477002105</v>
      </c>
      <c r="AH1245" s="46">
        <v>1.0526314577791269</v>
      </c>
      <c r="AI1245" s="46">
        <v>1.1710364121390329</v>
      </c>
      <c r="AJ1245" s="46">
        <v>0.9777250887068073</v>
      </c>
      <c r="AK1245" s="46">
        <v>0.83973602005358938</v>
      </c>
      <c r="AL1245" s="46">
        <v>0.84728351484320097</v>
      </c>
      <c r="AM1245" s="46">
        <v>0.88141526247496182</v>
      </c>
      <c r="AN1245" s="46">
        <v>0.97522356099231922</v>
      </c>
      <c r="AO1245" s="46">
        <v>1.1796980488874553</v>
      </c>
    </row>
    <row r="1246" spans="1:41" x14ac:dyDescent="0.25">
      <c r="A1246" s="46">
        <v>210</v>
      </c>
      <c r="B1246" s="46">
        <v>240</v>
      </c>
      <c r="C1246" s="46">
        <v>431.37563753248202</v>
      </c>
      <c r="D1246" s="46">
        <v>475.54209499477599</v>
      </c>
      <c r="E1246" s="46">
        <v>521.18493165793996</v>
      </c>
      <c r="F1246" s="46">
        <v>445.11799592764203</v>
      </c>
      <c r="G1246" s="46">
        <v>483.49927977671399</v>
      </c>
      <c r="H1246" s="46">
        <v>532.07415561869504</v>
      </c>
      <c r="I1246" s="46">
        <v>348.554962511518</v>
      </c>
      <c r="J1246" s="46">
        <v>478.55392960798298</v>
      </c>
      <c r="K1246" s="46">
        <v>532.34642795696595</v>
      </c>
      <c r="M1246" s="46">
        <v>1.1468872732704212</v>
      </c>
      <c r="N1246" s="46">
        <v>1.2643114937449265</v>
      </c>
      <c r="O1246" s="46">
        <v>1.3856609254939589</v>
      </c>
      <c r="P1246" s="46">
        <v>1.1834237268316012</v>
      </c>
      <c r="Q1246" s="46">
        <v>1.2854670555417573</v>
      </c>
      <c r="R1246" s="46">
        <v>1.4146118241766434</v>
      </c>
      <c r="S1246" s="46">
        <v>0.92669408227674388</v>
      </c>
      <c r="T1246" s="46">
        <v>1.2723189806925923</v>
      </c>
      <c r="U1246" s="46">
        <v>1.4153357076147828</v>
      </c>
      <c r="X1246" s="46">
        <v>1.1093670758630836</v>
      </c>
      <c r="Y1246" s="46">
        <v>1.2334358024069696</v>
      </c>
      <c r="Z1246" s="46">
        <v>1.2081927821403577</v>
      </c>
      <c r="AA1246" s="46">
        <v>1.0318570572825296</v>
      </c>
      <c r="AB1246" s="46">
        <v>0.80800799160864123</v>
      </c>
      <c r="AC1246" s="46">
        <v>1.1208312146285895</v>
      </c>
      <c r="AD1246" s="46">
        <v>1.1023851456121425</v>
      </c>
      <c r="AE1246" s="46">
        <v>1.2340669746721173</v>
      </c>
      <c r="AH1246" s="46">
        <v>1.0751170116379125</v>
      </c>
      <c r="AI1246" s="46">
        <v>1.1953553001375135</v>
      </c>
      <c r="AJ1246" s="46">
        <v>1.068350638135241</v>
      </c>
      <c r="AK1246" s="46">
        <v>0.91242487284125873</v>
      </c>
      <c r="AL1246" s="46">
        <v>0.78306194245217342</v>
      </c>
      <c r="AM1246" s="46">
        <v>1.0862272121105416</v>
      </c>
      <c r="AN1246" s="46">
        <v>0.96912648214431218</v>
      </c>
      <c r="AO1246" s="46">
        <v>1.195966985894463</v>
      </c>
    </row>
    <row r="1247" spans="1:41" x14ac:dyDescent="0.25">
      <c r="A1247" s="46">
        <v>240</v>
      </c>
      <c r="B1247" s="46">
        <v>270</v>
      </c>
      <c r="C1247" s="46">
        <v>415.480608191557</v>
      </c>
      <c r="D1247" s="46">
        <v>463.37491697228398</v>
      </c>
      <c r="E1247" s="46">
        <v>500.30285417272597</v>
      </c>
      <c r="F1247" s="46">
        <v>431.64289278623801</v>
      </c>
      <c r="G1247" s="46">
        <v>430.94856538680199</v>
      </c>
      <c r="H1247" s="46">
        <v>484.33005951906699</v>
      </c>
      <c r="I1247" s="46">
        <v>399.30058866989401</v>
      </c>
      <c r="J1247" s="46">
        <v>467.20000889043598</v>
      </c>
      <c r="K1247" s="46">
        <v>506.25297076179498</v>
      </c>
      <c r="M1247" s="46">
        <v>1.1046275690283285</v>
      </c>
      <c r="N1247" s="46">
        <v>1.2319629315835758</v>
      </c>
      <c r="O1247" s="46">
        <v>1.330142285071352</v>
      </c>
      <c r="P1247" s="46">
        <v>1.1475978179154567</v>
      </c>
      <c r="Q1247" s="46">
        <v>1.1457518275798615</v>
      </c>
      <c r="R1247" s="46">
        <v>1.2876758281994942</v>
      </c>
      <c r="S1247" s="46">
        <v>1.0616101687485899</v>
      </c>
      <c r="T1247" s="46">
        <v>1.2421326047369139</v>
      </c>
      <c r="U1247" s="46">
        <v>1.3459617064682419</v>
      </c>
      <c r="X1247" s="46">
        <v>1.1244809015852644</v>
      </c>
      <c r="Y1247" s="46">
        <v>1.1657103844802474</v>
      </c>
      <c r="Z1247" s="46">
        <v>1.2041545244442835</v>
      </c>
      <c r="AA1247" s="46">
        <v>1.038900214055789</v>
      </c>
      <c r="AB1247" s="46">
        <v>0.96105710061393956</v>
      </c>
      <c r="AC1247" s="46">
        <v>1.0372290713219363</v>
      </c>
      <c r="AD1247" s="46">
        <v>1.1152744745156562</v>
      </c>
      <c r="AE1247" s="46">
        <v>1.2184755696910587</v>
      </c>
      <c r="AH1247" s="46">
        <v>1.0823762343790215</v>
      </c>
      <c r="AI1247" s="46">
        <v>1.1220619350239625</v>
      </c>
      <c r="AJ1247" s="46">
        <v>1.0735145295251289</v>
      </c>
      <c r="AK1247" s="46">
        <v>0.92618883363856863</v>
      </c>
      <c r="AL1247" s="46">
        <v>0.92507161670709859</v>
      </c>
      <c r="AM1247" s="46">
        <v>0.99839143094664629</v>
      </c>
      <c r="AN1247" s="46">
        <v>0.96255635187144151</v>
      </c>
      <c r="AO1247" s="46">
        <v>1.1728513992063019</v>
      </c>
    </row>
    <row r="1248" spans="1:41" x14ac:dyDescent="0.25">
      <c r="A1248" s="46">
        <v>270</v>
      </c>
      <c r="B1248" s="46">
        <v>300</v>
      </c>
      <c r="C1248" s="46">
        <v>395.57478372129299</v>
      </c>
      <c r="D1248" s="46">
        <v>407.49102999290301</v>
      </c>
      <c r="E1248" s="46">
        <v>474.46515022440099</v>
      </c>
      <c r="F1248" s="46">
        <v>395.637568186858</v>
      </c>
      <c r="G1248" s="46">
        <v>404.08069623258598</v>
      </c>
      <c r="H1248" s="46">
        <v>505.47507447728299</v>
      </c>
      <c r="I1248" s="46">
        <v>416.72168116700601</v>
      </c>
      <c r="J1248" s="46">
        <v>455.18978281865299</v>
      </c>
      <c r="K1248" s="46">
        <v>469.37846636615399</v>
      </c>
      <c r="M1248" s="46">
        <v>1.0517044672985012</v>
      </c>
      <c r="N1248" s="46">
        <v>1.0833858836905814</v>
      </c>
      <c r="O1248" s="46">
        <v>1.2614482484809533</v>
      </c>
      <c r="P1248" s="46">
        <v>1.0518713907365689</v>
      </c>
      <c r="Q1248" s="46">
        <v>1.074318917346156</v>
      </c>
      <c r="R1248" s="46">
        <v>1.3438935336948921</v>
      </c>
      <c r="S1248" s="46">
        <v>1.1079271777148185</v>
      </c>
      <c r="T1248" s="46">
        <v>1.2102013266758265</v>
      </c>
      <c r="U1248" s="46">
        <v>1.2479244133994363</v>
      </c>
      <c r="X1248" s="46">
        <v>1.1507047505317287</v>
      </c>
      <c r="Y1248" s="46">
        <v>1.2778243085217018</v>
      </c>
      <c r="Z1248" s="46">
        <v>1.1994322432814402</v>
      </c>
      <c r="AA1248" s="46">
        <v>1.0001587170571753</v>
      </c>
      <c r="AB1248" s="46">
        <v>1.0534586589336603</v>
      </c>
      <c r="AC1248" s="46">
        <v>1.021502666148927</v>
      </c>
      <c r="AD1248" s="46">
        <v>1.0301238773602055</v>
      </c>
      <c r="AE1248" s="46">
        <v>1.1865732743390951</v>
      </c>
      <c r="AH1248" s="46">
        <v>1.15052214304297</v>
      </c>
      <c r="AI1248" s="46">
        <v>1.2776215281925634</v>
      </c>
      <c r="AJ1248" s="46">
        <v>1.0299604050757047</v>
      </c>
      <c r="AK1248" s="46">
        <v>0.85884290932680263</v>
      </c>
      <c r="AL1248" s="46">
        <v>1.0532914836090339</v>
      </c>
      <c r="AM1248" s="46">
        <v>1.0213405619805558</v>
      </c>
      <c r="AN1248" s="46">
        <v>0.99984130812993122</v>
      </c>
      <c r="AO1248" s="46">
        <v>1.1863849748072166</v>
      </c>
    </row>
    <row r="1249" spans="1:41" x14ac:dyDescent="0.25">
      <c r="A1249" s="46">
        <v>300</v>
      </c>
      <c r="B1249" s="46">
        <v>360</v>
      </c>
      <c r="C1249" s="46">
        <v>370.21552047545299</v>
      </c>
      <c r="D1249" s="46">
        <v>405.18753910420099</v>
      </c>
      <c r="E1249" s="46">
        <v>426.71474070014602</v>
      </c>
      <c r="F1249" s="46">
        <v>392.16133945088899</v>
      </c>
      <c r="G1249" s="46">
        <v>436.25970792440597</v>
      </c>
      <c r="H1249" s="46">
        <v>432.01385063754998</v>
      </c>
      <c r="I1249" s="46">
        <v>312.741889489887</v>
      </c>
      <c r="J1249" s="46">
        <v>417.45257347661698</v>
      </c>
      <c r="K1249" s="46">
        <v>440.96458567604498</v>
      </c>
      <c r="M1249" s="46">
        <v>0.98428244865476577</v>
      </c>
      <c r="N1249" s="46">
        <v>1.0772616519201959</v>
      </c>
      <c r="O1249" s="46">
        <v>1.1344954671647043</v>
      </c>
      <c r="P1249" s="46">
        <v>1.0426292311211929</v>
      </c>
      <c r="Q1249" s="46">
        <v>1.1598724251586816</v>
      </c>
      <c r="R1249" s="46">
        <v>1.148584073979946</v>
      </c>
      <c r="S1249" s="46">
        <v>0.83147878940541187</v>
      </c>
      <c r="T1249" s="46">
        <v>1.1098703822333189</v>
      </c>
      <c r="U1249" s="46">
        <v>1.1723811621993581</v>
      </c>
      <c r="X1249" s="46">
        <v>1.1275933892250096</v>
      </c>
      <c r="Y1249" s="46">
        <v>1.1669252820160858</v>
      </c>
      <c r="Z1249" s="46">
        <v>1.1526117007523977</v>
      </c>
      <c r="AA1249" s="46">
        <v>1.0592784952593339</v>
      </c>
      <c r="AB1249" s="46">
        <v>0.84475628976398698</v>
      </c>
      <c r="AC1249" s="46">
        <v>1.1783938916556904</v>
      </c>
      <c r="AD1249" s="46">
        <v>1.0944639451739755</v>
      </c>
      <c r="AE1249" s="46">
        <v>1.1911023749348266</v>
      </c>
      <c r="AH1249" s="46">
        <v>1.0644919105517674</v>
      </c>
      <c r="AI1249" s="46">
        <v>1.1016227434414192</v>
      </c>
      <c r="AJ1249" s="46">
        <v>1.0332164299304758</v>
      </c>
      <c r="AK1249" s="46">
        <v>0.94955130549129008</v>
      </c>
      <c r="AL1249" s="46">
        <v>0.79748271445572261</v>
      </c>
      <c r="AM1249" s="46">
        <v>1.1124495559283438</v>
      </c>
      <c r="AN1249" s="46">
        <v>0.9440388004432948</v>
      </c>
      <c r="AO1249" s="46">
        <v>1.1244468572386332</v>
      </c>
    </row>
    <row r="1250" spans="1:41" x14ac:dyDescent="0.25">
      <c r="A1250" s="46">
        <v>360</v>
      </c>
      <c r="B1250" s="46">
        <v>420</v>
      </c>
      <c r="C1250" s="46">
        <v>346.07480897583702</v>
      </c>
      <c r="D1250" s="46">
        <v>347.22371221980598</v>
      </c>
      <c r="E1250" s="46">
        <v>422.93840415142898</v>
      </c>
      <c r="F1250" s="46">
        <v>335.33692992695097</v>
      </c>
      <c r="G1250" s="46">
        <v>361.68303168627898</v>
      </c>
      <c r="H1250" s="46">
        <v>403.366795189713</v>
      </c>
      <c r="I1250" s="46">
        <v>331.28097276922199</v>
      </c>
      <c r="J1250" s="46">
        <v>398.71608513126699</v>
      </c>
      <c r="K1250" s="46">
        <v>397.94033659586597</v>
      </c>
      <c r="M1250" s="46">
        <v>0.92010016208667544</v>
      </c>
      <c r="N1250" s="46">
        <v>0.92315472148707234</v>
      </c>
      <c r="O1250" s="46">
        <v>1.1244554186536584</v>
      </c>
      <c r="P1250" s="46">
        <v>0.89155164021481326</v>
      </c>
      <c r="Q1250" s="46">
        <v>0.96159734094306903</v>
      </c>
      <c r="R1250" s="46">
        <v>1.0724208870699705</v>
      </c>
      <c r="S1250" s="46">
        <v>0.88076817160787524</v>
      </c>
      <c r="T1250" s="46">
        <v>1.0600561642770638</v>
      </c>
      <c r="U1250" s="46">
        <v>1.0579937016688397</v>
      </c>
      <c r="X1250" s="46">
        <v>1.1521095288940992</v>
      </c>
      <c r="Y1250" s="46">
        <v>1.1655479819043291</v>
      </c>
      <c r="Z1250" s="46">
        <v>1.2221010983233933</v>
      </c>
      <c r="AA1250" s="46">
        <v>0.96897237599967656</v>
      </c>
      <c r="AB1250" s="46">
        <v>0.95725249043582383</v>
      </c>
      <c r="AC1250" s="46">
        <v>1.0451007189937702</v>
      </c>
      <c r="AD1250" s="46">
        <v>1.003319811827301</v>
      </c>
      <c r="AE1250" s="46">
        <v>1.1498679657543356</v>
      </c>
      <c r="AH1250" s="46">
        <v>1.189001417822136</v>
      </c>
      <c r="AI1250" s="46">
        <v>1.2028701857489466</v>
      </c>
      <c r="AJ1250" s="46">
        <v>1.0354472807258193</v>
      </c>
      <c r="AK1250" s="46">
        <v>0.82097938804225001</v>
      </c>
      <c r="AL1250" s="46">
        <v>0.9879048300507417</v>
      </c>
      <c r="AM1250" s="46">
        <v>1.0785660612001999</v>
      </c>
      <c r="AN1250" s="46">
        <v>1.0320211646573647</v>
      </c>
      <c r="AO1250" s="46">
        <v>1.1866880772199839</v>
      </c>
    </row>
    <row r="1251" spans="1:41" x14ac:dyDescent="0.25">
      <c r="A1251" s="46">
        <v>420</v>
      </c>
      <c r="B1251" s="46">
        <v>480</v>
      </c>
      <c r="C1251" s="46">
        <v>315.22636767812099</v>
      </c>
      <c r="D1251" s="46">
        <v>320.66813580530697</v>
      </c>
      <c r="E1251" s="46">
        <v>367.78937769247199</v>
      </c>
      <c r="F1251" s="46">
        <v>319.87715463235298</v>
      </c>
      <c r="G1251" s="46">
        <v>348.09575131786897</v>
      </c>
      <c r="H1251" s="46">
        <v>376.70967896160499</v>
      </c>
      <c r="I1251" s="46">
        <v>299.51690524773301</v>
      </c>
      <c r="J1251" s="46">
        <v>386.40847025087402</v>
      </c>
      <c r="K1251" s="46">
        <v>363.499717282321</v>
      </c>
      <c r="M1251" s="46">
        <v>0.8380842074375997</v>
      </c>
      <c r="N1251" s="46">
        <v>0.85255209589986414</v>
      </c>
      <c r="O1251" s="46">
        <v>0.97783212545882892</v>
      </c>
      <c r="P1251" s="46">
        <v>0.85044913467134764</v>
      </c>
      <c r="Q1251" s="46">
        <v>0.92547318932889011</v>
      </c>
      <c r="R1251" s="46">
        <v>1.0015483002011643</v>
      </c>
      <c r="S1251" s="46">
        <v>0.7963178651508841</v>
      </c>
      <c r="T1251" s="46">
        <v>1.0273342262664282</v>
      </c>
      <c r="U1251" s="46">
        <v>0.96642731604679144</v>
      </c>
      <c r="X1251" s="46">
        <v>1.2258126536084615</v>
      </c>
      <c r="Y1251" s="46">
        <v>1.1950449505108178</v>
      </c>
      <c r="Z1251" s="46">
        <v>1.1667468695639804</v>
      </c>
      <c r="AA1251" s="46">
        <v>1.0147538005417773</v>
      </c>
      <c r="AB1251" s="46">
        <v>0.95016450385765638</v>
      </c>
      <c r="AC1251" s="46">
        <v>1.1042723166905601</v>
      </c>
      <c r="AD1251" s="46">
        <v>1.017263048669655</v>
      </c>
      <c r="AE1251" s="46">
        <v>1.1531386792284208</v>
      </c>
      <c r="AH1251" s="46">
        <v>1.2079902070374111</v>
      </c>
      <c r="AI1251" s="46">
        <v>1.1776698445206937</v>
      </c>
      <c r="AJ1251" s="46">
        <v>1.0024727654397922</v>
      </c>
      <c r="AK1251" s="46">
        <v>0.87187981832752781</v>
      </c>
      <c r="AL1251" s="46">
        <v>0.93634978587945494</v>
      </c>
      <c r="AM1251" s="46">
        <v>1.088216980415337</v>
      </c>
      <c r="AN1251" s="46">
        <v>0.98546070925390927</v>
      </c>
      <c r="AO1251" s="46">
        <v>1.1363728607005559</v>
      </c>
    </row>
    <row r="1252" spans="1:41" x14ac:dyDescent="0.25">
      <c r="A1252" s="46">
        <v>480</v>
      </c>
      <c r="B1252" s="46">
        <v>540</v>
      </c>
      <c r="C1252" s="46">
        <v>299.59172276450499</v>
      </c>
      <c r="D1252" s="46">
        <v>315.87466438246003</v>
      </c>
      <c r="E1252" s="46">
        <v>318.68819983516102</v>
      </c>
      <c r="F1252" s="46">
        <v>338.31977496470699</v>
      </c>
      <c r="G1252" s="46">
        <v>332.96668931425501</v>
      </c>
      <c r="H1252" s="46">
        <v>335.05515215460201</v>
      </c>
      <c r="I1252" s="46">
        <v>313.57861247525</v>
      </c>
      <c r="J1252" s="46">
        <v>344.12015819638901</v>
      </c>
      <c r="K1252" s="46">
        <v>321.073792139955</v>
      </c>
      <c r="M1252" s="46">
        <v>0.79651678055161068</v>
      </c>
      <c r="N1252" s="46">
        <v>0.83980781715223862</v>
      </c>
      <c r="O1252" s="46">
        <v>0.84728809124016724</v>
      </c>
      <c r="P1252" s="46">
        <v>0.89948205332647779</v>
      </c>
      <c r="Q1252" s="46">
        <v>0.88524994267612234</v>
      </c>
      <c r="R1252" s="46">
        <v>0.8908024849244357</v>
      </c>
      <c r="S1252" s="46">
        <v>0.83370336320993843</v>
      </c>
      <c r="T1252" s="46">
        <v>0.91490338251085102</v>
      </c>
      <c r="U1252" s="46">
        <v>0.85363060392639656</v>
      </c>
      <c r="X1252" s="46">
        <v>1.1486303927925463</v>
      </c>
      <c r="Y1252" s="46">
        <v>1.1183725273277099</v>
      </c>
      <c r="Z1252" s="46">
        <v>1.0637416711464585</v>
      </c>
      <c r="AA1252" s="46">
        <v>1.1292694332234416</v>
      </c>
      <c r="AB1252" s="46">
        <v>1.0466865024897214</v>
      </c>
      <c r="AC1252" s="46">
        <v>1.1114014974839093</v>
      </c>
      <c r="AD1252" s="46">
        <v>1.054350438882967</v>
      </c>
      <c r="AE1252" s="46">
        <v>1.0717044822774895</v>
      </c>
      <c r="AH1252" s="46">
        <v>1.0171446769030486</v>
      </c>
      <c r="AI1252" s="46">
        <v>0.99035048184681029</v>
      </c>
      <c r="AJ1252" s="46">
        <v>0.93365711305350563</v>
      </c>
      <c r="AK1252" s="46">
        <v>0.99117151041627438</v>
      </c>
      <c r="AL1252" s="46">
        <v>0.92687048076915413</v>
      </c>
      <c r="AM1252" s="46">
        <v>0.98417743789581791</v>
      </c>
      <c r="AN1252" s="46">
        <v>0.88552826329988532</v>
      </c>
      <c r="AO1252" s="46">
        <v>0.94902460896188801</v>
      </c>
    </row>
    <row r="1253" spans="1:41" x14ac:dyDescent="0.25">
      <c r="A1253" s="46">
        <v>540</v>
      </c>
      <c r="B1253" s="46">
        <v>600</v>
      </c>
      <c r="C1253" s="46">
        <v>277.714031624173</v>
      </c>
      <c r="D1253" s="46">
        <v>303.00546436191303</v>
      </c>
      <c r="E1253" s="46">
        <v>330.14202622866799</v>
      </c>
      <c r="F1253" s="46">
        <v>301.783125312013</v>
      </c>
      <c r="G1253" s="46">
        <v>275.93781972755801</v>
      </c>
      <c r="H1253" s="46">
        <v>315.95648042737901</v>
      </c>
      <c r="I1253" s="46">
        <v>264.63143292108202</v>
      </c>
      <c r="J1253" s="46">
        <v>325.49954719793698</v>
      </c>
      <c r="K1253" s="46">
        <v>326.79775838335598</v>
      </c>
      <c r="M1253" s="46">
        <v>0.73835112780192691</v>
      </c>
      <c r="N1253" s="46">
        <v>0.80559280722455018</v>
      </c>
      <c r="O1253" s="46">
        <v>0.87774008383785507</v>
      </c>
      <c r="P1253" s="46">
        <v>0.80234300594237595</v>
      </c>
      <c r="Q1253" s="46">
        <v>0.73362875907820435</v>
      </c>
      <c r="R1253" s="46">
        <v>0.84002533935911072</v>
      </c>
      <c r="S1253" s="46">
        <v>0.70356876030499249</v>
      </c>
      <c r="T1253" s="46">
        <v>0.8653972446658833</v>
      </c>
      <c r="U1253" s="46">
        <v>0.86884876523642596</v>
      </c>
      <c r="X1253" s="46">
        <v>1.1720673431381801</v>
      </c>
      <c r="Y1253" s="46">
        <v>1.1377044169484352</v>
      </c>
      <c r="Z1253" s="46">
        <v>1.1887841039139324</v>
      </c>
      <c r="AA1253" s="46">
        <v>1.0866686265259091</v>
      </c>
      <c r="AB1253" s="46">
        <v>0.95289183399708266</v>
      </c>
      <c r="AC1253" s="46">
        <v>0.99360416941763052</v>
      </c>
      <c r="AD1253" s="46">
        <v>1.0910700571729361</v>
      </c>
      <c r="AE1253" s="46">
        <v>1.1767419761692395</v>
      </c>
      <c r="AH1253" s="46">
        <v>1.0785876342867204</v>
      </c>
      <c r="AI1253" s="46">
        <v>1.0469653666046179</v>
      </c>
      <c r="AJ1253" s="46">
        <v>1.0040503889958601</v>
      </c>
      <c r="AK1253" s="46">
        <v>0.91780337033504722</v>
      </c>
      <c r="AL1253" s="46">
        <v>0.87689274424300589</v>
      </c>
      <c r="AM1253" s="46">
        <v>0.91435801601652322</v>
      </c>
      <c r="AN1253" s="46">
        <v>0.92024373906607604</v>
      </c>
      <c r="AO1253" s="46">
        <v>1.0828894360659842</v>
      </c>
    </row>
    <row r="1254" spans="1:41" x14ac:dyDescent="0.25">
      <c r="A1254" s="46">
        <v>600</v>
      </c>
      <c r="B1254" s="46">
        <v>900</v>
      </c>
      <c r="C1254" s="46">
        <v>234.04460070060901</v>
      </c>
      <c r="D1254" s="46">
        <v>245.23278022908201</v>
      </c>
      <c r="E1254" s="46">
        <v>267.58683509339602</v>
      </c>
      <c r="F1254" s="46">
        <v>239.61162282379499</v>
      </c>
      <c r="G1254" s="46">
        <v>254.42146224236899</v>
      </c>
      <c r="H1254" s="46">
        <v>262.79262902751702</v>
      </c>
      <c r="I1254" s="46">
        <v>236.84081168940699</v>
      </c>
      <c r="J1254" s="46">
        <v>271.076697018885</v>
      </c>
      <c r="K1254" s="46">
        <v>254.26710318585199</v>
      </c>
      <c r="M1254" s="46">
        <v>0.62224833895719045</v>
      </c>
      <c r="N1254" s="46">
        <v>0.65199406309142394</v>
      </c>
      <c r="O1254" s="46">
        <v>0.71142621177863408</v>
      </c>
      <c r="P1254" s="46">
        <v>0.63704923698568916</v>
      </c>
      <c r="Q1254" s="46">
        <v>0.67642377479106564</v>
      </c>
      <c r="R1254" s="46">
        <v>0.69867997985454111</v>
      </c>
      <c r="S1254" s="46">
        <v>0.62968255294010189</v>
      </c>
      <c r="T1254" s="46">
        <v>0.72070461760310045</v>
      </c>
      <c r="U1254" s="46">
        <v>0.6760133843516658</v>
      </c>
      <c r="X1254" s="46">
        <v>1.1582266636676128</v>
      </c>
      <c r="Y1254" s="46">
        <v>1.1228314100853052</v>
      </c>
      <c r="Z1254" s="46">
        <v>1.1433155658894878</v>
      </c>
      <c r="AA1254" s="46">
        <v>1.0237861591616348</v>
      </c>
      <c r="AB1254" s="46">
        <v>1.0119473424314323</v>
      </c>
      <c r="AC1254" s="46">
        <v>1.087064010367093</v>
      </c>
      <c r="AD1254" s="46">
        <v>1.0478036215959752</v>
      </c>
      <c r="AE1254" s="46">
        <v>1.0864044819863703</v>
      </c>
      <c r="AH1254" s="46">
        <v>1.1313169779674199</v>
      </c>
      <c r="AI1254" s="46">
        <v>1.0967440808193549</v>
      </c>
      <c r="AJ1254" s="46">
        <v>1.0234594521711524</v>
      </c>
      <c r="AK1254" s="46">
        <v>0.91646055809691929</v>
      </c>
      <c r="AL1254" s="46">
        <v>0.98843624068926916</v>
      </c>
      <c r="AM1254" s="46">
        <v>1.0618076838011519</v>
      </c>
      <c r="AN1254" s="46">
        <v>0.9767664771116723</v>
      </c>
      <c r="AO1254" s="46">
        <v>1.0611634785881581</v>
      </c>
    </row>
    <row r="1255" spans="1:41" x14ac:dyDescent="0.25">
      <c r="A1255" s="46">
        <v>900</v>
      </c>
      <c r="B1255" s="46">
        <v>1200</v>
      </c>
      <c r="C1255" s="46">
        <v>189.671023325921</v>
      </c>
      <c r="D1255" s="46">
        <v>179.750329878907</v>
      </c>
      <c r="E1255" s="46">
        <v>187.38074847282201</v>
      </c>
      <c r="F1255" s="46">
        <v>185.98084159636099</v>
      </c>
      <c r="G1255" s="46">
        <v>217.05130756214601</v>
      </c>
      <c r="H1255" s="46">
        <v>191.208636037807</v>
      </c>
      <c r="I1255" s="46">
        <v>207.372804633442</v>
      </c>
      <c r="J1255" s="46">
        <v>213.85507188457001</v>
      </c>
      <c r="K1255" s="46">
        <v>202.53753579294801</v>
      </c>
      <c r="M1255" s="46">
        <v>0.50427345411757563</v>
      </c>
      <c r="N1255" s="46">
        <v>0.477897562513032</v>
      </c>
      <c r="O1255" s="46">
        <v>0.49818435947992878</v>
      </c>
      <c r="P1255" s="46">
        <v>0.49446246320048026</v>
      </c>
      <c r="Q1255" s="46">
        <v>0.57706870910387198</v>
      </c>
      <c r="R1255" s="46">
        <v>0.50836146534734306</v>
      </c>
      <c r="S1255" s="46">
        <v>0.55133672317917948</v>
      </c>
      <c r="T1255" s="46">
        <v>0.5685709598059443</v>
      </c>
      <c r="U1255" s="46">
        <v>0.53848131871608884</v>
      </c>
      <c r="X1255" s="46">
        <v>1.1275052358266258</v>
      </c>
      <c r="Y1255" s="46">
        <v>1.0081067349399166</v>
      </c>
      <c r="Z1255" s="46">
        <v>0.98792501451756554</v>
      </c>
      <c r="AA1255" s="46">
        <v>0.98054430421235728</v>
      </c>
      <c r="AB1255" s="46">
        <v>1.0933288648793926</v>
      </c>
      <c r="AC1255" s="46">
        <v>1.1443567064494407</v>
      </c>
      <c r="AD1255" s="46">
        <v>0.94769526059883813</v>
      </c>
      <c r="AE1255" s="46">
        <v>1.0678359416288794</v>
      </c>
      <c r="AH1255" s="46">
        <v>1.1498768908074155</v>
      </c>
      <c r="AI1255" s="46">
        <v>1.0281093170488604</v>
      </c>
      <c r="AJ1255" s="46">
        <v>0.96649917451725365</v>
      </c>
      <c r="AK1255" s="46">
        <v>0.95927853498236115</v>
      </c>
      <c r="AL1255" s="46">
        <v>1.1150224015197681</v>
      </c>
      <c r="AM1255" s="46">
        <v>1.1670627237681721</v>
      </c>
      <c r="AN1255" s="46">
        <v>1.0198417304593606</v>
      </c>
      <c r="AO1255" s="46">
        <v>1.0890236545574969</v>
      </c>
    </row>
    <row r="1256" spans="1:41" x14ac:dyDescent="0.25">
      <c r="A1256" s="46">
        <v>1200</v>
      </c>
      <c r="B1256" s="46">
        <v>1500</v>
      </c>
      <c r="C1256" s="46">
        <v>165.222176509007</v>
      </c>
      <c r="D1256" s="46">
        <v>148.92074906248399</v>
      </c>
      <c r="E1256" s="46">
        <v>160.803679073685</v>
      </c>
      <c r="F1256" s="46">
        <v>143.718660932191</v>
      </c>
      <c r="G1256" s="46">
        <v>188.37385943189801</v>
      </c>
      <c r="H1256" s="46">
        <v>156.508619772364</v>
      </c>
      <c r="I1256" s="46">
        <v>170.771195313692</v>
      </c>
      <c r="J1256" s="46">
        <v>180.67810162812</v>
      </c>
      <c r="K1256" s="46">
        <v>162.21781449045099</v>
      </c>
      <c r="M1256" s="46">
        <v>0.43927193613466603</v>
      </c>
      <c r="N1256" s="46">
        <v>0.39593175173876211</v>
      </c>
      <c r="O1256" s="46">
        <v>0.42752459104921897</v>
      </c>
      <c r="P1256" s="46">
        <v>0.38210109429785621</v>
      </c>
      <c r="Q1256" s="46">
        <v>0.50082471795363581</v>
      </c>
      <c r="R1256" s="46">
        <v>0.41610542774457848</v>
      </c>
      <c r="S1256" s="46">
        <v>0.45402496920494989</v>
      </c>
      <c r="T1256" s="46">
        <v>0.48036420531594676</v>
      </c>
      <c r="U1256" s="46">
        <v>0.43128431638152348</v>
      </c>
      <c r="X1256" s="46">
        <v>1.0935463110684203</v>
      </c>
      <c r="Y1256" s="46">
        <v>0.94726157879800121</v>
      </c>
      <c r="Z1256" s="46">
        <v>0.97325723744426573</v>
      </c>
      <c r="AA1256" s="46">
        <v>0.86985091207993048</v>
      </c>
      <c r="AB1256" s="46">
        <v>1.0335851937187288</v>
      </c>
      <c r="AC1256" s="46">
        <v>1.1401245487262355</v>
      </c>
      <c r="AD1256" s="46">
        <v>0.90133632305930589</v>
      </c>
      <c r="AE1256" s="46">
        <v>0.98181623022989151</v>
      </c>
      <c r="AH1256" s="46">
        <v>1.2571652174895167</v>
      </c>
      <c r="AI1256" s="46">
        <v>1.0889930281649891</v>
      </c>
      <c r="AJ1256" s="46">
        <v>1.0361963303620496</v>
      </c>
      <c r="AK1256" s="46">
        <v>0.92610287227473254</v>
      </c>
      <c r="AL1256" s="46">
        <v>1.1882325802789442</v>
      </c>
      <c r="AM1256" s="46">
        <v>1.310712597863517</v>
      </c>
      <c r="AN1256" s="46">
        <v>1.1496222928695512</v>
      </c>
      <c r="AO1256" s="46">
        <v>1.1287178257734269</v>
      </c>
    </row>
    <row r="1257" spans="1:41" x14ac:dyDescent="0.25">
      <c r="A1257" s="46">
        <v>1500</v>
      </c>
      <c r="B1257" s="46">
        <v>1800</v>
      </c>
      <c r="C1257" s="46">
        <v>145.486764748149</v>
      </c>
      <c r="D1257" s="46">
        <v>136.836518042428</v>
      </c>
      <c r="E1257" s="46">
        <v>129.82236544345199</v>
      </c>
      <c r="F1257" s="46">
        <v>125.51409759961</v>
      </c>
      <c r="G1257" s="46">
        <v>186.33947664738301</v>
      </c>
      <c r="H1257" s="46">
        <v>128.13402655067699</v>
      </c>
      <c r="I1257" s="46">
        <v>159.154536571585</v>
      </c>
      <c r="J1257" s="46">
        <v>157.820277925059</v>
      </c>
      <c r="K1257" s="46">
        <v>137.494867806401</v>
      </c>
      <c r="M1257" s="46">
        <v>0.38680190627681366</v>
      </c>
      <c r="N1257" s="46">
        <v>0.36380371863184319</v>
      </c>
      <c r="O1257" s="46">
        <v>0.34515537215924824</v>
      </c>
      <c r="P1257" s="46">
        <v>0.33370109164353295</v>
      </c>
      <c r="Q1257" s="46">
        <v>0.49541595695390267</v>
      </c>
      <c r="R1257" s="46">
        <v>0.34066662912274492</v>
      </c>
      <c r="S1257" s="46">
        <v>0.42314005844490515</v>
      </c>
      <c r="T1257" s="46">
        <v>0.41959269941993832</v>
      </c>
      <c r="U1257" s="46">
        <v>0.36555405615665149</v>
      </c>
      <c r="X1257" s="46">
        <v>1.0847741249746012</v>
      </c>
      <c r="Y1257" s="46">
        <v>0.88072634491865154</v>
      </c>
      <c r="Z1257" s="46">
        <v>0.89233110426358353</v>
      </c>
      <c r="AA1257" s="46">
        <v>0.8627183222947219</v>
      </c>
      <c r="AB1257" s="46">
        <v>1.0939451217235889</v>
      </c>
      <c r="AC1257" s="46">
        <v>1.2808001949177563</v>
      </c>
      <c r="AD1257" s="46">
        <v>0.94054272413923445</v>
      </c>
      <c r="AE1257" s="46">
        <v>0.94506787641073253</v>
      </c>
      <c r="AH1257" s="46">
        <v>1.2573908504565419</v>
      </c>
      <c r="AI1257" s="46">
        <v>1.0208735831366496</v>
      </c>
      <c r="AJ1257" s="46">
        <v>1.0902083563468425</v>
      </c>
      <c r="AK1257" s="46">
        <v>1.054028846069911</v>
      </c>
      <c r="AL1257" s="46">
        <v>1.2680211993340222</v>
      </c>
      <c r="AM1257" s="46">
        <v>1.4846099379354658</v>
      </c>
      <c r="AN1257" s="46">
        <v>1.1591268831988246</v>
      </c>
      <c r="AO1257" s="46">
        <v>1.0954535819953044</v>
      </c>
    </row>
    <row r="1258" spans="1:41" x14ac:dyDescent="0.25">
      <c r="A1258" s="46">
        <v>1800</v>
      </c>
      <c r="B1258" s="46">
        <v>2100</v>
      </c>
      <c r="C1258" s="46">
        <v>129.25843390446599</v>
      </c>
      <c r="D1258" s="46">
        <v>132.73443263154499</v>
      </c>
      <c r="E1258" s="46">
        <v>113.295603980747</v>
      </c>
      <c r="F1258" s="46">
        <v>118.738405083572</v>
      </c>
      <c r="G1258" s="46">
        <v>144.32321132696799</v>
      </c>
      <c r="H1258" s="46">
        <v>120.068246724803</v>
      </c>
      <c r="I1258" s="46">
        <v>141.557062311903</v>
      </c>
      <c r="J1258" s="46">
        <v>143.90714999268201</v>
      </c>
      <c r="K1258" s="46">
        <v>122.12090380966499</v>
      </c>
      <c r="M1258" s="46">
        <v>0.34365606193218395</v>
      </c>
      <c r="N1258" s="46">
        <v>0.35289761002886083</v>
      </c>
      <c r="O1258" s="46">
        <v>0.30121609803061794</v>
      </c>
      <c r="P1258" s="46">
        <v>0.31568673283855186</v>
      </c>
      <c r="Q1258" s="46">
        <v>0.38370839682839875</v>
      </c>
      <c r="R1258" s="46">
        <v>0.3192223484855482</v>
      </c>
      <c r="S1258" s="46">
        <v>0.37635410783912149</v>
      </c>
      <c r="T1258" s="46">
        <v>0.38260222529789228</v>
      </c>
      <c r="U1258" s="46">
        <v>0.32467969489593584</v>
      </c>
      <c r="X1258" s="46">
        <v>1.1133288996758446</v>
      </c>
      <c r="Y1258" s="46">
        <v>0.92890067671363408</v>
      </c>
      <c r="Z1258" s="46">
        <v>0.87650453868629574</v>
      </c>
      <c r="AA1258" s="46">
        <v>0.91861243786483393</v>
      </c>
      <c r="AB1258" s="46">
        <v>1.0951475894913507</v>
      </c>
      <c r="AC1258" s="46">
        <v>1.1165477328437716</v>
      </c>
      <c r="AD1258" s="46">
        <v>1.0268918524082389</v>
      </c>
      <c r="AE1258" s="46">
        <v>0.94478093321108703</v>
      </c>
      <c r="AH1258" s="46">
        <v>1.2119680224051805</v>
      </c>
      <c r="AI1258" s="46">
        <v>1.0111997600127356</v>
      </c>
      <c r="AJ1258" s="46">
        <v>1.1178727938793023</v>
      </c>
      <c r="AK1258" s="46">
        <v>1.1715761950843331</v>
      </c>
      <c r="AL1258" s="46">
        <v>1.1921758778237797</v>
      </c>
      <c r="AM1258" s="46">
        <v>1.2154720389362528</v>
      </c>
      <c r="AN1258" s="46">
        <v>1.0885983672552251</v>
      </c>
      <c r="AO1258" s="46">
        <v>1.0284869813074571</v>
      </c>
    </row>
    <row r="1259" spans="1:41" x14ac:dyDescent="0.25">
      <c r="A1259" s="46">
        <v>2100</v>
      </c>
      <c r="B1259" s="46">
        <v>2400</v>
      </c>
      <c r="C1259" s="46">
        <v>129.22302135714</v>
      </c>
      <c r="D1259" s="46">
        <v>105.854095335184</v>
      </c>
      <c r="E1259" s="46">
        <v>114.945097565346</v>
      </c>
      <c r="F1259" s="46">
        <v>97.798491644034996</v>
      </c>
      <c r="G1259" s="46">
        <v>144.43782204381299</v>
      </c>
      <c r="H1259" s="46">
        <v>101.109806060791</v>
      </c>
      <c r="I1259" s="46">
        <v>124.434012337117</v>
      </c>
      <c r="J1259" s="46">
        <v>128.20431366722801</v>
      </c>
      <c r="K1259" s="46">
        <v>121.30812294304</v>
      </c>
      <c r="M1259" s="46">
        <v>0.34356191150664162</v>
      </c>
      <c r="N1259" s="46">
        <v>0.28143155106744971</v>
      </c>
      <c r="O1259" s="46">
        <v>0.30560156404891003</v>
      </c>
      <c r="P1259" s="46">
        <v>0.2600143254569901</v>
      </c>
      <c r="Q1259" s="46">
        <v>0.38401310938305716</v>
      </c>
      <c r="R1259" s="46">
        <v>0.26881803162847823</v>
      </c>
      <c r="S1259" s="46">
        <v>0.33082949683422508</v>
      </c>
      <c r="T1259" s="46">
        <v>0.34085349966533829</v>
      </c>
      <c r="U1259" s="46">
        <v>0.32251877538452811</v>
      </c>
      <c r="X1259" s="46">
        <v>0.99211667024023109</v>
      </c>
      <c r="Y1259" s="46">
        <v>0.78244421929548358</v>
      </c>
      <c r="Z1259" s="46">
        <v>0.88950944156975409</v>
      </c>
      <c r="AA1259" s="46">
        <v>0.75681941667146535</v>
      </c>
      <c r="AB1259" s="46">
        <v>0.96293997021794298</v>
      </c>
      <c r="AC1259" s="46">
        <v>1.1177406357387598</v>
      </c>
      <c r="AD1259" s="46">
        <v>0.81915818267884211</v>
      </c>
      <c r="AE1259" s="46">
        <v>0.93875009010797539</v>
      </c>
      <c r="AH1259" s="46">
        <v>1.3109027707079932</v>
      </c>
      <c r="AI1259" s="46">
        <v>1.0338585428168816</v>
      </c>
      <c r="AJ1259" s="46">
        <v>1.0823694062733566</v>
      </c>
      <c r="AK1259" s="46">
        <v>0.92091004816457012</v>
      </c>
      <c r="AL1259" s="46">
        <v>1.272351037785219</v>
      </c>
      <c r="AM1259" s="46">
        <v>1.4768921239556014</v>
      </c>
      <c r="AN1259" s="46">
        <v>1.3213191654067977</v>
      </c>
      <c r="AO1259" s="46">
        <v>1.2403884855870262</v>
      </c>
    </row>
    <row r="1260" spans="1:41" x14ac:dyDescent="0.25">
      <c r="A1260" s="46">
        <v>2400</v>
      </c>
      <c r="B1260" s="46">
        <v>2700</v>
      </c>
      <c r="C1260" s="46">
        <v>116.533822267552</v>
      </c>
      <c r="D1260" s="46">
        <v>112.478629326079</v>
      </c>
      <c r="E1260" s="46">
        <v>99.675079405223201</v>
      </c>
      <c r="F1260" s="46">
        <v>101.70963235334899</v>
      </c>
      <c r="G1260" s="46">
        <v>125.813158876833</v>
      </c>
      <c r="H1260" s="46">
        <v>105.94784304067301</v>
      </c>
      <c r="I1260" s="46">
        <v>113.91785828111399</v>
      </c>
      <c r="J1260" s="46">
        <v>119.385553109912</v>
      </c>
      <c r="K1260" s="46">
        <v>110.2185002806</v>
      </c>
      <c r="M1260" s="46">
        <v>0.30982546540808964</v>
      </c>
      <c r="N1260" s="46">
        <v>0.29904402860318613</v>
      </c>
      <c r="O1260" s="46">
        <v>0.26500356090105182</v>
      </c>
      <c r="P1260" s="46">
        <v>0.27041277431038485</v>
      </c>
      <c r="Q1260" s="46">
        <v>0.33449619814221471</v>
      </c>
      <c r="R1260" s="46">
        <v>0.28168079567231119</v>
      </c>
      <c r="S1260" s="46">
        <v>0.30287046947799706</v>
      </c>
      <c r="T1260" s="46">
        <v>0.31740728859264333</v>
      </c>
      <c r="U1260" s="46">
        <v>0.29303508184616506</v>
      </c>
      <c r="X1260" s="46">
        <v>1.0244712718322468</v>
      </c>
      <c r="Y1260" s="46">
        <v>0.90915959829606841</v>
      </c>
      <c r="Z1260" s="46">
        <v>0.85533176090609542</v>
      </c>
      <c r="AA1260" s="46">
        <v>0.87279066604227662</v>
      </c>
      <c r="AB1260" s="46">
        <v>0.97755189063968084</v>
      </c>
      <c r="AC1260" s="46">
        <v>1.0796278404734414</v>
      </c>
      <c r="AD1260" s="46">
        <v>0.96520157957092823</v>
      </c>
      <c r="AE1260" s="46">
        <v>0.94580696089713301</v>
      </c>
      <c r="AH1260" s="46">
        <v>1.1737880704863346</v>
      </c>
      <c r="AI1260" s="46">
        <v>1.0416697080626549</v>
      </c>
      <c r="AJ1260" s="46">
        <v>1.1058798141686077</v>
      </c>
      <c r="AK1260" s="46">
        <v>1.1284528690346332</v>
      </c>
      <c r="AL1260" s="46">
        <v>1.1200301844111722</v>
      </c>
      <c r="AM1260" s="46">
        <v>1.2369837149715186</v>
      </c>
      <c r="AN1260" s="46">
        <v>1.1457501081382573</v>
      </c>
      <c r="AO1260" s="46">
        <v>1.0836584277258066</v>
      </c>
    </row>
    <row r="1261" spans="1:41" x14ac:dyDescent="0.25">
      <c r="A1261" s="46">
        <v>2700</v>
      </c>
      <c r="B1261" s="46">
        <v>3000</v>
      </c>
      <c r="C1261" s="46">
        <v>115.42379220377801</v>
      </c>
      <c r="D1261" s="46">
        <v>101.882365880693</v>
      </c>
      <c r="E1261" s="46">
        <v>94.670496277504697</v>
      </c>
      <c r="F1261" s="46">
        <v>91.383276800492595</v>
      </c>
      <c r="G1261" s="46">
        <v>117.21363076596499</v>
      </c>
      <c r="H1261" s="46">
        <v>110.22901536478901</v>
      </c>
      <c r="I1261" s="46">
        <v>128.80716515415401</v>
      </c>
      <c r="J1261" s="46">
        <v>116.583003884644</v>
      </c>
      <c r="K1261" s="46">
        <v>107.43583116766099</v>
      </c>
      <c r="M1261" s="46">
        <v>0.30687425712852129</v>
      </c>
      <c r="N1261" s="46">
        <v>0.27087201648110909</v>
      </c>
      <c r="O1261" s="46">
        <v>0.25169800491268879</v>
      </c>
      <c r="P1261" s="46">
        <v>0.2429583593355833</v>
      </c>
      <c r="Q1261" s="46">
        <v>0.3116328547162821</v>
      </c>
      <c r="R1261" s="46">
        <v>0.2930630380290935</v>
      </c>
      <c r="S1261" s="46">
        <v>0.34245628535342781</v>
      </c>
      <c r="T1261" s="46">
        <v>0.30995622330402534</v>
      </c>
      <c r="U1261" s="46">
        <v>0.2856368712990705</v>
      </c>
      <c r="X1261" s="46">
        <v>1.0100430912789577</v>
      </c>
      <c r="Y1261" s="46">
        <v>0.95499388176557443</v>
      </c>
      <c r="Z1261" s="46">
        <v>0.82019915019224243</v>
      </c>
      <c r="AA1261" s="46">
        <v>0.7917195844610404</v>
      </c>
      <c r="AB1261" s="46">
        <v>1.1159498634973626</v>
      </c>
      <c r="AC1261" s="46">
        <v>1.0155066691885073</v>
      </c>
      <c r="AD1261" s="46">
        <v>0.88268080553809969</v>
      </c>
      <c r="AE1261" s="46">
        <v>0.93079450186479362</v>
      </c>
      <c r="AH1261" s="46">
        <v>1.2757586285635969</v>
      </c>
      <c r="AI1261" s="46">
        <v>1.206227432678304</v>
      </c>
      <c r="AJ1261" s="46">
        <v>1.1148907048181469</v>
      </c>
      <c r="AK1261" s="46">
        <v>1.0761786394575177</v>
      </c>
      <c r="AL1261" s="46">
        <v>1.4095266624698195</v>
      </c>
      <c r="AM1261" s="46">
        <v>1.2826595288530205</v>
      </c>
      <c r="AN1261" s="46">
        <v>1.2630734664480299</v>
      </c>
      <c r="AO1261" s="46">
        <v>1.1756618380211319</v>
      </c>
    </row>
    <row r="1262" spans="1:41" x14ac:dyDescent="0.25">
      <c r="A1262" s="46">
        <v>3000</v>
      </c>
      <c r="B1262" s="46">
        <v>3300</v>
      </c>
      <c r="C1262" s="46">
        <v>112.160899222494</v>
      </c>
      <c r="D1262" s="46">
        <v>99.446547601830105</v>
      </c>
      <c r="E1262" s="46">
        <v>95.731318236547096</v>
      </c>
      <c r="F1262" s="46">
        <v>86.981147419169901</v>
      </c>
      <c r="G1262" s="46">
        <v>126.82822737951</v>
      </c>
      <c r="H1262" s="46">
        <v>92.008322092746099</v>
      </c>
      <c r="I1262" s="46">
        <v>129.380361976568</v>
      </c>
      <c r="J1262" s="46">
        <v>105.466542511336</v>
      </c>
      <c r="K1262" s="46">
        <v>101.145969118333</v>
      </c>
      <c r="M1262" s="46">
        <v>0.29819928777771676</v>
      </c>
      <c r="N1262" s="46">
        <v>0.26439596929400527</v>
      </c>
      <c r="O1262" s="46">
        <v>0.25451838487431777</v>
      </c>
      <c r="P1262" s="46">
        <v>0.2312545315728283</v>
      </c>
      <c r="Q1262" s="46">
        <v>0.33719493457034744</v>
      </c>
      <c r="R1262" s="46">
        <v>0.24462015112105276</v>
      </c>
      <c r="S1262" s="46">
        <v>0.34398022895039587</v>
      </c>
      <c r="T1262" s="46">
        <v>0.28040117437781154</v>
      </c>
      <c r="U1262" s="46">
        <v>0.26891417741616036</v>
      </c>
      <c r="X1262" s="46">
        <v>0.94031470184740251</v>
      </c>
      <c r="Y1262" s="46">
        <v>0.82032439763369625</v>
      </c>
      <c r="Z1262" s="46">
        <v>0.85351774905659883</v>
      </c>
      <c r="AA1262" s="46">
        <v>0.77550329947538199</v>
      </c>
      <c r="AB1262" s="46">
        <v>1.1535246496188987</v>
      </c>
      <c r="AC1262" s="46">
        <v>1.1307704223012724</v>
      </c>
      <c r="AD1262" s="46">
        <v>0.88664185372263837</v>
      </c>
      <c r="AE1262" s="46">
        <v>0.90179349327156666</v>
      </c>
      <c r="AH1262" s="46">
        <v>1.2125218583641273</v>
      </c>
      <c r="AI1262" s="46">
        <v>1.0577961411494126</v>
      </c>
      <c r="AJ1262" s="46">
        <v>1.1433115169496251</v>
      </c>
      <c r="AK1262" s="46">
        <v>1.0388089230747128</v>
      </c>
      <c r="AL1262" s="46">
        <v>1.4874529230233364</v>
      </c>
      <c r="AM1262" s="46">
        <v>1.4581116844586273</v>
      </c>
      <c r="AN1262" s="46">
        <v>1.2894851648941883</v>
      </c>
      <c r="AO1262" s="46">
        <v>1.162849331371792</v>
      </c>
    </row>
    <row r="1263" spans="1:41" x14ac:dyDescent="0.25">
      <c r="A1263" s="46">
        <v>3300</v>
      </c>
      <c r="B1263" s="46">
        <v>3600</v>
      </c>
      <c r="C1263" s="46">
        <v>108.739026002472</v>
      </c>
      <c r="D1263" s="46">
        <v>99.6846591938356</v>
      </c>
      <c r="E1263" s="46">
        <v>94.545811505689599</v>
      </c>
      <c r="F1263" s="46">
        <v>82.493612800227496</v>
      </c>
      <c r="G1263" s="46">
        <v>113.645916114374</v>
      </c>
      <c r="H1263" s="46">
        <v>82.971704268605805</v>
      </c>
      <c r="I1263" s="46">
        <v>106.99672942568699</v>
      </c>
      <c r="J1263" s="46">
        <v>110.141178292156</v>
      </c>
      <c r="K1263" s="46">
        <v>96.588568287127302</v>
      </c>
      <c r="M1263" s="46">
        <v>0.28910164176961883</v>
      </c>
      <c r="N1263" s="46">
        <v>0.26502903043777171</v>
      </c>
      <c r="O1263" s="46">
        <v>0.25136650872810284</v>
      </c>
      <c r="P1263" s="46">
        <v>0.21932363910920852</v>
      </c>
      <c r="Q1263" s="46">
        <v>0.30214746385838509</v>
      </c>
      <c r="R1263" s="46">
        <v>0.22059472855616638</v>
      </c>
      <c r="S1263" s="46">
        <v>0.2844694428313399</v>
      </c>
      <c r="T1263" s="46">
        <v>0.29282950787124695</v>
      </c>
      <c r="U1263" s="46">
        <v>0.2567975334573131</v>
      </c>
      <c r="X1263" s="46">
        <v>1.012894655591748</v>
      </c>
      <c r="Y1263" s="46">
        <v>0.76303519829871913</v>
      </c>
      <c r="Z1263" s="46">
        <v>0.86947451141911325</v>
      </c>
      <c r="AA1263" s="46">
        <v>0.75863851124022519</v>
      </c>
      <c r="AB1263" s="46">
        <v>0.98397726519322137</v>
      </c>
      <c r="AC1263" s="46">
        <v>1.0451253822320465</v>
      </c>
      <c r="AD1263" s="46">
        <v>0.91673305213869982</v>
      </c>
      <c r="AE1263" s="46">
        <v>0.88826037751093634</v>
      </c>
      <c r="AH1263" s="46">
        <v>1.3351479533195116</v>
      </c>
      <c r="AI1263" s="46">
        <v>1.0057954967924134</v>
      </c>
      <c r="AJ1263" s="46">
        <v>1.2083924537920188</v>
      </c>
      <c r="AK1263" s="46">
        <v>1.0543529914895993</v>
      </c>
      <c r="AL1263" s="46">
        <v>1.2970304705262214</v>
      </c>
      <c r="AM1263" s="46">
        <v>1.3776329131030687</v>
      </c>
      <c r="AN1263" s="46">
        <v>1.3181508520641749</v>
      </c>
      <c r="AO1263" s="46">
        <v>1.1708611734708865</v>
      </c>
    </row>
    <row r="1264" spans="1:41" x14ac:dyDescent="0.25">
      <c r="A1264" s="46"/>
      <c r="X1264" s="49">
        <v>1.0155282150777383</v>
      </c>
      <c r="Y1264" s="49">
        <v>0.85980966200052933</v>
      </c>
      <c r="Z1264" s="49">
        <v>0.86075619197168329</v>
      </c>
      <c r="AA1264" s="49">
        <v>0.81234731929253723</v>
      </c>
      <c r="AB1264" s="49">
        <v>1.0481818714430762</v>
      </c>
      <c r="AC1264" s="49">
        <v>1.0842197804629665</v>
      </c>
      <c r="AD1264" s="49">
        <v>0.91621788767624113</v>
      </c>
      <c r="AE1264" s="49">
        <v>0.92503105947724862</v>
      </c>
      <c r="AH1264" s="49">
        <v>1.2533478839744572</v>
      </c>
      <c r="AI1264" s="49">
        <v>1.0594245135854006</v>
      </c>
      <c r="AJ1264" s="49">
        <v>1.1287861149801763</v>
      </c>
      <c r="AK1264" s="49">
        <v>1.0650466110508945</v>
      </c>
      <c r="AL1264" s="49">
        <v>1.2964278593399248</v>
      </c>
      <c r="AM1264" s="49">
        <v>1.3412920007130149</v>
      </c>
      <c r="AN1264" s="49">
        <v>1.2377295207011121</v>
      </c>
      <c r="AO1264" s="49">
        <v>1.1436510395806831</v>
      </c>
    </row>
    <row r="1265" spans="1:41" x14ac:dyDescent="0.25">
      <c r="A1265" s="46"/>
    </row>
    <row r="1266" spans="1:41" x14ac:dyDescent="0.25">
      <c r="A1266" s="46"/>
    </row>
    <row r="1267" spans="1:41" x14ac:dyDescent="0.25">
      <c r="A1267" s="51" t="s">
        <v>169</v>
      </c>
    </row>
    <row r="1268" spans="1:41" x14ac:dyDescent="0.25">
      <c r="A1268" s="46"/>
      <c r="D1268" s="46" t="s">
        <v>119</v>
      </c>
      <c r="E1268" s="46" t="s">
        <v>120</v>
      </c>
    </row>
    <row r="1269" spans="1:41" x14ac:dyDescent="0.25">
      <c r="A1269" s="46" t="s">
        <v>183</v>
      </c>
      <c r="D1269" s="46">
        <v>15.17</v>
      </c>
      <c r="E1269" s="46">
        <v>29.5</v>
      </c>
    </row>
    <row r="1270" spans="1:41" x14ac:dyDescent="0.25">
      <c r="A1270" s="46"/>
    </row>
    <row r="1271" spans="1:41" x14ac:dyDescent="0.25">
      <c r="A1271" s="46" t="s">
        <v>99</v>
      </c>
      <c r="B1271" s="46" t="s">
        <v>100</v>
      </c>
      <c r="C1271" s="46" t="s">
        <v>122</v>
      </c>
      <c r="D1271" s="46" t="s">
        <v>123</v>
      </c>
      <c r="E1271" s="46" t="s">
        <v>124</v>
      </c>
      <c r="F1271" s="46" t="s">
        <v>125</v>
      </c>
      <c r="G1271" s="46" t="s">
        <v>126</v>
      </c>
      <c r="H1271" s="46" t="s">
        <v>127</v>
      </c>
      <c r="I1271" s="46" t="s">
        <v>128</v>
      </c>
      <c r="J1271" s="46" t="s">
        <v>129</v>
      </c>
      <c r="K1271" s="46" t="s">
        <v>130</v>
      </c>
      <c r="M1271" s="46" t="s">
        <v>122</v>
      </c>
      <c r="N1271" s="46" t="s">
        <v>123</v>
      </c>
      <c r="O1271" s="46" t="s">
        <v>124</v>
      </c>
      <c r="P1271" s="46" t="s">
        <v>125</v>
      </c>
      <c r="Q1271" s="46" t="s">
        <v>126</v>
      </c>
      <c r="R1271" s="46" t="s">
        <v>127</v>
      </c>
      <c r="S1271" s="46" t="s">
        <v>128</v>
      </c>
      <c r="T1271" s="46" t="s">
        <v>129</v>
      </c>
      <c r="U1271" s="46" t="s">
        <v>130</v>
      </c>
      <c r="X1271" s="46" t="s">
        <v>131</v>
      </c>
      <c r="Y1271" s="46" t="s">
        <v>132</v>
      </c>
      <c r="Z1271" s="46" t="s">
        <v>133</v>
      </c>
      <c r="AA1271" s="46" t="s">
        <v>134</v>
      </c>
      <c r="AB1271" s="46" t="s">
        <v>135</v>
      </c>
      <c r="AC1271" s="46" t="s">
        <v>136</v>
      </c>
      <c r="AD1271" s="46" t="s">
        <v>137</v>
      </c>
      <c r="AE1271" s="46" t="s">
        <v>138</v>
      </c>
      <c r="AH1271" s="46" t="s">
        <v>129</v>
      </c>
      <c r="AI1271" s="46" t="s">
        <v>127</v>
      </c>
      <c r="AJ1271" s="46" t="s">
        <v>123</v>
      </c>
      <c r="AK1271" s="46" t="s">
        <v>124</v>
      </c>
      <c r="AL1271" s="46" t="s">
        <v>128</v>
      </c>
      <c r="AM1271" s="46" t="s">
        <v>126</v>
      </c>
      <c r="AN1271" s="46" t="s">
        <v>122</v>
      </c>
      <c r="AO1271" s="46" t="s">
        <v>130</v>
      </c>
    </row>
    <row r="1272" spans="1:41" x14ac:dyDescent="0.25">
      <c r="A1272" s="46">
        <v>0</v>
      </c>
      <c r="B1272" s="46">
        <v>2</v>
      </c>
      <c r="C1272" s="46">
        <v>7.2867221603456895E-16</v>
      </c>
      <c r="D1272" s="46">
        <v>7.2867221603456895E-16</v>
      </c>
      <c r="E1272" s="46">
        <v>7.2867221603456895E-16</v>
      </c>
      <c r="F1272" s="46">
        <v>7.2867221603456895E-16</v>
      </c>
      <c r="G1272" s="46">
        <v>7.2867221603456895E-16</v>
      </c>
      <c r="H1272" s="46">
        <v>7.2867221603456895E-16</v>
      </c>
      <c r="I1272" s="46">
        <v>7.2867221603456895E-16</v>
      </c>
      <c r="J1272" s="46">
        <v>7.2867221603456895E-16</v>
      </c>
      <c r="K1272" s="46">
        <v>7.2867221603456895E-16</v>
      </c>
      <c r="M1272" s="46">
        <v>1.41699606941462E-18</v>
      </c>
      <c r="N1272" s="46">
        <v>1.41699606941462E-18</v>
      </c>
      <c r="O1272" s="46">
        <v>1.41699606941462E-18</v>
      </c>
      <c r="P1272" s="46">
        <v>1.41699606941462E-18</v>
      </c>
      <c r="Q1272" s="46">
        <v>1.41699606941462E-18</v>
      </c>
      <c r="R1272" s="46">
        <v>1.41699606941462E-18</v>
      </c>
      <c r="S1272" s="46">
        <v>1.41699606941462E-18</v>
      </c>
      <c r="T1272" s="46">
        <v>1.41699606941462E-18</v>
      </c>
      <c r="U1272" s="46">
        <v>1.41699606941462E-18</v>
      </c>
      <c r="X1272" s="46">
        <v>1</v>
      </c>
      <c r="Y1272" s="46">
        <v>1</v>
      </c>
      <c r="Z1272" s="46">
        <v>1</v>
      </c>
      <c r="AA1272" s="46">
        <v>1</v>
      </c>
      <c r="AB1272" s="46">
        <v>1</v>
      </c>
      <c r="AC1272" s="46">
        <v>1</v>
      </c>
      <c r="AD1272" s="46">
        <v>1</v>
      </c>
      <c r="AE1272" s="46">
        <v>1</v>
      </c>
      <c r="AH1272" s="46">
        <v>1</v>
      </c>
      <c r="AI1272" s="46">
        <v>1</v>
      </c>
      <c r="AJ1272" s="46">
        <v>1</v>
      </c>
      <c r="AK1272" s="46">
        <v>1</v>
      </c>
      <c r="AL1272" s="46">
        <v>1</v>
      </c>
      <c r="AM1272" s="46">
        <v>1</v>
      </c>
      <c r="AN1272" s="46">
        <v>1</v>
      </c>
      <c r="AO1272" s="46">
        <v>1</v>
      </c>
    </row>
    <row r="1273" spans="1:41" x14ac:dyDescent="0.25">
      <c r="A1273" s="46">
        <v>2</v>
      </c>
      <c r="B1273" s="46">
        <v>4</v>
      </c>
      <c r="C1273" s="46">
        <v>1.1918586631674099E-12</v>
      </c>
      <c r="D1273" s="46">
        <v>-5.6313157535107002E-12</v>
      </c>
      <c r="E1273" s="46">
        <v>-5.70166603986029E-12</v>
      </c>
      <c r="F1273" s="46">
        <v>3.4470209831006998E-12</v>
      </c>
      <c r="G1273" s="46">
        <v>4.60477550815772E-11</v>
      </c>
      <c r="H1273" s="46">
        <v>-1.23141340420849E-12</v>
      </c>
      <c r="I1273" s="46">
        <v>-1.76251686545948E-11</v>
      </c>
      <c r="J1273" s="46">
        <v>-7.7868035557325906E-12</v>
      </c>
      <c r="K1273" s="46">
        <v>1.09747289916718E-12</v>
      </c>
      <c r="M1273" s="46">
        <v>2.3177211973262091E-15</v>
      </c>
      <c r="N1273" s="46">
        <v>-1.0950811781711646E-14</v>
      </c>
      <c r="O1273" s="46">
        <v>-1.1087616887005837E-14</v>
      </c>
      <c r="P1273" s="46">
        <v>6.7031719842762454E-15</v>
      </c>
      <c r="Q1273" s="46">
        <v>8.954573334914485E-14</v>
      </c>
      <c r="R1273" s="46">
        <v>-2.3946404366612035E-15</v>
      </c>
      <c r="S1273" s="46">
        <v>-3.4274388616384086E-14</v>
      </c>
      <c r="T1273" s="46">
        <v>-1.5142432755050191E-14</v>
      </c>
      <c r="U1273" s="46">
        <v>2.1341760399098094E-15</v>
      </c>
      <c r="X1273" s="46">
        <v>-6.5333279828993005</v>
      </c>
      <c r="Y1273" s="46">
        <v>-1.0331874426586469</v>
      </c>
      <c r="Z1273" s="46">
        <v>-4.7838441050618323</v>
      </c>
      <c r="AA1273" s="46">
        <v>2.8921390510684462</v>
      </c>
      <c r="AB1273" s="46">
        <v>-14.787968740987493</v>
      </c>
      <c r="AC1273" s="46">
        <v>38.635248041243024</v>
      </c>
      <c r="AD1273" s="46">
        <v>-4.7248184097141719</v>
      </c>
      <c r="AE1273" s="46">
        <v>0.92080792218315877</v>
      </c>
      <c r="AH1273" s="46">
        <v>-2.2589951131449526</v>
      </c>
      <c r="AI1273" s="46">
        <v>-0.35723989214037111</v>
      </c>
      <c r="AJ1273" s="46">
        <v>-1.6336760875894527</v>
      </c>
      <c r="AK1273" s="46">
        <v>0.98766145090614366</v>
      </c>
      <c r="AL1273" s="46">
        <v>-5.1131596648246758</v>
      </c>
      <c r="AM1273" s="46">
        <v>13.358710407430085</v>
      </c>
      <c r="AN1273" s="46">
        <v>0.34576484129646839</v>
      </c>
      <c r="AO1273" s="46">
        <v>0.31838300507819067</v>
      </c>
    </row>
    <row r="1274" spans="1:41" x14ac:dyDescent="0.25">
      <c r="A1274" s="46">
        <v>4</v>
      </c>
      <c r="B1274" s="46">
        <v>6</v>
      </c>
      <c r="C1274" s="46">
        <v>2.5060530409783601E-20</v>
      </c>
      <c r="D1274" s="46">
        <v>2.5060530409783601E-20</v>
      </c>
      <c r="E1274" s="46">
        <v>2.5060530409783601E-20</v>
      </c>
      <c r="F1274" s="46">
        <v>2.5060530409783601E-20</v>
      </c>
      <c r="G1274" s="46">
        <v>2.5060530409783601E-20</v>
      </c>
      <c r="H1274" s="46">
        <v>2.5060530409783601E-20</v>
      </c>
      <c r="I1274" s="46">
        <v>2.5060530409783601E-20</v>
      </c>
      <c r="J1274" s="46">
        <v>2.5060530409783601E-20</v>
      </c>
      <c r="K1274" s="46">
        <v>2.5060530409783601E-20</v>
      </c>
      <c r="M1274" s="46">
        <v>4.8733397962334626E-23</v>
      </c>
      <c r="N1274" s="46">
        <v>4.8733397962334626E-23</v>
      </c>
      <c r="O1274" s="46">
        <v>4.8733397962334626E-23</v>
      </c>
      <c r="P1274" s="46">
        <v>4.8733397962334626E-23</v>
      </c>
      <c r="Q1274" s="46">
        <v>4.8733397962334626E-23</v>
      </c>
      <c r="R1274" s="46">
        <v>4.8733397962334626E-23</v>
      </c>
      <c r="S1274" s="46">
        <v>4.8733397962334626E-23</v>
      </c>
      <c r="T1274" s="46">
        <v>4.8733397962334626E-23</v>
      </c>
      <c r="U1274" s="46">
        <v>4.8733397962334626E-23</v>
      </c>
      <c r="X1274" s="46">
        <v>1</v>
      </c>
      <c r="Y1274" s="46">
        <v>1</v>
      </c>
      <c r="Z1274" s="46">
        <v>1</v>
      </c>
      <c r="AA1274" s="46">
        <v>1</v>
      </c>
      <c r="AB1274" s="46">
        <v>1</v>
      </c>
      <c r="AC1274" s="46">
        <v>1</v>
      </c>
      <c r="AD1274" s="46">
        <v>1</v>
      </c>
      <c r="AE1274" s="46">
        <v>1</v>
      </c>
      <c r="AH1274" s="46">
        <v>1</v>
      </c>
      <c r="AI1274" s="46">
        <v>1</v>
      </c>
      <c r="AJ1274" s="46">
        <v>1</v>
      </c>
      <c r="AK1274" s="46">
        <v>1</v>
      </c>
      <c r="AL1274" s="46">
        <v>1</v>
      </c>
      <c r="AM1274" s="46">
        <v>1</v>
      </c>
      <c r="AN1274" s="46">
        <v>1</v>
      </c>
      <c r="AO1274" s="46">
        <v>1</v>
      </c>
    </row>
    <row r="1275" spans="1:41" x14ac:dyDescent="0.25">
      <c r="A1275" s="46">
        <v>6</v>
      </c>
      <c r="B1275" s="46">
        <v>8</v>
      </c>
      <c r="C1275" s="46">
        <v>0</v>
      </c>
      <c r="D1275" s="46">
        <v>0</v>
      </c>
      <c r="E1275" s="46">
        <v>2.6278316657593899E-5</v>
      </c>
      <c r="F1275" s="46">
        <v>0</v>
      </c>
      <c r="G1275" s="46">
        <v>6.4060211769030798E-5</v>
      </c>
      <c r="H1275" s="46">
        <v>6.29901409982687E-4</v>
      </c>
      <c r="I1275" s="46">
        <v>0</v>
      </c>
      <c r="J1275" s="46">
        <v>1.79585920658011</v>
      </c>
      <c r="K1275" s="46">
        <v>2.41004032963371E-4</v>
      </c>
      <c r="M1275" s="46">
        <v>0</v>
      </c>
      <c r="N1275" s="46">
        <v>0</v>
      </c>
      <c r="O1275" s="46">
        <v>5.1101538655176003E-8</v>
      </c>
      <c r="P1275" s="46">
        <v>0</v>
      </c>
      <c r="Q1275" s="46">
        <v>1.2457325294570919E-7</v>
      </c>
      <c r="R1275" s="46">
        <v>1.2249236383974466E-6</v>
      </c>
      <c r="S1275" s="46">
        <v>0</v>
      </c>
      <c r="T1275" s="46">
        <v>3.4922772969092452E-3</v>
      </c>
      <c r="U1275" s="46">
        <v>4.6866308321815723E-7</v>
      </c>
      <c r="X1275" s="46" t="e">
        <v>#DIV/0!</v>
      </c>
      <c r="Y1275" s="46" t="e">
        <v>#DIV/0!</v>
      </c>
      <c r="Z1275" s="46" t="e">
        <v>#DIV/0!</v>
      </c>
      <c r="AA1275" s="46" t="e">
        <v>#DIV/0!</v>
      </c>
      <c r="AB1275" s="46" t="e">
        <v>#DIV/0!</v>
      </c>
      <c r="AC1275" s="46" t="e">
        <v>#DIV/0!</v>
      </c>
      <c r="AD1275" s="46" t="e">
        <v>#DIV/0!</v>
      </c>
      <c r="AE1275" s="46" t="e">
        <v>#DIV/0!</v>
      </c>
      <c r="AH1275" s="46" t="e">
        <v>#DIV/0!</v>
      </c>
      <c r="AI1275" s="46" t="e">
        <v>#DIV/0!</v>
      </c>
      <c r="AJ1275" s="46" t="e">
        <v>#DIV/0!</v>
      </c>
      <c r="AK1275" s="46">
        <v>0</v>
      </c>
      <c r="AL1275" s="46" t="e">
        <v>#DIV/0!</v>
      </c>
      <c r="AM1275" s="46" t="e">
        <v>#DIV/0!</v>
      </c>
      <c r="AN1275" s="46" t="e">
        <v>#DIV/0!</v>
      </c>
      <c r="AO1275" s="46" t="e">
        <v>#DIV/0!</v>
      </c>
    </row>
    <row r="1276" spans="1:41" x14ac:dyDescent="0.25">
      <c r="A1276" s="46">
        <v>8</v>
      </c>
      <c r="B1276" s="46">
        <v>10</v>
      </c>
      <c r="C1276" s="46">
        <v>245.981504385812</v>
      </c>
      <c r="D1276" s="46">
        <v>215.927372571696</v>
      </c>
      <c r="E1276" s="46">
        <v>248.728524190212</v>
      </c>
      <c r="F1276" s="46">
        <v>275.33716475795597</v>
      </c>
      <c r="G1276" s="46">
        <v>288.95369291107602</v>
      </c>
      <c r="H1276" s="46">
        <v>241.97486875715501</v>
      </c>
      <c r="I1276" s="46">
        <v>227.79532682360801</v>
      </c>
      <c r="J1276" s="46">
        <v>265.25742245352598</v>
      </c>
      <c r="K1276" s="46">
        <v>268.99290115427601</v>
      </c>
      <c r="M1276" s="46">
        <v>0.47834241129739313</v>
      </c>
      <c r="N1276" s="46">
        <v>0.41989831844858483</v>
      </c>
      <c r="O1276" s="46">
        <v>0.48368434170146701</v>
      </c>
      <c r="P1276" s="46">
        <v>0.53542823733419265</v>
      </c>
      <c r="Q1276" s="46">
        <v>0.56190731317579057</v>
      </c>
      <c r="R1276" s="46">
        <v>0.4705509972535315</v>
      </c>
      <c r="S1276" s="46">
        <v>0.44297706930101755</v>
      </c>
      <c r="T1276" s="46">
        <v>0.51582689270791138</v>
      </c>
      <c r="U1276" s="46">
        <v>0.52309100751820314</v>
      </c>
      <c r="X1276" s="46">
        <v>1.078363282295731</v>
      </c>
      <c r="Y1276" s="46">
        <v>0.98371163865079569</v>
      </c>
      <c r="Z1276" s="46">
        <v>1.0111675868121019</v>
      </c>
      <c r="AA1276" s="46">
        <v>1.1193409254303153</v>
      </c>
      <c r="AB1276" s="46">
        <v>0.92606689024196021</v>
      </c>
      <c r="AC1276" s="46">
        <v>1.1746968278471208</v>
      </c>
      <c r="AD1276" s="46">
        <v>0.87781954627378278</v>
      </c>
      <c r="AE1276" s="46">
        <v>1.0935492968299421</v>
      </c>
      <c r="AH1276" s="46">
        <v>0.96339127588064288</v>
      </c>
      <c r="AI1276" s="46">
        <v>0.87883111954708626</v>
      </c>
      <c r="AJ1276" s="46">
        <v>0.78422893895022827</v>
      </c>
      <c r="AK1276" s="46">
        <v>0.86812468845176871</v>
      </c>
      <c r="AL1276" s="46">
        <v>0.82733228920933666</v>
      </c>
      <c r="AM1276" s="46">
        <v>1.0494540145537203</v>
      </c>
      <c r="AN1276" s="46">
        <v>0.89338286243359111</v>
      </c>
      <c r="AO1276" s="46">
        <v>0.97695820101417441</v>
      </c>
    </row>
    <row r="1277" spans="1:41" x14ac:dyDescent="0.25">
      <c r="A1277" s="46">
        <v>10</v>
      </c>
      <c r="B1277" s="46">
        <v>12</v>
      </c>
      <c r="C1277" s="46">
        <v>294.70191373730398</v>
      </c>
      <c r="D1277" s="46">
        <v>254.032620547276</v>
      </c>
      <c r="E1277" s="46">
        <v>284.79050293158099</v>
      </c>
      <c r="F1277" s="46">
        <v>303.56119855265302</v>
      </c>
      <c r="G1277" s="46">
        <v>335.22576542876698</v>
      </c>
      <c r="H1277" s="46">
        <v>366.57996125635702</v>
      </c>
      <c r="I1277" s="46">
        <v>304.53397260284902</v>
      </c>
      <c r="J1277" s="46">
        <v>281.86443845938601</v>
      </c>
      <c r="K1277" s="46">
        <v>322.44400023119999</v>
      </c>
      <c r="M1277" s="46">
        <v>0.57308546178315534</v>
      </c>
      <c r="N1277" s="46">
        <v>0.49399883362851954</v>
      </c>
      <c r="O1277" s="46">
        <v>0.55381145922753061</v>
      </c>
      <c r="P1277" s="46">
        <v>0.59031347114721577</v>
      </c>
      <c r="Q1277" s="46">
        <v>0.65188926039213091</v>
      </c>
      <c r="R1277" s="46">
        <v>0.71286149354400341</v>
      </c>
      <c r="S1277" s="46">
        <v>0.59220515436941634</v>
      </c>
      <c r="T1277" s="46">
        <v>0.54812135362899717</v>
      </c>
      <c r="U1277" s="46">
        <v>0.62703348759528021</v>
      </c>
      <c r="X1277" s="46">
        <v>0.95643911803924953</v>
      </c>
      <c r="Y1277" s="46">
        <v>1.2439008508886875</v>
      </c>
      <c r="Z1277" s="46">
        <v>0.96636801342743239</v>
      </c>
      <c r="AA1277" s="46">
        <v>1.0300618503049361</v>
      </c>
      <c r="AB1277" s="46">
        <v>1.0333627248661483</v>
      </c>
      <c r="AC1277" s="46">
        <v>1.1375079353152275</v>
      </c>
      <c r="AD1277" s="46">
        <v>0.8619985439718576</v>
      </c>
      <c r="AE1277" s="46">
        <v>1.0941360921009329</v>
      </c>
      <c r="AH1277" s="46">
        <v>0.92852591109563798</v>
      </c>
      <c r="AI1277" s="46">
        <v>1.2075982141465069</v>
      </c>
      <c r="AJ1277" s="46">
        <v>0.83684153890047897</v>
      </c>
      <c r="AK1277" s="46">
        <v>0.8919982159949541</v>
      </c>
      <c r="AL1277" s="46">
        <v>1.0032045401547829</v>
      </c>
      <c r="AM1277" s="46">
        <v>1.1043103236747225</v>
      </c>
      <c r="AN1277" s="46">
        <v>0.97081549006398327</v>
      </c>
      <c r="AO1277" s="46">
        <v>1.0622042664496587</v>
      </c>
    </row>
    <row r="1278" spans="1:41" x14ac:dyDescent="0.25">
      <c r="A1278" s="46">
        <v>12</v>
      </c>
      <c r="B1278" s="46">
        <v>14</v>
      </c>
      <c r="C1278" s="46">
        <v>367.92418248086199</v>
      </c>
      <c r="D1278" s="46">
        <v>399.73244369340898</v>
      </c>
      <c r="E1278" s="46">
        <v>455.054140606602</v>
      </c>
      <c r="F1278" s="46">
        <v>329.32995053534302</v>
      </c>
      <c r="G1278" s="46">
        <v>235.58469863617199</v>
      </c>
      <c r="H1278" s="46">
        <v>397.04571065962801</v>
      </c>
      <c r="I1278" s="46">
        <v>303.66662945174602</v>
      </c>
      <c r="J1278" s="46">
        <v>315.02312155007399</v>
      </c>
      <c r="K1278" s="46">
        <v>406.74259351019799</v>
      </c>
      <c r="M1278" s="46">
        <v>0.7154755031763631</v>
      </c>
      <c r="N1278" s="46">
        <v>0.77733072438731476</v>
      </c>
      <c r="O1278" s="46">
        <v>0.88491082055997095</v>
      </c>
      <c r="P1278" s="46">
        <v>0.6404240962948331</v>
      </c>
      <c r="Q1278" s="46">
        <v>0.45812449635906882</v>
      </c>
      <c r="R1278" s="46">
        <v>0.77210602929855154</v>
      </c>
      <c r="S1278" s="46">
        <v>0.59051849497867559</v>
      </c>
      <c r="T1278" s="46">
        <v>0.61260264243422435</v>
      </c>
      <c r="U1278" s="46">
        <v>0.79096285488140017</v>
      </c>
      <c r="X1278" s="46">
        <v>0.85621749412043691</v>
      </c>
      <c r="Y1278" s="46">
        <v>1.0791508945739952</v>
      </c>
      <c r="Z1278" s="46">
        <v>1.2368149805708195</v>
      </c>
      <c r="AA1278" s="46">
        <v>0.89510275816804596</v>
      </c>
      <c r="AB1278" s="46">
        <v>0.8253511019693347</v>
      </c>
      <c r="AC1278" s="46">
        <v>0.64030773146700193</v>
      </c>
      <c r="AD1278" s="46">
        <v>1.086453304042339</v>
      </c>
      <c r="AE1278" s="46">
        <v>1.1055065496581085</v>
      </c>
      <c r="AH1278" s="46">
        <v>0.95655776535959602</v>
      </c>
      <c r="AI1278" s="46">
        <v>1.2056167682720915</v>
      </c>
      <c r="AJ1278" s="46">
        <v>1.2137749483265128</v>
      </c>
      <c r="AK1278" s="46">
        <v>0.87842831879422656</v>
      </c>
      <c r="AL1278" s="46">
        <v>0.92207413555347784</v>
      </c>
      <c r="AM1278" s="46">
        <v>0.71534550153490983</v>
      </c>
      <c r="AN1278" s="46">
        <v>1.1171901671341524</v>
      </c>
      <c r="AO1278" s="46">
        <v>1.2350610469804422</v>
      </c>
    </row>
    <row r="1279" spans="1:41" x14ac:dyDescent="0.25">
      <c r="A1279" s="46">
        <v>14</v>
      </c>
      <c r="B1279" s="46">
        <v>16</v>
      </c>
      <c r="C1279" s="46">
        <v>434.47950394666998</v>
      </c>
      <c r="D1279" s="46">
        <v>428.67712749694402</v>
      </c>
      <c r="E1279" s="46">
        <v>456.72826296975398</v>
      </c>
      <c r="F1279" s="46">
        <v>357.69735775286898</v>
      </c>
      <c r="G1279" s="46">
        <v>599.70825679140603</v>
      </c>
      <c r="H1279" s="46">
        <v>460.842925977275</v>
      </c>
      <c r="I1279" s="46">
        <v>343.826617664607</v>
      </c>
      <c r="J1279" s="46">
        <v>522.05192261896696</v>
      </c>
      <c r="K1279" s="46">
        <v>499.16107768214698</v>
      </c>
      <c r="M1279" s="46">
        <v>0.844900815189635</v>
      </c>
      <c r="N1279" s="46">
        <v>0.83361735406459125</v>
      </c>
      <c r="O1279" s="46">
        <v>0.88816636503676616</v>
      </c>
      <c r="P1279" s="46">
        <v>0.6955881380164558</v>
      </c>
      <c r="Q1279" s="46">
        <v>1.166209200747955</v>
      </c>
      <c r="R1279" s="46">
        <v>0.89616785209819461</v>
      </c>
      <c r="S1279" s="46">
        <v>0.66861471464112765</v>
      </c>
      <c r="T1279" s="46">
        <v>1.0151965535438052</v>
      </c>
      <c r="U1279" s="46">
        <v>0.97068238573654164</v>
      </c>
      <c r="X1279" s="46">
        <v>1.2015570766326551</v>
      </c>
      <c r="Y1279" s="46">
        <v>1.0606781719071401</v>
      </c>
      <c r="Z1279" s="46">
        <v>1.0512078448372906</v>
      </c>
      <c r="AA1279" s="46">
        <v>0.82327786352097843</v>
      </c>
      <c r="AB1279" s="46">
        <v>0.79135290512302248</v>
      </c>
      <c r="AC1279" s="46">
        <v>1.3802912481344967</v>
      </c>
      <c r="AD1279" s="46">
        <v>0.98664522400477106</v>
      </c>
      <c r="AE1279" s="46">
        <v>1.1488714039394969</v>
      </c>
      <c r="AH1279" s="46">
        <v>1.4594793931344876</v>
      </c>
      <c r="AI1279" s="46">
        <v>1.2883598829814915</v>
      </c>
      <c r="AJ1279" s="46">
        <v>1.1984352643530416</v>
      </c>
      <c r="AK1279" s="46">
        <v>0.93858244004779801</v>
      </c>
      <c r="AL1279" s="46">
        <v>0.96122213433333437</v>
      </c>
      <c r="AM1279" s="46">
        <v>1.6765800579543026</v>
      </c>
      <c r="AN1279" s="46">
        <v>1.2146567329324511</v>
      </c>
      <c r="AO1279" s="46">
        <v>1.3954843860686676</v>
      </c>
    </row>
    <row r="1280" spans="1:41" x14ac:dyDescent="0.25">
      <c r="A1280" s="46">
        <v>16</v>
      </c>
      <c r="B1280" s="46">
        <v>18</v>
      </c>
      <c r="C1280" s="46">
        <v>540.19670600226095</v>
      </c>
      <c r="D1280" s="46">
        <v>539.262205818128</v>
      </c>
      <c r="E1280" s="46">
        <v>576.20837968542196</v>
      </c>
      <c r="F1280" s="46">
        <v>480.709804398149</v>
      </c>
      <c r="G1280" s="46">
        <v>754.04966695213</v>
      </c>
      <c r="H1280" s="46">
        <v>615.99998067024796</v>
      </c>
      <c r="I1280" s="46">
        <v>422.59309458145998</v>
      </c>
      <c r="J1280" s="46">
        <v>601.465208416054</v>
      </c>
      <c r="K1280" s="46">
        <v>568.09991367114299</v>
      </c>
      <c r="M1280" s="46">
        <v>1.0504813992792814</v>
      </c>
      <c r="N1280" s="46">
        <v>1.0486641444716398</v>
      </c>
      <c r="O1280" s="46">
        <v>1.1205106922030288</v>
      </c>
      <c r="P1280" s="46">
        <v>0.9348015312950162</v>
      </c>
      <c r="Q1280" s="46">
        <v>1.4663457597289278</v>
      </c>
      <c r="R1280" s="46">
        <v>1.1978905359111611</v>
      </c>
      <c r="S1280" s="46">
        <v>0.82178617601536386</v>
      </c>
      <c r="T1280" s="46">
        <v>1.1696258172889646</v>
      </c>
      <c r="U1280" s="46">
        <v>1.1047427457678785</v>
      </c>
      <c r="X1280" s="46">
        <v>1.1134188745192692</v>
      </c>
      <c r="Y1280" s="46">
        <v>1.1403253182141206</v>
      </c>
      <c r="Z1280" s="46">
        <v>1.0666640008778769</v>
      </c>
      <c r="AA1280" s="46">
        <v>0.88987918485407613</v>
      </c>
      <c r="AB1280" s="46">
        <v>0.78229483794684829</v>
      </c>
      <c r="AC1280" s="46">
        <v>1.3958797944780026</v>
      </c>
      <c r="AD1280" s="46">
        <v>0.99827007426415326</v>
      </c>
      <c r="AE1280" s="46">
        <v>1.0516537908484862</v>
      </c>
      <c r="AH1280" s="46">
        <v>1.251202290681571</v>
      </c>
      <c r="AI1280" s="46">
        <v>1.2814383543549375</v>
      </c>
      <c r="AJ1280" s="46">
        <v>1.1218040507688145</v>
      </c>
      <c r="AK1280" s="46">
        <v>0.93588053355373879</v>
      </c>
      <c r="AL1280" s="46">
        <v>0.87910229979716881</v>
      </c>
      <c r="AM1280" s="46">
        <v>1.5686171990941682</v>
      </c>
      <c r="AN1280" s="46">
        <v>1.1237480514436144</v>
      </c>
      <c r="AO1280" s="46">
        <v>1.1817938982592768</v>
      </c>
    </row>
    <row r="1281" spans="1:41" x14ac:dyDescent="0.25">
      <c r="A1281" s="46">
        <v>18</v>
      </c>
      <c r="B1281" s="46">
        <v>20</v>
      </c>
      <c r="C1281" s="46">
        <v>559.35750029224505</v>
      </c>
      <c r="D1281" s="46">
        <v>538.96531401924403</v>
      </c>
      <c r="E1281" s="46">
        <v>613.41366038220997</v>
      </c>
      <c r="F1281" s="46">
        <v>554.51265389788</v>
      </c>
      <c r="G1281" s="46">
        <v>621.08719060958504</v>
      </c>
      <c r="H1281" s="46">
        <v>704.89981285369197</v>
      </c>
      <c r="I1281" s="46">
        <v>484.85823844103601</v>
      </c>
      <c r="J1281" s="46">
        <v>600.62386899820103</v>
      </c>
      <c r="K1281" s="46">
        <v>699.832384123103</v>
      </c>
      <c r="M1281" s="46">
        <v>1.0877420078194615</v>
      </c>
      <c r="N1281" s="46">
        <v>1.0480868004988595</v>
      </c>
      <c r="O1281" s="46">
        <v>1.1928611062145809</v>
      </c>
      <c r="P1281" s="46">
        <v>1.0783205860242226</v>
      </c>
      <c r="Q1281" s="46">
        <v>1.2077832645341304</v>
      </c>
      <c r="R1281" s="46">
        <v>1.3707675991551691</v>
      </c>
      <c r="S1281" s="46">
        <v>0.94286869044235733</v>
      </c>
      <c r="T1281" s="46">
        <v>1.1679897254744187</v>
      </c>
      <c r="U1281" s="46">
        <v>1.3609133376157903</v>
      </c>
      <c r="X1281" s="46">
        <v>1.0737745872441073</v>
      </c>
      <c r="Y1281" s="46">
        <v>1.2601955144704524</v>
      </c>
      <c r="Z1281" s="46">
        <v>1.0966397340908496</v>
      </c>
      <c r="AA1281" s="46">
        <v>0.99133855112010871</v>
      </c>
      <c r="AB1281" s="46">
        <v>0.86681279537275224</v>
      </c>
      <c r="AC1281" s="46">
        <v>1.1103582061295116</v>
      </c>
      <c r="AD1281" s="46">
        <v>0.96354355441314932</v>
      </c>
      <c r="AE1281" s="46">
        <v>1.2511361405853405</v>
      </c>
      <c r="AH1281" s="46">
        <v>1.0831562900795642</v>
      </c>
      <c r="AI1281" s="46">
        <v>1.2712060002574936</v>
      </c>
      <c r="AJ1281" s="46">
        <v>0.97196215493127558</v>
      </c>
      <c r="AK1281" s="46">
        <v>0.87863272181356677</v>
      </c>
      <c r="AL1281" s="46">
        <v>0.87438624715375446</v>
      </c>
      <c r="AM1281" s="46">
        <v>1.1200595446176518</v>
      </c>
      <c r="AN1281" s="46">
        <v>1.008737125041798</v>
      </c>
      <c r="AO1281" s="46">
        <v>1.2620674734899473</v>
      </c>
    </row>
    <row r="1282" spans="1:41" x14ac:dyDescent="0.25">
      <c r="A1282" s="46">
        <v>20</v>
      </c>
      <c r="B1282" s="46">
        <v>25</v>
      </c>
      <c r="C1282" s="46">
        <v>552.99898839056902</v>
      </c>
      <c r="D1282" s="46">
        <v>577.80870928556999</v>
      </c>
      <c r="E1282" s="46">
        <v>637.02370078661704</v>
      </c>
      <c r="F1282" s="46">
        <v>578.54864407196203</v>
      </c>
      <c r="G1282" s="46">
        <v>638.83758053179395</v>
      </c>
      <c r="H1282" s="46">
        <v>684.79824075157501</v>
      </c>
      <c r="I1282" s="46">
        <v>500.583728177502</v>
      </c>
      <c r="J1282" s="46">
        <v>610.70534213658505</v>
      </c>
      <c r="K1282" s="46">
        <v>680.32871313251098</v>
      </c>
      <c r="M1282" s="46">
        <v>1.0753770703705858</v>
      </c>
      <c r="N1282" s="46">
        <v>1.1236227372395724</v>
      </c>
      <c r="O1282" s="46">
        <v>1.2387738413451024</v>
      </c>
      <c r="P1282" s="46">
        <v>1.1250616348136373</v>
      </c>
      <c r="Q1282" s="46">
        <v>1.2423011618779118</v>
      </c>
      <c r="R1282" s="46">
        <v>1.3316775281589626</v>
      </c>
      <c r="S1282" s="46">
        <v>0.97344891109006659</v>
      </c>
      <c r="T1282" s="46">
        <v>1.1875944359280988</v>
      </c>
      <c r="U1282" s="46">
        <v>1.3229859615958519</v>
      </c>
      <c r="X1282" s="46">
        <v>1.1043516443202956</v>
      </c>
      <c r="Y1282" s="46">
        <v>1.238335431217678</v>
      </c>
      <c r="Z1282" s="46">
        <v>1.1519437000067412</v>
      </c>
      <c r="AA1282" s="46">
        <v>1.0462019935257965</v>
      </c>
      <c r="AB1282" s="46">
        <v>0.90521635425479752</v>
      </c>
      <c r="AC1282" s="46">
        <v>1.1552237778789558</v>
      </c>
      <c r="AD1282" s="46">
        <v>1.0448639534896915</v>
      </c>
      <c r="AE1282" s="46">
        <v>1.2302530880074816</v>
      </c>
      <c r="AH1282" s="46">
        <v>1.0555816669766893</v>
      </c>
      <c r="AI1282" s="46">
        <v>1.1836485104032104</v>
      </c>
      <c r="AJ1282" s="46">
        <v>0.99872105000335976</v>
      </c>
      <c r="AK1282" s="46">
        <v>0.90704428826128991</v>
      </c>
      <c r="AL1282" s="46">
        <v>0.86524051746846287</v>
      </c>
      <c r="AM1282" s="46">
        <v>1.1042072037979453</v>
      </c>
      <c r="AN1282" s="46">
        <v>0.9558383621789025</v>
      </c>
      <c r="AO1282" s="46">
        <v>1.1759230967066083</v>
      </c>
    </row>
    <row r="1283" spans="1:41" x14ac:dyDescent="0.25">
      <c r="A1283" s="46">
        <v>25</v>
      </c>
      <c r="B1283" s="46">
        <v>30</v>
      </c>
      <c r="C1283" s="46">
        <v>563.07439313557597</v>
      </c>
      <c r="D1283" s="46">
        <v>604.66636821675695</v>
      </c>
      <c r="E1283" s="46">
        <v>659.76228809546001</v>
      </c>
      <c r="F1283" s="46">
        <v>607.95731176945299</v>
      </c>
      <c r="G1283" s="46">
        <v>618.53713320234795</v>
      </c>
      <c r="H1283" s="46">
        <v>718.53422597848999</v>
      </c>
      <c r="I1283" s="46">
        <v>477.34270139437501</v>
      </c>
      <c r="J1283" s="46">
        <v>594.82102144414205</v>
      </c>
      <c r="K1283" s="46">
        <v>676.16431901584599</v>
      </c>
      <c r="M1283" s="46">
        <v>1.094969980059294</v>
      </c>
      <c r="N1283" s="46">
        <v>1.175850880843397</v>
      </c>
      <c r="O1283" s="46">
        <v>1.2829919247736368</v>
      </c>
      <c r="P1283" s="46">
        <v>1.1822505403558907</v>
      </c>
      <c r="Q1283" s="46">
        <v>1.2028243526347571</v>
      </c>
      <c r="R1283" s="46">
        <v>1.3972814546055012</v>
      </c>
      <c r="S1283" s="46">
        <v>0.92825377001542919</v>
      </c>
      <c r="T1283" s="46">
        <v>1.1567053482269078</v>
      </c>
      <c r="U1283" s="46">
        <v>1.3148877660492722</v>
      </c>
      <c r="X1283" s="46">
        <v>1.0563808773682275</v>
      </c>
      <c r="Y1283" s="46">
        <v>1.2760911075661057</v>
      </c>
      <c r="Z1283" s="46">
        <v>1.1717142461788415</v>
      </c>
      <c r="AA1283" s="46">
        <v>1.0797104595432565</v>
      </c>
      <c r="AB1283" s="46">
        <v>0.84774357920311494</v>
      </c>
      <c r="AC1283" s="46">
        <v>1.0984998443241545</v>
      </c>
      <c r="AD1283" s="46">
        <v>1.0738658613998924</v>
      </c>
      <c r="AE1283" s="46">
        <v>1.2008436669451605</v>
      </c>
      <c r="AH1283" s="46">
        <v>0.97839274226823936</v>
      </c>
      <c r="AI1283" s="46">
        <v>1.1818826948346162</v>
      </c>
      <c r="AJ1283" s="46">
        <v>0.99458688383380445</v>
      </c>
      <c r="AK1283" s="46">
        <v>0.91649125621024996</v>
      </c>
      <c r="AL1283" s="46">
        <v>0.78515825396535555</v>
      </c>
      <c r="AM1283" s="46">
        <v>1.0174022439208807</v>
      </c>
      <c r="AN1283" s="46">
        <v>0.92617422676726135</v>
      </c>
      <c r="AO1283" s="46">
        <v>1.1121904547012968</v>
      </c>
    </row>
    <row r="1284" spans="1:41" x14ac:dyDescent="0.25">
      <c r="A1284" s="46">
        <v>30</v>
      </c>
      <c r="B1284" s="46">
        <v>35</v>
      </c>
      <c r="C1284" s="46">
        <v>646.98511174458395</v>
      </c>
      <c r="D1284" s="46">
        <v>670.38153758552505</v>
      </c>
      <c r="E1284" s="46">
        <v>793.38882772675595</v>
      </c>
      <c r="F1284" s="46">
        <v>637.10942646178</v>
      </c>
      <c r="G1284" s="46">
        <v>722.03170704610704</v>
      </c>
      <c r="H1284" s="46">
        <v>799.687653550194</v>
      </c>
      <c r="I1284" s="46">
        <v>589.91952346823803</v>
      </c>
      <c r="J1284" s="46">
        <v>696.07059119206497</v>
      </c>
      <c r="K1284" s="46">
        <v>761.83090903479194</v>
      </c>
      <c r="M1284" s="46">
        <v>1.2581450755745041</v>
      </c>
      <c r="N1284" s="46">
        <v>1.3036424099388917</v>
      </c>
      <c r="O1284" s="46">
        <v>1.542845775737594</v>
      </c>
      <c r="P1284" s="46">
        <v>1.2389405458551426</v>
      </c>
      <c r="Q1284" s="46">
        <v>1.4040827526605246</v>
      </c>
      <c r="R1284" s="46">
        <v>1.5550946459941148</v>
      </c>
      <c r="S1284" s="46">
        <v>1.1471737602052092</v>
      </c>
      <c r="T1284" s="46">
        <v>1.353598051428208</v>
      </c>
      <c r="U1284" s="46">
        <v>1.4814773774902019</v>
      </c>
      <c r="X1284" s="46">
        <v>1.07586802007719</v>
      </c>
      <c r="Y1284" s="46">
        <v>1.2360217245090082</v>
      </c>
      <c r="Z1284" s="46">
        <v>1.2262860664403805</v>
      </c>
      <c r="AA1284" s="46">
        <v>0.98473583842420376</v>
      </c>
      <c r="AB1284" s="46">
        <v>0.91179767935854106</v>
      </c>
      <c r="AC1284" s="46">
        <v>1.1159943156947789</v>
      </c>
      <c r="AD1284" s="46">
        <v>1.0361622322001398</v>
      </c>
      <c r="AE1284" s="46">
        <v>1.1775091809771763</v>
      </c>
      <c r="AH1284" s="46">
        <v>1.0925448004399005</v>
      </c>
      <c r="AI1284" s="46">
        <v>1.2551810102564336</v>
      </c>
      <c r="AJ1284" s="46">
        <v>1.0522235423646507</v>
      </c>
      <c r="AK1284" s="46">
        <v>0.84495963915489525</v>
      </c>
      <c r="AL1284" s="46">
        <v>0.92593124346689781</v>
      </c>
      <c r="AM1284" s="46">
        <v>1.1332930844485338</v>
      </c>
      <c r="AN1284" s="46">
        <v>1.0155007678000452</v>
      </c>
      <c r="AO1284" s="46">
        <v>1.1957614773739247</v>
      </c>
    </row>
    <row r="1285" spans="1:41" x14ac:dyDescent="0.25">
      <c r="A1285" s="46">
        <v>35</v>
      </c>
      <c r="B1285" s="46">
        <v>40</v>
      </c>
      <c r="C1285" s="46">
        <v>708.397109897375</v>
      </c>
      <c r="D1285" s="46">
        <v>723.46976467393199</v>
      </c>
      <c r="E1285" s="46">
        <v>802.65872632182197</v>
      </c>
      <c r="F1285" s="46">
        <v>706.18015609233203</v>
      </c>
      <c r="G1285" s="46">
        <v>729.95559348374104</v>
      </c>
      <c r="H1285" s="46">
        <v>800.00419130944999</v>
      </c>
      <c r="I1285" s="46">
        <v>557.02471229343405</v>
      </c>
      <c r="J1285" s="46">
        <v>796.06908302005695</v>
      </c>
      <c r="K1285" s="46">
        <v>791.709191138101</v>
      </c>
      <c r="M1285" s="46">
        <v>1.3775685393521795</v>
      </c>
      <c r="N1285" s="46">
        <v>1.4068792391483846</v>
      </c>
      <c r="O1285" s="46">
        <v>1.5608722759719018</v>
      </c>
      <c r="P1285" s="46">
        <v>1.3732573898960971</v>
      </c>
      <c r="Q1285" s="46">
        <v>1.4194917605649544</v>
      </c>
      <c r="R1285" s="46">
        <v>1.5557101940427669</v>
      </c>
      <c r="S1285" s="46">
        <v>1.0832056039984379</v>
      </c>
      <c r="T1285" s="46">
        <v>1.5480578740337299</v>
      </c>
      <c r="U1285" s="46">
        <v>1.5395795081459445</v>
      </c>
      <c r="X1285" s="46">
        <v>1.1237610542134806</v>
      </c>
      <c r="Y1285" s="46">
        <v>1.1293160010567322</v>
      </c>
      <c r="Z1285" s="46">
        <v>1.1330632425054679</v>
      </c>
      <c r="AA1285" s="46">
        <v>0.99687046463901563</v>
      </c>
      <c r="AB1285" s="46">
        <v>0.78631703109874318</v>
      </c>
      <c r="AC1285" s="46">
        <v>1.0304327661493271</v>
      </c>
      <c r="AD1285" s="46">
        <v>1.0212771262981868</v>
      </c>
      <c r="AE1285" s="46">
        <v>1.1176064668767429</v>
      </c>
      <c r="AH1285" s="46">
        <v>1.1272889448283676</v>
      </c>
      <c r="AI1285" s="46">
        <v>1.1328613306500934</v>
      </c>
      <c r="AJ1285" s="46">
        <v>1.0244832829589443</v>
      </c>
      <c r="AK1285" s="46">
        <v>0.90134167978117818</v>
      </c>
      <c r="AL1285" s="46">
        <v>0.78878556341167405</v>
      </c>
      <c r="AM1285" s="46">
        <v>1.0336676656605179</v>
      </c>
      <c r="AN1285" s="46">
        <v>1.0031393600994265</v>
      </c>
      <c r="AO1285" s="46">
        <v>1.1211150360257167</v>
      </c>
    </row>
    <row r="1286" spans="1:41" x14ac:dyDescent="0.25">
      <c r="A1286" s="46">
        <v>40</v>
      </c>
      <c r="B1286" s="46">
        <v>45</v>
      </c>
      <c r="C1286" s="46">
        <v>682.86759517073199</v>
      </c>
      <c r="D1286" s="46">
        <v>716.81386135883201</v>
      </c>
      <c r="E1286" s="46">
        <v>811.74515415489202</v>
      </c>
      <c r="F1286" s="46">
        <v>701.29741882636802</v>
      </c>
      <c r="G1286" s="46">
        <v>647.07026678694695</v>
      </c>
      <c r="H1286" s="46">
        <v>908.71848032067203</v>
      </c>
      <c r="I1286" s="46">
        <v>599.80257551576904</v>
      </c>
      <c r="J1286" s="46">
        <v>767.00854875138702</v>
      </c>
      <c r="K1286" s="46">
        <v>817.24548019044198</v>
      </c>
      <c r="M1286" s="46">
        <v>1.3279231415647061</v>
      </c>
      <c r="N1286" s="46">
        <v>1.3939359861625276</v>
      </c>
      <c r="O1286" s="46">
        <v>1.5785419939070082</v>
      </c>
      <c r="P1286" s="46">
        <v>1.3637622844678876</v>
      </c>
      <c r="Q1286" s="46">
        <v>1.2583106704162779</v>
      </c>
      <c r="R1286" s="46">
        <v>1.7671189960092173</v>
      </c>
      <c r="S1286" s="46">
        <v>1.1663926155382456</v>
      </c>
      <c r="T1286" s="46">
        <v>1.4915459583497639</v>
      </c>
      <c r="U1286" s="46">
        <v>1.5892380794738323</v>
      </c>
      <c r="X1286" s="46">
        <v>1.12321708362749</v>
      </c>
      <c r="Y1286" s="46">
        <v>1.3307389115359505</v>
      </c>
      <c r="Z1286" s="46">
        <v>1.1887299381250296</v>
      </c>
      <c r="AA1286" s="46">
        <v>1.0269888683926027</v>
      </c>
      <c r="AB1286" s="46">
        <v>0.8783585277110787</v>
      </c>
      <c r="AC1286" s="46">
        <v>0.94757793657665812</v>
      </c>
      <c r="AD1286" s="46">
        <v>1.0497113443779869</v>
      </c>
      <c r="AE1286" s="46">
        <v>1.1967846855964992</v>
      </c>
      <c r="AH1286" s="46">
        <v>1.0936993751310073</v>
      </c>
      <c r="AI1286" s="46">
        <v>1.2957676100411526</v>
      </c>
      <c r="AJ1286" s="46">
        <v>1.0221253381460194</v>
      </c>
      <c r="AK1286" s="46">
        <v>0.88305283707558069</v>
      </c>
      <c r="AL1286" s="46">
        <v>0.85527560691660298</v>
      </c>
      <c r="AM1286" s="46">
        <v>0.92267595661456869</v>
      </c>
      <c r="AN1286" s="46">
        <v>0.97372038858138299</v>
      </c>
      <c r="AO1286" s="46">
        <v>1.1653336491072714</v>
      </c>
    </row>
    <row r="1287" spans="1:41" x14ac:dyDescent="0.25">
      <c r="A1287" s="46">
        <v>45</v>
      </c>
      <c r="B1287" s="46">
        <v>50</v>
      </c>
      <c r="C1287" s="46">
        <v>693.34097515217695</v>
      </c>
      <c r="D1287" s="46">
        <v>690.45730946226797</v>
      </c>
      <c r="E1287" s="46">
        <v>745.93622912684202</v>
      </c>
      <c r="F1287" s="46">
        <v>739.98629981515899</v>
      </c>
      <c r="G1287" s="46">
        <v>812.81343901701405</v>
      </c>
      <c r="H1287" s="46">
        <v>870.84071194873798</v>
      </c>
      <c r="I1287" s="46">
        <v>644.88948741421495</v>
      </c>
      <c r="J1287" s="46">
        <v>756.24770516967305</v>
      </c>
      <c r="K1287" s="46">
        <v>867.521748009053</v>
      </c>
      <c r="M1287" s="46">
        <v>1.3482899648641542</v>
      </c>
      <c r="N1287" s="46">
        <v>1.3426823091059266</v>
      </c>
      <c r="O1287" s="46">
        <v>1.4505681449730943</v>
      </c>
      <c r="P1287" s="46">
        <v>1.4389977484869605</v>
      </c>
      <c r="Q1287" s="46">
        <v>1.5806194100858217</v>
      </c>
      <c r="R1287" s="46">
        <v>1.6934608439345926</v>
      </c>
      <c r="S1287" s="46">
        <v>1.2540698667580317</v>
      </c>
      <c r="T1287" s="46">
        <v>1.4706201254123503</v>
      </c>
      <c r="U1287" s="46">
        <v>1.6870066952054754</v>
      </c>
      <c r="X1287" s="46">
        <v>1.0907298605908717</v>
      </c>
      <c r="Y1287" s="46">
        <v>1.2560064140989255</v>
      </c>
      <c r="Z1287" s="46">
        <v>1.075857703293998</v>
      </c>
      <c r="AA1287" s="46">
        <v>1.0672761690634889</v>
      </c>
      <c r="AB1287" s="46">
        <v>0.93011881675199182</v>
      </c>
      <c r="AC1287" s="46">
        <v>1.1723141544297375</v>
      </c>
      <c r="AD1287" s="46">
        <v>0.99584091263425467</v>
      </c>
      <c r="AE1287" s="46">
        <v>1.2512194996388988</v>
      </c>
      <c r="AH1287" s="46">
        <v>1.0219752789458074</v>
      </c>
      <c r="AI1287" s="46">
        <v>1.1768335605216813</v>
      </c>
      <c r="AJ1287" s="46">
        <v>0.93306769278665991</v>
      </c>
      <c r="AK1287" s="46">
        <v>0.92562511713700368</v>
      </c>
      <c r="AL1287" s="46">
        <v>0.87148841481970918</v>
      </c>
      <c r="AM1287" s="46">
        <v>1.098416875042209</v>
      </c>
      <c r="AN1287" s="46">
        <v>0.93696461046017532</v>
      </c>
      <c r="AO1287" s="46">
        <v>1.1723483910793362</v>
      </c>
    </row>
    <row r="1288" spans="1:41" x14ac:dyDescent="0.25">
      <c r="A1288" s="46">
        <v>50</v>
      </c>
      <c r="B1288" s="46">
        <v>55</v>
      </c>
      <c r="C1288" s="46">
        <v>718.16520662356299</v>
      </c>
      <c r="D1288" s="46">
        <v>715.13885102834695</v>
      </c>
      <c r="E1288" s="46">
        <v>852.86044107207101</v>
      </c>
      <c r="F1288" s="46">
        <v>709.37511677076498</v>
      </c>
      <c r="G1288" s="46">
        <v>589.538824226516</v>
      </c>
      <c r="H1288" s="46">
        <v>890.64817246483301</v>
      </c>
      <c r="I1288" s="46">
        <v>721.07110886083797</v>
      </c>
      <c r="J1288" s="46">
        <v>769.87745319722501</v>
      </c>
      <c r="K1288" s="46">
        <v>829.23605928995903</v>
      </c>
      <c r="M1288" s="46">
        <v>1.3965638493998094</v>
      </c>
      <c r="N1288" s="46">
        <v>1.3906787149199891</v>
      </c>
      <c r="O1288" s="46">
        <v>1.6584959137525443</v>
      </c>
      <c r="P1288" s="46">
        <v>1.3794703984665502</v>
      </c>
      <c r="Q1288" s="46">
        <v>1.1464334419698234</v>
      </c>
      <c r="R1288" s="46">
        <v>1.7319789774365573</v>
      </c>
      <c r="S1288" s="46">
        <v>1.4022147469607593</v>
      </c>
      <c r="T1288" s="46">
        <v>1.4971249089860341</v>
      </c>
      <c r="U1288" s="46">
        <v>1.6125552899837701</v>
      </c>
      <c r="X1288" s="46">
        <v>1.0720060594647658</v>
      </c>
      <c r="Y1288" s="46">
        <v>1.2401717101447933</v>
      </c>
      <c r="Z1288" s="46">
        <v>1.1875546645900246</v>
      </c>
      <c r="AA1288" s="46">
        <v>0.98776035127888695</v>
      </c>
      <c r="AB1288" s="46">
        <v>1.0040462865792914</v>
      </c>
      <c r="AC1288" s="46">
        <v>0.82089583119491272</v>
      </c>
      <c r="AD1288" s="46">
        <v>0.99578598967576781</v>
      </c>
      <c r="AE1288" s="46">
        <v>1.1546591949066887</v>
      </c>
      <c r="AH1288" s="46">
        <v>1.0852896232135689</v>
      </c>
      <c r="AI1288" s="46">
        <v>1.2555390672839832</v>
      </c>
      <c r="AJ1288" s="46">
        <v>1.0081250866027269</v>
      </c>
      <c r="AK1288" s="46">
        <v>0.83851802310046897</v>
      </c>
      <c r="AL1288" s="46">
        <v>1.0164877394393474</v>
      </c>
      <c r="AM1288" s="46">
        <v>0.8310678092434779</v>
      </c>
      <c r="AN1288" s="46">
        <v>1.0123913140523064</v>
      </c>
      <c r="AO1288" s="46">
        <v>1.1689669396141606</v>
      </c>
    </row>
    <row r="1289" spans="1:41" x14ac:dyDescent="0.25">
      <c r="A1289" s="46">
        <v>55</v>
      </c>
      <c r="B1289" s="46">
        <v>60</v>
      </c>
      <c r="C1289" s="46">
        <v>705.75796153159797</v>
      </c>
      <c r="D1289" s="46">
        <v>679.74203958452097</v>
      </c>
      <c r="E1289" s="46">
        <v>822.59881584005097</v>
      </c>
      <c r="F1289" s="46">
        <v>724.13508646985701</v>
      </c>
      <c r="G1289" s="46">
        <v>592.62183751571797</v>
      </c>
      <c r="H1289" s="46">
        <v>896.80027045921202</v>
      </c>
      <c r="I1289" s="46">
        <v>657.75142850751604</v>
      </c>
      <c r="J1289" s="46">
        <v>750.60654872057899</v>
      </c>
      <c r="K1289" s="46">
        <v>871.27042406951603</v>
      </c>
      <c r="M1289" s="46">
        <v>1.3724363787199829</v>
      </c>
      <c r="N1289" s="46">
        <v>1.3218451000490026</v>
      </c>
      <c r="O1289" s="46">
        <v>1.5996483234859264</v>
      </c>
      <c r="P1289" s="46">
        <v>1.4081730422452723</v>
      </c>
      <c r="Q1289" s="46">
        <v>1.1524287545625365</v>
      </c>
      <c r="R1289" s="46">
        <v>1.743942516713695</v>
      </c>
      <c r="S1289" s="46">
        <v>1.2790815518109244</v>
      </c>
      <c r="T1289" s="46">
        <v>1.4596501771428532</v>
      </c>
      <c r="U1289" s="46">
        <v>1.6942964739651103</v>
      </c>
      <c r="X1289" s="46">
        <v>1.0635466967905725</v>
      </c>
      <c r="Y1289" s="46">
        <v>1.270690972458921</v>
      </c>
      <c r="Z1289" s="46">
        <v>1.1655537176724033</v>
      </c>
      <c r="AA1289" s="46">
        <v>1.0260388489254559</v>
      </c>
      <c r="AB1289" s="46">
        <v>0.93197875810015551</v>
      </c>
      <c r="AC1289" s="46">
        <v>0.83969557527858696</v>
      </c>
      <c r="AD1289" s="46">
        <v>0.96313761464253456</v>
      </c>
      <c r="AE1289" s="46">
        <v>1.2345173155096003</v>
      </c>
      <c r="AH1289" s="46">
        <v>1.0365559724218996</v>
      </c>
      <c r="AI1289" s="46">
        <v>1.2384433335927612</v>
      </c>
      <c r="AJ1289" s="46">
        <v>0.93869507538745123</v>
      </c>
      <c r="AK1289" s="46">
        <v>0.8263348141224317</v>
      </c>
      <c r="AL1289" s="46">
        <v>0.90832696936981761</v>
      </c>
      <c r="AM1289" s="46">
        <v>0.81838575231140465</v>
      </c>
      <c r="AN1289" s="46">
        <v>0.97462196587124772</v>
      </c>
      <c r="AO1289" s="46">
        <v>1.2031876929440619</v>
      </c>
    </row>
    <row r="1290" spans="1:41" x14ac:dyDescent="0.25">
      <c r="A1290" s="46">
        <v>60</v>
      </c>
      <c r="B1290" s="46">
        <v>70</v>
      </c>
      <c r="C1290" s="46">
        <v>694.72774801134005</v>
      </c>
      <c r="D1290" s="46">
        <v>675.46251205065198</v>
      </c>
      <c r="E1290" s="46">
        <v>778.10117887889203</v>
      </c>
      <c r="F1290" s="46">
        <v>732.46658850265601</v>
      </c>
      <c r="G1290" s="46">
        <v>854.50906939790104</v>
      </c>
      <c r="H1290" s="46">
        <v>809.66102212247404</v>
      </c>
      <c r="I1290" s="46">
        <v>583.90114372959999</v>
      </c>
      <c r="J1290" s="46">
        <v>805.31006175197399</v>
      </c>
      <c r="K1290" s="46">
        <v>839.90505540372601</v>
      </c>
      <c r="M1290" s="46">
        <v>1.3509867215777542</v>
      </c>
      <c r="N1290" s="46">
        <v>1.3135230128868973</v>
      </c>
      <c r="O1290" s="46">
        <v>1.5131169925462962</v>
      </c>
      <c r="P1290" s="46">
        <v>1.4243747106676568</v>
      </c>
      <c r="Q1290" s="46">
        <v>1.6617018818218907</v>
      </c>
      <c r="R1290" s="46">
        <v>1.5744891333297946</v>
      </c>
      <c r="S1290" s="46">
        <v>1.1354702531327092</v>
      </c>
      <c r="T1290" s="46">
        <v>1.5660281359052888</v>
      </c>
      <c r="U1290" s="46">
        <v>1.6333025138042134</v>
      </c>
      <c r="X1290" s="46">
        <v>1.1591735957821983</v>
      </c>
      <c r="Y1290" s="46">
        <v>1.1654364237503552</v>
      </c>
      <c r="Z1290" s="46">
        <v>1.1200087820102316</v>
      </c>
      <c r="AA1290" s="46">
        <v>1.054321769354029</v>
      </c>
      <c r="AB1290" s="46">
        <v>0.84047476929058684</v>
      </c>
      <c r="AC1290" s="46">
        <v>1.2299912762142227</v>
      </c>
      <c r="AD1290" s="46">
        <v>0.97226937312373829</v>
      </c>
      <c r="AE1290" s="46">
        <v>1.2089700718129603</v>
      </c>
      <c r="AH1290" s="46">
        <v>1.0994495508637849</v>
      </c>
      <c r="AI1290" s="46">
        <v>1.1053896994504864</v>
      </c>
      <c r="AJ1290" s="46">
        <v>0.9221751853985114</v>
      </c>
      <c r="AK1290" s="46">
        <v>0.86809084780449186</v>
      </c>
      <c r="AL1290" s="46">
        <v>0.79717102854239297</v>
      </c>
      <c r="AM1290" s="46">
        <v>1.1666184953838377</v>
      </c>
      <c r="AN1290" s="46">
        <v>0.94847704853205173</v>
      </c>
      <c r="AO1290" s="46">
        <v>1.1466803654767392</v>
      </c>
    </row>
    <row r="1291" spans="1:41" x14ac:dyDescent="0.25">
      <c r="A1291" s="46">
        <v>70</v>
      </c>
      <c r="B1291" s="46">
        <v>80</v>
      </c>
      <c r="C1291" s="46">
        <v>691.095869101669</v>
      </c>
      <c r="D1291" s="46">
        <v>666.43537931264495</v>
      </c>
      <c r="E1291" s="46">
        <v>850.23719351694001</v>
      </c>
      <c r="F1291" s="46">
        <v>657.02741318628205</v>
      </c>
      <c r="G1291" s="46">
        <v>619.53178422645499</v>
      </c>
      <c r="H1291" s="46">
        <v>857.23174603658003</v>
      </c>
      <c r="I1291" s="46">
        <v>539.02921862402104</v>
      </c>
      <c r="J1291" s="46">
        <v>808.20362905499996</v>
      </c>
      <c r="K1291" s="46">
        <v>811.59515382460097</v>
      </c>
      <c r="M1291" s="46">
        <v>1.343924069775823</v>
      </c>
      <c r="N1291" s="46">
        <v>1.2959686018274901</v>
      </c>
      <c r="O1291" s="46">
        <v>1.6533946742748669</v>
      </c>
      <c r="P1291" s="46">
        <v>1.277673611667457</v>
      </c>
      <c r="Q1291" s="46">
        <v>1.2047585784232315</v>
      </c>
      <c r="R1291" s="46">
        <v>1.6669964738351424</v>
      </c>
      <c r="S1291" s="46">
        <v>1.0482110711541608</v>
      </c>
      <c r="T1291" s="46">
        <v>1.5716550466132169</v>
      </c>
      <c r="U1291" s="46">
        <v>1.5782502991315575</v>
      </c>
      <c r="X1291" s="46">
        <v>1.1694522644239722</v>
      </c>
      <c r="Y1291" s="46">
        <v>1.2403948342953708</v>
      </c>
      <c r="Z1291" s="46">
        <v>1.2302738759271317</v>
      </c>
      <c r="AA1291" s="46">
        <v>0.9507037193556499</v>
      </c>
      <c r="AB1291" s="46">
        <v>0.77996301631014808</v>
      </c>
      <c r="AC1291" s="46">
        <v>0.89644839728497061</v>
      </c>
      <c r="AD1291" s="46">
        <v>0.96431683230710186</v>
      </c>
      <c r="AE1291" s="46">
        <v>1.1743597236076158</v>
      </c>
      <c r="AH1291" s="46">
        <v>1.2300911846822076</v>
      </c>
      <c r="AI1291" s="46">
        <v>1.3047122978924102</v>
      </c>
      <c r="AJ1291" s="46">
        <v>1.0143189856884944</v>
      </c>
      <c r="AK1291" s="46">
        <v>0.78382289600386312</v>
      </c>
      <c r="AL1291" s="46">
        <v>0.82040597972918083</v>
      </c>
      <c r="AM1291" s="46">
        <v>0.94293140863333169</v>
      </c>
      <c r="AN1291" s="46">
        <v>1.0518524116827492</v>
      </c>
      <c r="AO1291" s="46">
        <v>1.2352531074597575</v>
      </c>
    </row>
    <row r="1292" spans="1:41" x14ac:dyDescent="0.25">
      <c r="A1292" s="46">
        <v>80</v>
      </c>
      <c r="B1292" s="46">
        <v>90</v>
      </c>
      <c r="C1292" s="46">
        <v>671.45325699650402</v>
      </c>
      <c r="D1292" s="46">
        <v>694.94411614933301</v>
      </c>
      <c r="E1292" s="46">
        <v>885.81167484797402</v>
      </c>
      <c r="F1292" s="46">
        <v>628.17344741235104</v>
      </c>
      <c r="G1292" s="46">
        <v>672.05347148214605</v>
      </c>
      <c r="H1292" s="46">
        <v>809.72761675596905</v>
      </c>
      <c r="I1292" s="46">
        <v>600.30674524279596</v>
      </c>
      <c r="J1292" s="46">
        <v>802.10792434680104</v>
      </c>
      <c r="K1292" s="46">
        <v>814.94522756388903</v>
      </c>
      <c r="M1292" s="46">
        <v>1.3057265050360494</v>
      </c>
      <c r="N1292" s="46">
        <v>1.351407477020786</v>
      </c>
      <c r="O1292" s="46">
        <v>1.7225737909041026</v>
      </c>
      <c r="P1292" s="46">
        <v>1.2215633947702278</v>
      </c>
      <c r="Q1292" s="46">
        <v>1.306893698663369</v>
      </c>
      <c r="R1292" s="46">
        <v>1.5746186350890632</v>
      </c>
      <c r="S1292" s="46">
        <v>1.1673730378815081</v>
      </c>
      <c r="T1292" s="46">
        <v>1.559801171274267</v>
      </c>
      <c r="U1292" s="46">
        <v>1.5847649448341943</v>
      </c>
      <c r="X1292" s="46">
        <v>1.1945849036978866</v>
      </c>
      <c r="Y1292" s="46">
        <v>1.205932964534246</v>
      </c>
      <c r="Z1292" s="46">
        <v>1.3192454807804828</v>
      </c>
      <c r="AA1292" s="46">
        <v>0.93554307893635202</v>
      </c>
      <c r="AB1292" s="46">
        <v>0.89404100581482693</v>
      </c>
      <c r="AC1292" s="46">
        <v>1.0008939036029505</v>
      </c>
      <c r="AD1292" s="46">
        <v>1.0349850997192367</v>
      </c>
      <c r="AE1292" s="46">
        <v>1.213703588555431</v>
      </c>
      <c r="AH1292" s="46">
        <v>1.2768892535189797</v>
      </c>
      <c r="AI1292" s="46">
        <v>1.2890191715226076</v>
      </c>
      <c r="AJ1292" s="46">
        <v>1.1062933637389989</v>
      </c>
      <c r="AK1292" s="46">
        <v>0.78452806153023624</v>
      </c>
      <c r="AL1292" s="46">
        <v>0.95563852263360216</v>
      </c>
      <c r="AM1292" s="46">
        <v>1.0698533569837296</v>
      </c>
      <c r="AN1292" s="46">
        <v>1.0688978653307244</v>
      </c>
      <c r="AO1292" s="46">
        <v>1.2973251749511399</v>
      </c>
    </row>
    <row r="1293" spans="1:41" x14ac:dyDescent="0.25">
      <c r="A1293" s="46">
        <v>90</v>
      </c>
      <c r="B1293" s="46">
        <v>100</v>
      </c>
      <c r="C1293" s="46">
        <v>684.513340820758</v>
      </c>
      <c r="D1293" s="46">
        <v>722.39303138448497</v>
      </c>
      <c r="E1293" s="46">
        <v>817.722419498524</v>
      </c>
      <c r="F1293" s="46">
        <v>565.26822118966697</v>
      </c>
      <c r="G1293" s="46">
        <v>571.60362867299898</v>
      </c>
      <c r="H1293" s="46">
        <v>813.08799432786395</v>
      </c>
      <c r="I1293" s="46">
        <v>609.33367326463099</v>
      </c>
      <c r="J1293" s="46">
        <v>770.59642995178103</v>
      </c>
      <c r="K1293" s="46">
        <v>827.06065349549499</v>
      </c>
      <c r="M1293" s="46">
        <v>1.3311235039032538</v>
      </c>
      <c r="N1293" s="46">
        <v>1.4047853939250037</v>
      </c>
      <c r="O1293" s="46">
        <v>1.5901655487940973</v>
      </c>
      <c r="P1293" s="46">
        <v>1.0992361585428594</v>
      </c>
      <c r="Q1293" s="46">
        <v>1.111556166503195</v>
      </c>
      <c r="R1293" s="46">
        <v>1.5811533179085029</v>
      </c>
      <c r="S1293" s="46">
        <v>1.1849270508442067</v>
      </c>
      <c r="T1293" s="46">
        <v>1.4985230509939049</v>
      </c>
      <c r="U1293" s="46">
        <v>1.6083249359338894</v>
      </c>
      <c r="X1293" s="46">
        <v>1.1257580882613714</v>
      </c>
      <c r="Y1293" s="46">
        <v>1.1878336707841808</v>
      </c>
      <c r="Z1293" s="46">
        <v>1.1946040650106879</v>
      </c>
      <c r="AA1293" s="46">
        <v>0.82579576975357194</v>
      </c>
      <c r="AB1293" s="46">
        <v>0.89017063207857472</v>
      </c>
      <c r="AC1293" s="46">
        <v>0.83505111527501286</v>
      </c>
      <c r="AD1293" s="46">
        <v>1.0553381333931457</v>
      </c>
      <c r="AE1293" s="46">
        <v>1.2082462154847373</v>
      </c>
      <c r="AH1293" s="46">
        <v>1.3632403186048192</v>
      </c>
      <c r="AI1293" s="46">
        <v>1.4384109416528563</v>
      </c>
      <c r="AJ1293" s="46">
        <v>1.2779650514655363</v>
      </c>
      <c r="AK1293" s="46">
        <v>0.88342084570397295</v>
      </c>
      <c r="AL1293" s="46">
        <v>1.0779549431988651</v>
      </c>
      <c r="AM1293" s="46">
        <v>1.0112077899408505</v>
      </c>
      <c r="AN1293" s="46">
        <v>1.2109531637567155</v>
      </c>
      <c r="AO1293" s="46">
        <v>1.4631295772383206</v>
      </c>
    </row>
    <row r="1294" spans="1:41" x14ac:dyDescent="0.25">
      <c r="A1294" s="46">
        <v>100</v>
      </c>
      <c r="B1294" s="46">
        <v>110</v>
      </c>
      <c r="C1294" s="46">
        <v>662.23690240931001</v>
      </c>
      <c r="D1294" s="46">
        <v>648.97522056887601</v>
      </c>
      <c r="E1294" s="46">
        <v>747.09824334327197</v>
      </c>
      <c r="F1294" s="46">
        <v>621.24136198681197</v>
      </c>
      <c r="G1294" s="46">
        <v>836.14963036058305</v>
      </c>
      <c r="H1294" s="46">
        <v>809.58876510381594</v>
      </c>
      <c r="I1294" s="46">
        <v>533.97501107200696</v>
      </c>
      <c r="J1294" s="46">
        <v>782.22623536889103</v>
      </c>
      <c r="K1294" s="46">
        <v>756.77176017590398</v>
      </c>
      <c r="M1294" s="46">
        <v>1.2878041279548218</v>
      </c>
      <c r="N1294" s="46">
        <v>1.2620150960304446</v>
      </c>
      <c r="O1294" s="46">
        <v>1.4528278298369495</v>
      </c>
      <c r="P1294" s="46">
        <v>1.2080830704423833</v>
      </c>
      <c r="Q1294" s="46">
        <v>1.6259996107868953</v>
      </c>
      <c r="R1294" s="46">
        <v>1.5743486203403145</v>
      </c>
      <c r="S1294" s="46">
        <v>1.0383825198829404</v>
      </c>
      <c r="T1294" s="46">
        <v>1.5211386910601374</v>
      </c>
      <c r="U1294" s="46">
        <v>1.4716392172174797</v>
      </c>
      <c r="X1294" s="46">
        <v>1.1811879291580447</v>
      </c>
      <c r="Y1294" s="46">
        <v>1.2225062695214044</v>
      </c>
      <c r="Z1294" s="46">
        <v>1.128143479508956</v>
      </c>
      <c r="AA1294" s="46">
        <v>0.93809535488984297</v>
      </c>
      <c r="AB1294" s="46">
        <v>0.80632022940632209</v>
      </c>
      <c r="AC1294" s="46">
        <v>1.2626140695551009</v>
      </c>
      <c r="AD1294" s="46">
        <v>0.97997441430372401</v>
      </c>
      <c r="AE1294" s="46">
        <v>1.1427508153391377</v>
      </c>
      <c r="AH1294" s="46">
        <v>1.259134183962298</v>
      </c>
      <c r="AI1294" s="46">
        <v>1.3031791098304275</v>
      </c>
      <c r="AJ1294" s="46">
        <v>1.0446426466089886</v>
      </c>
      <c r="AK1294" s="46">
        <v>0.8686611517980628</v>
      </c>
      <c r="AL1294" s="46">
        <v>0.85952907154199187</v>
      </c>
      <c r="AM1294" s="46">
        <v>1.3459336121575454</v>
      </c>
      <c r="AN1294" s="46">
        <v>1.0659897149980306</v>
      </c>
      <c r="AO1294" s="46">
        <v>1.2181606159571343</v>
      </c>
    </row>
    <row r="1295" spans="1:41" x14ac:dyDescent="0.25">
      <c r="A1295" s="46">
        <v>110</v>
      </c>
      <c r="B1295" s="46">
        <v>120</v>
      </c>
      <c r="C1295" s="46">
        <v>637.23246484517597</v>
      </c>
      <c r="D1295" s="46">
        <v>664.65326437387398</v>
      </c>
      <c r="E1295" s="46">
        <v>804.36618093937</v>
      </c>
      <c r="F1295" s="46">
        <v>598.48713523386004</v>
      </c>
      <c r="G1295" s="46">
        <v>529.60109288860599</v>
      </c>
      <c r="H1295" s="46">
        <v>809.77821645901395</v>
      </c>
      <c r="I1295" s="46">
        <v>577.39502218663199</v>
      </c>
      <c r="J1295" s="46">
        <v>713.81522935177804</v>
      </c>
      <c r="K1295" s="46">
        <v>821.208577168739</v>
      </c>
      <c r="M1295" s="46">
        <v>1.2391798096857409</v>
      </c>
      <c r="N1295" s="46">
        <v>1.2925030520124774</v>
      </c>
      <c r="O1295" s="46">
        <v>1.5641926392690451</v>
      </c>
      <c r="P1295" s="46">
        <v>1.1638345741198992</v>
      </c>
      <c r="Q1295" s="46">
        <v>1.0298768780628791</v>
      </c>
      <c r="R1295" s="46">
        <v>1.5747170326658477</v>
      </c>
      <c r="S1295" s="46">
        <v>1.1228182699080846</v>
      </c>
      <c r="T1295" s="46">
        <v>1.3881047637361539</v>
      </c>
      <c r="U1295" s="46">
        <v>1.5969448270585234</v>
      </c>
      <c r="X1295" s="46">
        <v>1.1201802618848191</v>
      </c>
      <c r="Y1295" s="46">
        <v>1.2707736362047408</v>
      </c>
      <c r="Z1295" s="46">
        <v>1.2622806045118893</v>
      </c>
      <c r="AA1295" s="46">
        <v>0.93919749581382417</v>
      </c>
      <c r="AB1295" s="46">
        <v>0.90609793762927271</v>
      </c>
      <c r="AC1295" s="46">
        <v>0.83109559243388453</v>
      </c>
      <c r="AD1295" s="46">
        <v>1.0430310774190708</v>
      </c>
      <c r="AE1295" s="46">
        <v>1.2887111414956902</v>
      </c>
      <c r="AH1295" s="46">
        <v>1.1926993703429454</v>
      </c>
      <c r="AI1295" s="46">
        <v>1.3530419766543378</v>
      </c>
      <c r="AJ1295" s="46">
        <v>1.1105556414577891</v>
      </c>
      <c r="AK1295" s="46">
        <v>0.82630682408560008</v>
      </c>
      <c r="AL1295" s="46">
        <v>0.96475761665455639</v>
      </c>
      <c r="AM1295" s="46">
        <v>0.88489971080441576</v>
      </c>
      <c r="AN1295" s="46">
        <v>1.0647387843953842</v>
      </c>
      <c r="AO1295" s="46">
        <v>1.3721407342329091</v>
      </c>
    </row>
    <row r="1296" spans="1:41" x14ac:dyDescent="0.25">
      <c r="A1296" s="46">
        <v>120</v>
      </c>
      <c r="B1296" s="46">
        <v>150</v>
      </c>
      <c r="C1296" s="46">
        <v>603.55482632265398</v>
      </c>
      <c r="D1296" s="46">
        <v>666.553886650511</v>
      </c>
      <c r="E1296" s="46">
        <v>763.80835234513495</v>
      </c>
      <c r="F1296" s="46">
        <v>634.97362633581804</v>
      </c>
      <c r="G1296" s="46">
        <v>679.35080886777496</v>
      </c>
      <c r="H1296" s="46">
        <v>796.02369708769004</v>
      </c>
      <c r="I1296" s="46">
        <v>556.356058322227</v>
      </c>
      <c r="J1296" s="46">
        <v>701.43737946230999</v>
      </c>
      <c r="K1296" s="46">
        <v>770.85129189287795</v>
      </c>
      <c r="M1296" s="46">
        <v>1.1736893458482722</v>
      </c>
      <c r="N1296" s="46">
        <v>1.2961990544621012</v>
      </c>
      <c r="O1296" s="46">
        <v>1.4853227682387267</v>
      </c>
      <c r="P1296" s="46">
        <v>1.2347872100795407</v>
      </c>
      <c r="Q1296" s="46">
        <v>1.321084302017097</v>
      </c>
      <c r="R1296" s="46">
        <v>1.5479696152990676</v>
      </c>
      <c r="S1296" s="46">
        <v>1.0819053210616807</v>
      </c>
      <c r="T1296" s="46">
        <v>1.3640344557770694</v>
      </c>
      <c r="U1296" s="46">
        <v>1.4990186625471258</v>
      </c>
      <c r="X1296" s="46">
        <v>1.1621767383354979</v>
      </c>
      <c r="Y1296" s="46">
        <v>1.3188921078433133</v>
      </c>
      <c r="Z1296" s="46">
        <v>1.2655161039782841</v>
      </c>
      <c r="AA1296" s="46">
        <v>1.0520562484846536</v>
      </c>
      <c r="AB1296" s="46">
        <v>0.92179870669248032</v>
      </c>
      <c r="AC1296" s="46">
        <v>1.1255825970391649</v>
      </c>
      <c r="AD1296" s="46">
        <v>1.1043800125196552</v>
      </c>
      <c r="AE1296" s="46">
        <v>1.2771852005384994</v>
      </c>
      <c r="AH1296" s="46">
        <v>1.104671675121419</v>
      </c>
      <c r="AI1296" s="46">
        <v>1.2536326928745503</v>
      </c>
      <c r="AJ1296" s="46">
        <v>1.0497347590590969</v>
      </c>
      <c r="AK1296" s="46">
        <v>0.87267163890520216</v>
      </c>
      <c r="AL1296" s="46">
        <v>0.8761876639392695</v>
      </c>
      <c r="AM1296" s="46">
        <v>1.0698882295128385</v>
      </c>
      <c r="AN1296" s="46">
        <v>0.95051951969333037</v>
      </c>
      <c r="AO1296" s="46">
        <v>1.2139894633752841</v>
      </c>
    </row>
    <row r="1297" spans="1:41" x14ac:dyDescent="0.25">
      <c r="A1297" s="46">
        <v>150</v>
      </c>
      <c r="B1297" s="46">
        <v>180</v>
      </c>
      <c r="C1297" s="46">
        <v>591.12490795132396</v>
      </c>
      <c r="D1297" s="46">
        <v>679.05588866997903</v>
      </c>
      <c r="E1297" s="46">
        <v>698.29035596915105</v>
      </c>
      <c r="F1297" s="46">
        <v>566.66870372151902</v>
      </c>
      <c r="G1297" s="46">
        <v>702.32390232534601</v>
      </c>
      <c r="H1297" s="46">
        <v>721.17132056246396</v>
      </c>
      <c r="I1297" s="46">
        <v>572.87210874654102</v>
      </c>
      <c r="J1297" s="46">
        <v>697.71552656599499</v>
      </c>
      <c r="K1297" s="46">
        <v>713.51802123391599</v>
      </c>
      <c r="M1297" s="46">
        <v>1.1495177840846444</v>
      </c>
      <c r="N1297" s="46">
        <v>1.3205107920741188</v>
      </c>
      <c r="O1297" s="46">
        <v>1.3579146671779798</v>
      </c>
      <c r="P1297" s="46">
        <v>1.1019595754637317</v>
      </c>
      <c r="Q1297" s="46">
        <v>1.3657584125641204</v>
      </c>
      <c r="R1297" s="46">
        <v>1.402409621397013</v>
      </c>
      <c r="S1297" s="46">
        <v>1.1140228878063916</v>
      </c>
      <c r="T1297" s="46">
        <v>1.3567968380815327</v>
      </c>
      <c r="U1297" s="46">
        <v>1.3875268046407727</v>
      </c>
      <c r="X1297" s="46">
        <v>1.1803182663780567</v>
      </c>
      <c r="Y1297" s="46">
        <v>1.2199981947332332</v>
      </c>
      <c r="Z1297" s="46">
        <v>1.1812906994381831</v>
      </c>
      <c r="AA1297" s="46">
        <v>0.95862768781886831</v>
      </c>
      <c r="AB1297" s="46">
        <v>0.96912192506311046</v>
      </c>
      <c r="AC1297" s="46">
        <v>1.1881142088216299</v>
      </c>
      <c r="AD1297" s="46">
        <v>1.1487519465613445</v>
      </c>
      <c r="AE1297" s="46">
        <v>1.2070511860289779</v>
      </c>
      <c r="AH1297" s="46">
        <v>1.2312582678094695</v>
      </c>
      <c r="AI1297" s="46">
        <v>1.2726506966526829</v>
      </c>
      <c r="AJ1297" s="46">
        <v>1.1983296134238093</v>
      </c>
      <c r="AK1297" s="46">
        <v>0.97245491487208546</v>
      </c>
      <c r="AL1297" s="46">
        <v>1.0109471459854444</v>
      </c>
      <c r="AM1297" s="46">
        <v>1.2393906663857208</v>
      </c>
      <c r="AN1297" s="46">
        <v>1.0431578523203984</v>
      </c>
      <c r="AO1297" s="46">
        <v>1.2591449228587783</v>
      </c>
    </row>
    <row r="1298" spans="1:41" x14ac:dyDescent="0.25">
      <c r="A1298" s="46">
        <v>180</v>
      </c>
      <c r="B1298" s="46">
        <v>210</v>
      </c>
      <c r="C1298" s="46">
        <v>581.20802213505601</v>
      </c>
      <c r="D1298" s="46">
        <v>608.61273575302903</v>
      </c>
      <c r="E1298" s="46">
        <v>696.44468849560894</v>
      </c>
      <c r="F1298" s="46">
        <v>553.30710227663405</v>
      </c>
      <c r="G1298" s="46">
        <v>620.10222810399603</v>
      </c>
      <c r="H1298" s="46">
        <v>702.06260232216698</v>
      </c>
      <c r="I1298" s="46">
        <v>488.75548722395501</v>
      </c>
      <c r="J1298" s="46">
        <v>640.38303505312695</v>
      </c>
      <c r="K1298" s="46">
        <v>707.43958923109301</v>
      </c>
      <c r="M1298" s="46">
        <v>1.1302331346726535</v>
      </c>
      <c r="N1298" s="46">
        <v>1.1835250958941566</v>
      </c>
      <c r="O1298" s="46">
        <v>1.3543255313527005</v>
      </c>
      <c r="P1298" s="46">
        <v>1.0759762371233159</v>
      </c>
      <c r="Q1298" s="46">
        <v>1.2058678793057271</v>
      </c>
      <c r="R1298" s="46">
        <v>1.3652502813779779</v>
      </c>
      <c r="S1298" s="46">
        <v>0.95044738781190996</v>
      </c>
      <c r="T1298" s="46">
        <v>1.2453064953241428</v>
      </c>
      <c r="U1298" s="46">
        <v>1.3757065182806356</v>
      </c>
      <c r="X1298" s="46">
        <v>1.1018138268303537</v>
      </c>
      <c r="Y1298" s="46">
        <v>1.2079368755839848</v>
      </c>
      <c r="Z1298" s="46">
        <v>1.1982709494222625</v>
      </c>
      <c r="AA1298" s="46">
        <v>0.9519949505240336</v>
      </c>
      <c r="AB1298" s="46">
        <v>0.84093038741709303</v>
      </c>
      <c r="AC1298" s="46">
        <v>1.0669195958893736</v>
      </c>
      <c r="AD1298" s="46">
        <v>1.0471512996625585</v>
      </c>
      <c r="AE1298" s="46">
        <v>1.2171882738857043</v>
      </c>
      <c r="AH1298" s="46">
        <v>1.1573736039501585</v>
      </c>
      <c r="AI1298" s="46">
        <v>1.2688479859258348</v>
      </c>
      <c r="AJ1298" s="46">
        <v>1.0999546784215035</v>
      </c>
      <c r="AK1298" s="46">
        <v>0.87388524287218583</v>
      </c>
      <c r="AL1298" s="46">
        <v>0.88333492415500292</v>
      </c>
      <c r="AM1298" s="46">
        <v>1.1207198056061944</v>
      </c>
      <c r="AN1298" s="46">
        <v>1.0504257396003431</v>
      </c>
      <c r="AO1298" s="46">
        <v>1.2785658928292558</v>
      </c>
    </row>
    <row r="1299" spans="1:41" x14ac:dyDescent="0.25">
      <c r="A1299" s="46">
        <v>210</v>
      </c>
      <c r="B1299" s="46">
        <v>240</v>
      </c>
      <c r="C1299" s="46">
        <v>547.23467614277899</v>
      </c>
      <c r="D1299" s="46">
        <v>595.04886197866097</v>
      </c>
      <c r="E1299" s="46">
        <v>661.86177870297195</v>
      </c>
      <c r="F1299" s="46">
        <v>541.40207461114096</v>
      </c>
      <c r="G1299" s="46">
        <v>592.02350387467698</v>
      </c>
      <c r="H1299" s="46">
        <v>677.17583801754802</v>
      </c>
      <c r="I1299" s="46">
        <v>505.33580768436099</v>
      </c>
      <c r="J1299" s="46">
        <v>634.97301892160101</v>
      </c>
      <c r="K1299" s="46">
        <v>665.79202271361498</v>
      </c>
      <c r="M1299" s="46">
        <v>1.0641676299414622</v>
      </c>
      <c r="N1299" s="46">
        <v>1.1571484132083387</v>
      </c>
      <c r="O1299" s="46">
        <v>1.287074652059174</v>
      </c>
      <c r="P1299" s="46">
        <v>1.0528253922892985</v>
      </c>
      <c r="Q1299" s="46">
        <v>1.1512652184774537</v>
      </c>
      <c r="R1299" s="46">
        <v>1.3168547937717645</v>
      </c>
      <c r="S1299" s="46">
        <v>0.98268993583972641</v>
      </c>
      <c r="T1299" s="46">
        <v>1.2347860288851173</v>
      </c>
      <c r="U1299" s="46">
        <v>1.294717512857722</v>
      </c>
      <c r="X1299" s="46">
        <v>1.1603303785448169</v>
      </c>
      <c r="Y1299" s="46">
        <v>1.2374505263275131</v>
      </c>
      <c r="Z1299" s="46">
        <v>1.2094660801982613</v>
      </c>
      <c r="AA1299" s="46">
        <v>0.98934168139206835</v>
      </c>
      <c r="AB1299" s="46">
        <v>0.92343528236597683</v>
      </c>
      <c r="AC1299" s="46">
        <v>1.0818457412962115</v>
      </c>
      <c r="AD1299" s="46">
        <v>1.0873741886623551</v>
      </c>
      <c r="AE1299" s="46">
        <v>1.216648088543101</v>
      </c>
      <c r="AH1299" s="46">
        <v>1.1728307827000235</v>
      </c>
      <c r="AI1299" s="46">
        <v>1.2507817568004811</v>
      </c>
      <c r="AJ1299" s="46">
        <v>1.099088625410332</v>
      </c>
      <c r="AK1299" s="46">
        <v>0.89905306685749098</v>
      </c>
      <c r="AL1299" s="46">
        <v>0.9333835819659827</v>
      </c>
      <c r="AM1299" s="46">
        <v>1.0935006192946242</v>
      </c>
      <c r="AN1299" s="46">
        <v>1.0107731421897992</v>
      </c>
      <c r="AO1299" s="46">
        <v>1.2297552113959231</v>
      </c>
    </row>
    <row r="1300" spans="1:41" x14ac:dyDescent="0.25">
      <c r="A1300" s="46">
        <v>240</v>
      </c>
      <c r="B1300" s="46">
        <v>270</v>
      </c>
      <c r="C1300" s="46">
        <v>531.42962019110405</v>
      </c>
      <c r="D1300" s="46">
        <v>569.82786348710101</v>
      </c>
      <c r="E1300" s="46">
        <v>612.47213223937501</v>
      </c>
      <c r="F1300" s="46">
        <v>544.18812324631301</v>
      </c>
      <c r="G1300" s="46">
        <v>590.40085374929697</v>
      </c>
      <c r="H1300" s="46">
        <v>616.90123956092896</v>
      </c>
      <c r="I1300" s="46">
        <v>465.407064854667</v>
      </c>
      <c r="J1300" s="46">
        <v>610.19868880594095</v>
      </c>
      <c r="K1300" s="46">
        <v>644.49331280421097</v>
      </c>
      <c r="M1300" s="46">
        <v>1.0334326826392597</v>
      </c>
      <c r="N1300" s="46">
        <v>1.1081029645925826</v>
      </c>
      <c r="O1300" s="46">
        <v>1.1910301846447964</v>
      </c>
      <c r="P1300" s="46">
        <v>1.058243219233107</v>
      </c>
      <c r="Q1300" s="46">
        <v>1.1481097683325154</v>
      </c>
      <c r="R1300" s="46">
        <v>1.1996431487836128</v>
      </c>
      <c r="S1300" s="46">
        <v>0.90504340232120484</v>
      </c>
      <c r="T1300" s="46">
        <v>1.1866091839008079</v>
      </c>
      <c r="U1300" s="46">
        <v>1.2532994546950709</v>
      </c>
      <c r="X1300" s="46">
        <v>1.1482210731620703</v>
      </c>
      <c r="Y1300" s="46">
        <v>1.1608333749614652</v>
      </c>
      <c r="Z1300" s="46">
        <v>1.152499049674965</v>
      </c>
      <c r="AA1300" s="46">
        <v>1.024007888477539</v>
      </c>
      <c r="AB1300" s="46">
        <v>0.87576425395201896</v>
      </c>
      <c r="AC1300" s="46">
        <v>1.1109671559838661</v>
      </c>
      <c r="AD1300" s="46">
        <v>1.0722546162974296</v>
      </c>
      <c r="AE1300" s="46">
        <v>1.2127538404284819</v>
      </c>
      <c r="AH1300" s="46">
        <v>1.121301003715125</v>
      </c>
      <c r="AI1300" s="46">
        <v>1.1336176098089965</v>
      </c>
      <c r="AJ1300" s="46">
        <v>1.0471155821774207</v>
      </c>
      <c r="AK1300" s="46">
        <v>0.93037353618628449</v>
      </c>
      <c r="AL1300" s="46">
        <v>0.8552319408926391</v>
      </c>
      <c r="AM1300" s="46">
        <v>1.0849205054812763</v>
      </c>
      <c r="AN1300" s="46">
        <v>0.97655497701952942</v>
      </c>
      <c r="AO1300" s="46">
        <v>1.1843207987699822</v>
      </c>
    </row>
    <row r="1301" spans="1:41" x14ac:dyDescent="0.25">
      <c r="A1301" s="46">
        <v>270</v>
      </c>
      <c r="B1301" s="46">
        <v>300</v>
      </c>
      <c r="C1301" s="46">
        <v>502.51700032388402</v>
      </c>
      <c r="D1301" s="46">
        <v>556.54899823680398</v>
      </c>
      <c r="E1301" s="46">
        <v>626.61495101603998</v>
      </c>
      <c r="F1301" s="46">
        <v>484.54006568723003</v>
      </c>
      <c r="G1301" s="46">
        <v>573.27277328892205</v>
      </c>
      <c r="H1301" s="46">
        <v>608.20239096312798</v>
      </c>
      <c r="I1301" s="46">
        <v>451.62582906455202</v>
      </c>
      <c r="J1301" s="46">
        <v>568.22965178254003</v>
      </c>
      <c r="K1301" s="46">
        <v>600.90170796071902</v>
      </c>
      <c r="M1301" s="46">
        <v>0.97720840537604337</v>
      </c>
      <c r="N1301" s="46">
        <v>1.0822805173359076</v>
      </c>
      <c r="O1301" s="46">
        <v>1.2185326997345538</v>
      </c>
      <c r="P1301" s="46">
        <v>0.94224996293825225</v>
      </c>
      <c r="Q1301" s="46">
        <v>1.1148020311155702</v>
      </c>
      <c r="R1301" s="46">
        <v>1.1827271281089173</v>
      </c>
      <c r="S1301" s="46">
        <v>0.87824403147028907</v>
      </c>
      <c r="T1301" s="46">
        <v>1.1049950380741549</v>
      </c>
      <c r="U1301" s="46">
        <v>1.1685300187766123</v>
      </c>
      <c r="X1301" s="46">
        <v>1.1307670216456411</v>
      </c>
      <c r="Y1301" s="46">
        <v>1.2103120701809635</v>
      </c>
      <c r="Z1301" s="46">
        <v>1.2469527411255179</v>
      </c>
      <c r="AA1301" s="46">
        <v>0.96422621597862868</v>
      </c>
      <c r="AB1301" s="46">
        <v>0.89872746349569976</v>
      </c>
      <c r="AC1301" s="46">
        <v>1.1408027448214375</v>
      </c>
      <c r="AD1301" s="46">
        <v>1.1075227263517355</v>
      </c>
      <c r="AE1301" s="46">
        <v>1.1957838392998121</v>
      </c>
      <c r="AH1301" s="46">
        <v>1.1727196407929896</v>
      </c>
      <c r="AI1301" s="46">
        <v>1.2552158924164629</v>
      </c>
      <c r="AJ1301" s="46">
        <v>1.1486129582441087</v>
      </c>
      <c r="AK1301" s="46">
        <v>0.88818340088179215</v>
      </c>
      <c r="AL1301" s="46">
        <v>0.93207117645473703</v>
      </c>
      <c r="AM1301" s="46">
        <v>1.1831276996172466</v>
      </c>
      <c r="AN1301" s="46">
        <v>1.0371010281908413</v>
      </c>
      <c r="AO1301" s="46">
        <v>1.240148649231827</v>
      </c>
    </row>
    <row r="1302" spans="1:41" x14ac:dyDescent="0.25">
      <c r="A1302" s="46">
        <v>300</v>
      </c>
      <c r="B1302" s="46">
        <v>360</v>
      </c>
      <c r="C1302" s="46">
        <v>471.126229630887</v>
      </c>
      <c r="D1302" s="46">
        <v>495.722253707032</v>
      </c>
      <c r="E1302" s="46">
        <v>562.59044372125697</v>
      </c>
      <c r="F1302" s="46">
        <v>481.88283630644599</v>
      </c>
      <c r="G1302" s="46">
        <v>563.68570703952298</v>
      </c>
      <c r="H1302" s="46">
        <v>596.71525739832396</v>
      </c>
      <c r="I1302" s="46">
        <v>471.613985097529</v>
      </c>
      <c r="J1302" s="46">
        <v>561.92391900337998</v>
      </c>
      <c r="K1302" s="46">
        <v>565.40879154352001</v>
      </c>
      <c r="M1302" s="46">
        <v>0.91616504773310259</v>
      </c>
      <c r="N1302" s="46">
        <v>0.96399515387985779</v>
      </c>
      <c r="O1302" s="46">
        <v>1.0940288786932815</v>
      </c>
      <c r="P1302" s="46">
        <v>0.93708264146606168</v>
      </c>
      <c r="Q1302" s="46">
        <v>1.0961587579212875</v>
      </c>
      <c r="R1302" s="46">
        <v>1.1603889316579141</v>
      </c>
      <c r="S1302" s="46">
        <v>0.91711355045333587</v>
      </c>
      <c r="T1302" s="46">
        <v>1.09273273636122</v>
      </c>
      <c r="U1302" s="46">
        <v>1.0995095155262913</v>
      </c>
      <c r="X1302" s="46">
        <v>1.1927247596543928</v>
      </c>
      <c r="Y1302" s="46">
        <v>1.2665719288561628</v>
      </c>
      <c r="Z1302" s="46">
        <v>1.1941395072866765</v>
      </c>
      <c r="AA1302" s="46">
        <v>1.0228316871340117</v>
      </c>
      <c r="AB1302" s="46">
        <v>1.0010352967760341</v>
      </c>
      <c r="AC1302" s="46">
        <v>1.1964642840649171</v>
      </c>
      <c r="AD1302" s="46">
        <v>1.0522068662901984</v>
      </c>
      <c r="AE1302" s="46">
        <v>1.2001216573878735</v>
      </c>
      <c r="AH1302" s="46">
        <v>1.1661007130082406</v>
      </c>
      <c r="AI1302" s="46">
        <v>1.2382994629400994</v>
      </c>
      <c r="AJ1302" s="46">
        <v>1.0287194653095821</v>
      </c>
      <c r="AK1302" s="46">
        <v>0.88114232873931342</v>
      </c>
      <c r="AL1302" s="46">
        <v>0.97869014948192368</v>
      </c>
      <c r="AM1302" s="46">
        <v>1.1697567636151616</v>
      </c>
      <c r="AN1302" s="46">
        <v>0.9776779626392037</v>
      </c>
      <c r="AO1302" s="46">
        <v>1.1733324969141605</v>
      </c>
    </row>
    <row r="1303" spans="1:41" x14ac:dyDescent="0.25">
      <c r="A1303" s="46">
        <v>360</v>
      </c>
      <c r="B1303" s="46">
        <v>420</v>
      </c>
      <c r="C1303" s="46">
        <v>443.86596014749603</v>
      </c>
      <c r="D1303" s="46">
        <v>488.898601517766</v>
      </c>
      <c r="E1303" s="46">
        <v>518.73041761033005</v>
      </c>
      <c r="F1303" s="46">
        <v>442.945901653372</v>
      </c>
      <c r="G1303" s="46">
        <v>487.61688738937602</v>
      </c>
      <c r="H1303" s="46">
        <v>520.72284868562997</v>
      </c>
      <c r="I1303" s="46">
        <v>387.67729109724002</v>
      </c>
      <c r="J1303" s="46">
        <v>510.99757403032299</v>
      </c>
      <c r="K1303" s="46">
        <v>530.30360831579299</v>
      </c>
      <c r="M1303" s="46">
        <v>0.86315397655577675</v>
      </c>
      <c r="N1303" s="46">
        <v>0.9507256918110808</v>
      </c>
      <c r="O1303" s="46">
        <v>1.0087374633819866</v>
      </c>
      <c r="P1303" s="46">
        <v>0.86136480545645844</v>
      </c>
      <c r="Q1303" s="46">
        <v>0.94823323520017089</v>
      </c>
      <c r="R1303" s="46">
        <v>1.0126119997512251</v>
      </c>
      <c r="S1303" s="46">
        <v>0.75388794247650492</v>
      </c>
      <c r="T1303" s="46">
        <v>0.99369996268256622</v>
      </c>
      <c r="U1303" s="46">
        <v>1.0312430089199667</v>
      </c>
      <c r="X1303" s="46">
        <v>1.1512429875463286</v>
      </c>
      <c r="Y1303" s="46">
        <v>1.1731533738532112</v>
      </c>
      <c r="Z1303" s="46">
        <v>1.1686645613417994</v>
      </c>
      <c r="AA1303" s="46">
        <v>0.99792717041464885</v>
      </c>
      <c r="AB1303" s="46">
        <v>0.87341072734754299</v>
      </c>
      <c r="AC1303" s="46">
        <v>1.0985678812300488</v>
      </c>
      <c r="AD1303" s="46">
        <v>1.1014554965091392</v>
      </c>
      <c r="AE1303" s="46">
        <v>1.1947381775785957</v>
      </c>
      <c r="AH1303" s="46">
        <v>1.1536342748018129</v>
      </c>
      <c r="AI1303" s="46">
        <v>1.1755901719418604</v>
      </c>
      <c r="AJ1303" s="46">
        <v>1.1037433684178308</v>
      </c>
      <c r="AK1303" s="46">
        <v>0.94249071371215853</v>
      </c>
      <c r="AL1303" s="46">
        <v>0.8752249194544246</v>
      </c>
      <c r="AM1303" s="46">
        <v>1.100849755171595</v>
      </c>
      <c r="AN1303" s="46">
        <v>1.0020771351325066</v>
      </c>
      <c r="AO1303" s="46">
        <v>1.1972198102213911</v>
      </c>
    </row>
    <row r="1304" spans="1:41" x14ac:dyDescent="0.25">
      <c r="A1304" s="46">
        <v>420</v>
      </c>
      <c r="B1304" s="46">
        <v>480</v>
      </c>
      <c r="C1304" s="46">
        <v>408.99539331634099</v>
      </c>
      <c r="D1304" s="46">
        <v>419.30639123857299</v>
      </c>
      <c r="E1304" s="46">
        <v>492.90348760510102</v>
      </c>
      <c r="F1304" s="46">
        <v>407.94903202520902</v>
      </c>
      <c r="G1304" s="46">
        <v>466.52605523706899</v>
      </c>
      <c r="H1304" s="46">
        <v>483.82469464681998</v>
      </c>
      <c r="I1304" s="46">
        <v>438.65761968057802</v>
      </c>
      <c r="J1304" s="46">
        <v>469.44392928780798</v>
      </c>
      <c r="K1304" s="46">
        <v>482.265283951443</v>
      </c>
      <c r="M1304" s="46">
        <v>0.79534371145893601</v>
      </c>
      <c r="N1304" s="46">
        <v>0.81539476213170092</v>
      </c>
      <c r="O1304" s="46">
        <v>0.95851370364868027</v>
      </c>
      <c r="P1304" s="46">
        <v>0.79330892846036039</v>
      </c>
      <c r="Q1304" s="46">
        <v>0.90721942185191395</v>
      </c>
      <c r="R1304" s="46">
        <v>0.94085883270146276</v>
      </c>
      <c r="S1304" s="46">
        <v>0.85302569417119656</v>
      </c>
      <c r="T1304" s="46">
        <v>0.91289360013120213</v>
      </c>
      <c r="U1304" s="46">
        <v>0.93782635969463202</v>
      </c>
      <c r="X1304" s="46">
        <v>1.1477975961570612</v>
      </c>
      <c r="Y1304" s="46">
        <v>1.1829587876863974</v>
      </c>
      <c r="Z1304" s="46">
        <v>1.2051565755017211</v>
      </c>
      <c r="AA1304" s="46">
        <v>0.99744163061924107</v>
      </c>
      <c r="AB1304" s="46">
        <v>1.0725245977068856</v>
      </c>
      <c r="AC1304" s="46">
        <v>1.1406633494187803</v>
      </c>
      <c r="AD1304" s="46">
        <v>1.0252105478221287</v>
      </c>
      <c r="AE1304" s="46">
        <v>1.1791460046554383</v>
      </c>
      <c r="AH1304" s="46">
        <v>1.1507416182784298</v>
      </c>
      <c r="AI1304" s="46">
        <v>1.1859929958527815</v>
      </c>
      <c r="AJ1304" s="46">
        <v>1.0278401425711978</v>
      </c>
      <c r="AK1304" s="46">
        <v>0.8506865984574008</v>
      </c>
      <c r="AL1304" s="46">
        <v>1.0752755497492426</v>
      </c>
      <c r="AM1304" s="46">
        <v>1.1435890726865121</v>
      </c>
      <c r="AN1304" s="46">
        <v>1.0025649314227747</v>
      </c>
      <c r="AO1304" s="46">
        <v>1.1821704332948182</v>
      </c>
    </row>
    <row r="1305" spans="1:41" x14ac:dyDescent="0.25">
      <c r="A1305" s="46">
        <v>480</v>
      </c>
      <c r="B1305" s="46">
        <v>540</v>
      </c>
      <c r="C1305" s="46">
        <v>385.00705862579798</v>
      </c>
      <c r="D1305" s="46">
        <v>386.84840041924701</v>
      </c>
      <c r="E1305" s="46">
        <v>428.66227242976998</v>
      </c>
      <c r="F1305" s="46">
        <v>385.91589467809303</v>
      </c>
      <c r="G1305" s="46">
        <v>438.9893852962</v>
      </c>
      <c r="H1305" s="46">
        <v>421.83033759554002</v>
      </c>
      <c r="I1305" s="46">
        <v>388.14404415014599</v>
      </c>
      <c r="J1305" s="46">
        <v>450.08402414553001</v>
      </c>
      <c r="K1305" s="46">
        <v>449.29193187803799</v>
      </c>
      <c r="M1305" s="46">
        <v>0.74869533483592887</v>
      </c>
      <c r="N1305" s="46">
        <v>0.75227605882450799</v>
      </c>
      <c r="O1305" s="46">
        <v>0.83358846649164242</v>
      </c>
      <c r="P1305" s="46">
        <v>0.75046268246563907</v>
      </c>
      <c r="Q1305" s="46">
        <v>0.85367085472893212</v>
      </c>
      <c r="R1305" s="46">
        <v>0.82030289776324528</v>
      </c>
      <c r="S1305" s="46">
        <v>0.75479560332427864</v>
      </c>
      <c r="T1305" s="46">
        <v>0.87524579514127454</v>
      </c>
      <c r="U1305" s="46">
        <v>0.87370547069229532</v>
      </c>
      <c r="X1305" s="46">
        <v>1.169027980297324</v>
      </c>
      <c r="Y1305" s="46">
        <v>1.0956431269109066</v>
      </c>
      <c r="Z1305" s="46">
        <v>1.1133880868568751</v>
      </c>
      <c r="AA1305" s="46">
        <v>1.0023605698439373</v>
      </c>
      <c r="AB1305" s="46">
        <v>1.008147864965242</v>
      </c>
      <c r="AC1305" s="46">
        <v>1.1402112648611706</v>
      </c>
      <c r="AD1305" s="46">
        <v>1.0047826182720423</v>
      </c>
      <c r="AE1305" s="46">
        <v>1.1669706355039084</v>
      </c>
      <c r="AH1305" s="46">
        <v>1.1662749069223024</v>
      </c>
      <c r="AI1305" s="46">
        <v>1.0930628756491219</v>
      </c>
      <c r="AJ1305" s="46">
        <v>1.0024163444781973</v>
      </c>
      <c r="AK1305" s="46">
        <v>0.90245497516375539</v>
      </c>
      <c r="AL1305" s="46">
        <v>1.0057736659795045</v>
      </c>
      <c r="AM1305" s="46">
        <v>1.1375260551586701</v>
      </c>
      <c r="AN1305" s="46">
        <v>0.99764498932324841</v>
      </c>
      <c r="AO1305" s="46">
        <v>1.1642224071978411</v>
      </c>
    </row>
    <row r="1306" spans="1:41" x14ac:dyDescent="0.25">
      <c r="A1306" s="46">
        <v>540</v>
      </c>
      <c r="B1306" s="46">
        <v>600</v>
      </c>
      <c r="C1306" s="46">
        <v>352.36482426056898</v>
      </c>
      <c r="D1306" s="46">
        <v>387.62525866964501</v>
      </c>
      <c r="E1306" s="46">
        <v>378.34704225580703</v>
      </c>
      <c r="F1306" s="46">
        <v>377.86756649823201</v>
      </c>
      <c r="G1306" s="46">
        <v>440.68390597479299</v>
      </c>
      <c r="H1306" s="46">
        <v>400.27348731385803</v>
      </c>
      <c r="I1306" s="46">
        <v>370.99870538780499</v>
      </c>
      <c r="J1306" s="46">
        <v>423.05026928462399</v>
      </c>
      <c r="K1306" s="46">
        <v>431.70450743262802</v>
      </c>
      <c r="M1306" s="46">
        <v>0.68521834645265556</v>
      </c>
      <c r="N1306" s="46">
        <v>0.7537867587840823</v>
      </c>
      <c r="O1306" s="46">
        <v>0.73574408349019826</v>
      </c>
      <c r="P1306" s="46">
        <v>0.73481168172035882</v>
      </c>
      <c r="Q1306" s="46">
        <v>0.8569660663319969</v>
      </c>
      <c r="R1306" s="46">
        <v>0.77838285271976349</v>
      </c>
      <c r="S1306" s="46">
        <v>0.72145430513778819</v>
      </c>
      <c r="T1306" s="46">
        <v>0.82267521054030379</v>
      </c>
      <c r="U1306" s="46">
        <v>0.83950448050511051</v>
      </c>
      <c r="X1306" s="46">
        <v>1.2006030118709696</v>
      </c>
      <c r="Y1306" s="46">
        <v>1.1359632396730419</v>
      </c>
      <c r="Z1306" s="46">
        <v>1.0737366961919688</v>
      </c>
      <c r="AA1306" s="46">
        <v>1.0723759594652504</v>
      </c>
      <c r="AB1306" s="46">
        <v>1.0528823533005567</v>
      </c>
      <c r="AC1306" s="46">
        <v>1.2506467037382631</v>
      </c>
      <c r="AD1306" s="46">
        <v>1.1000679749548479</v>
      </c>
      <c r="AE1306" s="46">
        <v>1.2251634604519672</v>
      </c>
      <c r="AH1306" s="46">
        <v>1.1195728524813822</v>
      </c>
      <c r="AI1306" s="46">
        <v>1.0592956972287031</v>
      </c>
      <c r="AJ1306" s="46">
        <v>1.025823047640313</v>
      </c>
      <c r="AK1306" s="46">
        <v>1.0245230314436153</v>
      </c>
      <c r="AL1306" s="46">
        <v>0.98182204105506587</v>
      </c>
      <c r="AM1306" s="46">
        <v>1.1662390346403411</v>
      </c>
      <c r="AN1306" s="46">
        <v>0.93250878217995359</v>
      </c>
      <c r="AO1306" s="46">
        <v>1.1424756864774419</v>
      </c>
    </row>
    <row r="1307" spans="1:41" x14ac:dyDescent="0.25">
      <c r="A1307" s="46">
        <v>600</v>
      </c>
      <c r="B1307" s="46">
        <v>900</v>
      </c>
      <c r="C1307" s="46">
        <v>308.855664733575</v>
      </c>
      <c r="D1307" s="46">
        <v>317.38239336665299</v>
      </c>
      <c r="E1307" s="46">
        <v>322.528675173495</v>
      </c>
      <c r="F1307" s="46">
        <v>317.97795966095799</v>
      </c>
      <c r="G1307" s="46">
        <v>356.80981459030602</v>
      </c>
      <c r="H1307" s="46">
        <v>342.85789065914003</v>
      </c>
      <c r="I1307" s="46">
        <v>316.25719385657698</v>
      </c>
      <c r="J1307" s="46">
        <v>358.948412498636</v>
      </c>
      <c r="K1307" s="46">
        <v>354.80448007523501</v>
      </c>
      <c r="M1307" s="46">
        <v>0.60060923596838911</v>
      </c>
      <c r="N1307" s="46">
        <v>0.61719054741702462</v>
      </c>
      <c r="O1307" s="46">
        <v>0.62719814882123293</v>
      </c>
      <c r="P1307" s="46">
        <v>0.61834870204339232</v>
      </c>
      <c r="Q1307" s="46">
        <v>0.69386219712683106</v>
      </c>
      <c r="R1307" s="46">
        <v>0.66673090141362101</v>
      </c>
      <c r="S1307" s="46">
        <v>0.61500245344555182</v>
      </c>
      <c r="T1307" s="46">
        <v>0.69802097354711679</v>
      </c>
      <c r="U1307" s="46">
        <v>0.68996256837306735</v>
      </c>
      <c r="X1307" s="46">
        <v>1.1621882111447495</v>
      </c>
      <c r="Y1307" s="46">
        <v>1.1100909900904554</v>
      </c>
      <c r="Z1307" s="46">
        <v>1.0442699033923002</v>
      </c>
      <c r="AA1307" s="46">
        <v>1.0295357863526708</v>
      </c>
      <c r="AB1307" s="46">
        <v>1.0239643625425705</v>
      </c>
      <c r="AC1307" s="46">
        <v>1.1552639479612499</v>
      </c>
      <c r="AD1307" s="46">
        <v>1.027607486624645</v>
      </c>
      <c r="AE1307" s="46">
        <v>1.1487711594388155</v>
      </c>
      <c r="AH1307" s="46">
        <v>1.1288468322815912</v>
      </c>
      <c r="AI1307" s="46">
        <v>1.0782441997700409</v>
      </c>
      <c r="AJ1307" s="46">
        <v>0.99812702020309829</v>
      </c>
      <c r="AK1307" s="46">
        <v>0.98404395576897552</v>
      </c>
      <c r="AL1307" s="46">
        <v>0.99458841170559187</v>
      </c>
      <c r="AM1307" s="46">
        <v>1.122121215479061</v>
      </c>
      <c r="AN1307" s="46">
        <v>0.97131154958944455</v>
      </c>
      <c r="AO1307" s="46">
        <v>1.1158146949981786</v>
      </c>
    </row>
    <row r="1308" spans="1:41" x14ac:dyDescent="0.25">
      <c r="A1308" s="46">
        <v>900</v>
      </c>
      <c r="B1308" s="46">
        <v>1200</v>
      </c>
      <c r="C1308" s="46">
        <v>258.67014073161897</v>
      </c>
      <c r="D1308" s="46">
        <v>240.18179129843301</v>
      </c>
      <c r="E1308" s="46">
        <v>253.60755365466301</v>
      </c>
      <c r="F1308" s="46">
        <v>235.60357719255299</v>
      </c>
      <c r="G1308" s="46">
        <v>269.91252980423502</v>
      </c>
      <c r="H1308" s="46">
        <v>257.97631412942201</v>
      </c>
      <c r="I1308" s="46">
        <v>271.89466354436303</v>
      </c>
      <c r="J1308" s="46">
        <v>291.256167734548</v>
      </c>
      <c r="K1308" s="46">
        <v>283.82098293264397</v>
      </c>
      <c r="M1308" s="46">
        <v>0.50301708316300331</v>
      </c>
      <c r="N1308" s="46">
        <v>0.46706412942015652</v>
      </c>
      <c r="O1308" s="46">
        <v>0.49317223683668815</v>
      </c>
      <c r="P1308" s="46">
        <v>0.45816120811999428</v>
      </c>
      <c r="Q1308" s="46">
        <v>0.52487934273071402</v>
      </c>
      <c r="R1308" s="46">
        <v>0.50166784883440663</v>
      </c>
      <c r="S1308" s="46">
        <v>0.52873385461824052</v>
      </c>
      <c r="T1308" s="46">
        <v>0.56638476916078884</v>
      </c>
      <c r="U1308" s="46">
        <v>0.55192610392307162</v>
      </c>
      <c r="X1308" s="46">
        <v>1.125975216585738</v>
      </c>
      <c r="Y1308" s="46">
        <v>0.99731771668645419</v>
      </c>
      <c r="Z1308" s="46">
        <v>0.98042840560322497</v>
      </c>
      <c r="AA1308" s="46">
        <v>0.91082633861865603</v>
      </c>
      <c r="AB1308" s="46">
        <v>1.0511250458802086</v>
      </c>
      <c r="AC1308" s="46">
        <v>1.0434622606259008</v>
      </c>
      <c r="AD1308" s="46">
        <v>0.92852538224592229</v>
      </c>
      <c r="AE1308" s="46">
        <v>1.097231331493804</v>
      </c>
      <c r="AH1308" s="46">
        <v>1.2362128419489637</v>
      </c>
      <c r="AI1308" s="46">
        <v>1.0949592412961724</v>
      </c>
      <c r="AJ1308" s="46">
        <v>1.0194318531171467</v>
      </c>
      <c r="AK1308" s="46">
        <v>0.94706087353174095</v>
      </c>
      <c r="AL1308" s="46">
        <v>1.1540345303082993</v>
      </c>
      <c r="AM1308" s="46">
        <v>1.1456215267208876</v>
      </c>
      <c r="AN1308" s="46">
        <v>1.0979041312272362</v>
      </c>
      <c r="AO1308" s="46">
        <v>1.2046548117590086</v>
      </c>
    </row>
    <row r="1309" spans="1:41" x14ac:dyDescent="0.25">
      <c r="A1309" s="46">
        <v>1200</v>
      </c>
      <c r="B1309" s="46">
        <v>1500</v>
      </c>
      <c r="C1309" s="46">
        <v>220.17305303130101</v>
      </c>
      <c r="D1309" s="46">
        <v>213.852574856681</v>
      </c>
      <c r="E1309" s="46">
        <v>211.24002295960699</v>
      </c>
      <c r="F1309" s="46">
        <v>189.88734159091001</v>
      </c>
      <c r="G1309" s="46">
        <v>237.172046476709</v>
      </c>
      <c r="H1309" s="46">
        <v>203.89723759100201</v>
      </c>
      <c r="I1309" s="46">
        <v>204.97402220973001</v>
      </c>
      <c r="J1309" s="46">
        <v>238.96055905669101</v>
      </c>
      <c r="K1309" s="46">
        <v>234.05131396081401</v>
      </c>
      <c r="M1309" s="46">
        <v>0.42815458565744097</v>
      </c>
      <c r="N1309" s="46">
        <v>0.41586360964219443</v>
      </c>
      <c r="O1309" s="46">
        <v>0.41078316923588704</v>
      </c>
      <c r="P1309" s="46">
        <v>0.36926015668634443</v>
      </c>
      <c r="Q1309" s="46">
        <v>0.46121129670816846</v>
      </c>
      <c r="R1309" s="46">
        <v>0.39650418648217267</v>
      </c>
      <c r="S1309" s="46">
        <v>0.39859813152188767</v>
      </c>
      <c r="T1309" s="46">
        <v>0.46468928755256328</v>
      </c>
      <c r="U1309" s="46">
        <v>0.45514263426789803</v>
      </c>
      <c r="X1309" s="46">
        <v>1.0853306331847934</v>
      </c>
      <c r="Y1309" s="46">
        <v>0.92607716877148838</v>
      </c>
      <c r="Z1309" s="46">
        <v>0.95942723258497919</v>
      </c>
      <c r="AA1309" s="46">
        <v>0.86244587598971334</v>
      </c>
      <c r="AB1309" s="46">
        <v>0.93096779731981905</v>
      </c>
      <c r="AC1309" s="46">
        <v>1.0772074203058415</v>
      </c>
      <c r="AD1309" s="46">
        <v>0.97129313470653722</v>
      </c>
      <c r="AE1309" s="46">
        <v>1.063033421839956</v>
      </c>
      <c r="AH1309" s="46">
        <v>1.2584333271224761</v>
      </c>
      <c r="AI1309" s="46">
        <v>1.0737800418011785</v>
      </c>
      <c r="AJ1309" s="46">
        <v>1.1262076400932575</v>
      </c>
      <c r="AK1309" s="46">
        <v>1.0123676936807262</v>
      </c>
      <c r="AL1309" s="46">
        <v>1.0794506916175723</v>
      </c>
      <c r="AM1309" s="46">
        <v>1.2490145182382317</v>
      </c>
      <c r="AN1309" s="46">
        <v>1.159493050914568</v>
      </c>
      <c r="AO1309" s="46">
        <v>1.2325798655133637</v>
      </c>
    </row>
    <row r="1310" spans="1:41" x14ac:dyDescent="0.25">
      <c r="A1310" s="46">
        <v>1500</v>
      </c>
      <c r="B1310" s="46">
        <v>1800</v>
      </c>
      <c r="C1310" s="46">
        <v>198.024787036162</v>
      </c>
      <c r="D1310" s="46">
        <v>180.88579908098399</v>
      </c>
      <c r="E1310" s="46">
        <v>172.60245231898901</v>
      </c>
      <c r="F1310" s="46">
        <v>177.54509063017301</v>
      </c>
      <c r="G1310" s="46">
        <v>218.18006491759999</v>
      </c>
      <c r="H1310" s="46">
        <v>180.152332528702</v>
      </c>
      <c r="I1310" s="46">
        <v>197.871606884747</v>
      </c>
      <c r="J1310" s="46">
        <v>208.55361905474001</v>
      </c>
      <c r="K1310" s="46">
        <v>211.02523364879301</v>
      </c>
      <c r="M1310" s="46">
        <v>0.38508445732147517</v>
      </c>
      <c r="N1310" s="46">
        <v>0.35175550908958653</v>
      </c>
      <c r="O1310" s="46">
        <v>0.33564748473369649</v>
      </c>
      <c r="P1310" s="46">
        <v>0.34525907538497719</v>
      </c>
      <c r="Q1310" s="46">
        <v>0.42427896605597892</v>
      </c>
      <c r="R1310" s="46">
        <v>0.35032918982180022</v>
      </c>
      <c r="S1310" s="46">
        <v>0.38478657897824892</v>
      </c>
      <c r="T1310" s="46">
        <v>0.4055591141802789</v>
      </c>
      <c r="U1310" s="46">
        <v>0.41036548402369111</v>
      </c>
      <c r="X1310" s="46">
        <v>1.0531692631824687</v>
      </c>
      <c r="Y1310" s="46">
        <v>0.90974637683010739</v>
      </c>
      <c r="Z1310" s="46">
        <v>0.87162044157365748</v>
      </c>
      <c r="AA1310" s="46">
        <v>0.89658013669647774</v>
      </c>
      <c r="AB1310" s="46">
        <v>0.99922645970886959</v>
      </c>
      <c r="AC1310" s="46">
        <v>1.1017815909972795</v>
      </c>
      <c r="AD1310" s="46">
        <v>0.91345028967485675</v>
      </c>
      <c r="AE1310" s="46">
        <v>1.0656506026705483</v>
      </c>
      <c r="AH1310" s="46">
        <v>1.1746515677482621</v>
      </c>
      <c r="AI1310" s="46">
        <v>1.0146849563075777</v>
      </c>
      <c r="AJ1310" s="46">
        <v>1.0188161127911426</v>
      </c>
      <c r="AK1310" s="46">
        <v>1.0479908984530903</v>
      </c>
      <c r="AL1310" s="46">
        <v>1.1144865013300436</v>
      </c>
      <c r="AM1310" s="46">
        <v>1.2288712920374114</v>
      </c>
      <c r="AN1310" s="46">
        <v>1.1153492689282423</v>
      </c>
      <c r="AO1310" s="46">
        <v>1.1885726206215368</v>
      </c>
    </row>
    <row r="1311" spans="1:41" x14ac:dyDescent="0.25">
      <c r="A1311" s="46">
        <v>1800</v>
      </c>
      <c r="B1311" s="46">
        <v>2100</v>
      </c>
      <c r="C1311" s="46">
        <v>176.383247510931</v>
      </c>
      <c r="D1311" s="46">
        <v>165.782124309658</v>
      </c>
      <c r="E1311" s="46">
        <v>151.79948984998299</v>
      </c>
      <c r="F1311" s="46">
        <v>156.58055714791601</v>
      </c>
      <c r="G1311" s="46">
        <v>181.34664176740401</v>
      </c>
      <c r="H1311" s="46">
        <v>166.90340733822299</v>
      </c>
      <c r="I1311" s="46">
        <v>193.931277461403</v>
      </c>
      <c r="J1311" s="46">
        <v>188.783689294807</v>
      </c>
      <c r="K1311" s="46">
        <v>185.018817570246</v>
      </c>
      <c r="M1311" s="46">
        <v>0.34299972324142808</v>
      </c>
      <c r="N1311" s="46">
        <v>0.32238448695681682</v>
      </c>
      <c r="O1311" s="46">
        <v>0.29519347070365842</v>
      </c>
      <c r="P1311" s="46">
        <v>0.30449086591058161</v>
      </c>
      <c r="Q1311" s="46">
        <v>0.35265167647583512</v>
      </c>
      <c r="R1311" s="46">
        <v>0.32456496483042707</v>
      </c>
      <c r="S1311" s="46">
        <v>0.37712410580826555</v>
      </c>
      <c r="T1311" s="46">
        <v>0.36711396402088375</v>
      </c>
      <c r="U1311" s="46">
        <v>0.35979269072658254</v>
      </c>
      <c r="X1311" s="46">
        <v>1.0703039657046087</v>
      </c>
      <c r="Y1311" s="46">
        <v>0.94625430528984611</v>
      </c>
      <c r="Z1311" s="46">
        <v>0.8606230579838684</v>
      </c>
      <c r="AA1311" s="46">
        <v>0.88772918833015724</v>
      </c>
      <c r="AB1311" s="46">
        <v>1.0994880760962544</v>
      </c>
      <c r="AC1311" s="46">
        <v>1.0281398280534857</v>
      </c>
      <c r="AD1311" s="46">
        <v>0.93989722181174817</v>
      </c>
      <c r="AE1311" s="46">
        <v>1.0489591283819617</v>
      </c>
      <c r="AH1311" s="46">
        <v>1.2056649480207804</v>
      </c>
      <c r="AI1311" s="46">
        <v>1.0659267688040945</v>
      </c>
      <c r="AJ1311" s="46">
        <v>1.0587657071180914</v>
      </c>
      <c r="AK1311" s="46">
        <v>1.0921125260268889</v>
      </c>
      <c r="AL1311" s="46">
        <v>1.2385399630313176</v>
      </c>
      <c r="AM1311" s="46">
        <v>1.1581683260718785</v>
      </c>
      <c r="AN1311" s="46">
        <v>1.1264696634353402</v>
      </c>
      <c r="AO1311" s="46">
        <v>1.1816206363058561</v>
      </c>
    </row>
    <row r="1312" spans="1:41" x14ac:dyDescent="0.25">
      <c r="A1312" s="46">
        <v>2100</v>
      </c>
      <c r="B1312" s="46">
        <v>2400</v>
      </c>
      <c r="C1312" s="46">
        <v>167.55651150593701</v>
      </c>
      <c r="D1312" s="46">
        <v>147.57347473476199</v>
      </c>
      <c r="E1312" s="46">
        <v>142.00448473558299</v>
      </c>
      <c r="F1312" s="46">
        <v>131.54998119906099</v>
      </c>
      <c r="G1312" s="46">
        <v>202.39986629670699</v>
      </c>
      <c r="H1312" s="46">
        <v>139.083043806841</v>
      </c>
      <c r="I1312" s="46">
        <v>161.08139395265201</v>
      </c>
      <c r="J1312" s="46">
        <v>172.45107031730601</v>
      </c>
      <c r="K1312" s="46">
        <v>163.13045147132601</v>
      </c>
      <c r="M1312" s="46">
        <v>0.32583500919084651</v>
      </c>
      <c r="N1312" s="46">
        <v>0.28697544526535784</v>
      </c>
      <c r="O1312" s="46">
        <v>0.2761458338628674</v>
      </c>
      <c r="P1312" s="46">
        <v>0.25581571821834537</v>
      </c>
      <c r="Q1312" s="46">
        <v>0.39359235700414341</v>
      </c>
      <c r="R1312" s="46">
        <v>0.27046471933433158</v>
      </c>
      <c r="S1312" s="46">
        <v>0.31324331717885523</v>
      </c>
      <c r="T1312" s="46">
        <v>0.33535310312198596</v>
      </c>
      <c r="U1312" s="46">
        <v>0.31722797089018573</v>
      </c>
      <c r="X1312" s="46">
        <v>1.0292113912337901</v>
      </c>
      <c r="Y1312" s="46">
        <v>0.83006648059698285</v>
      </c>
      <c r="Z1312" s="46">
        <v>0.84750203653262002</v>
      </c>
      <c r="AA1312" s="46">
        <v>0.78510814063110756</v>
      </c>
      <c r="AB1312" s="46">
        <v>0.9613556196945795</v>
      </c>
      <c r="AC1312" s="46">
        <v>1.2079498700325673</v>
      </c>
      <c r="AD1312" s="46">
        <v>0.88073852462327629</v>
      </c>
      <c r="AE1312" s="46">
        <v>0.97358467304653706</v>
      </c>
      <c r="AH1312" s="46">
        <v>1.3109167234038113</v>
      </c>
      <c r="AI1312" s="46">
        <v>1.0572638820554523</v>
      </c>
      <c r="AJ1312" s="46">
        <v>1.1218053654561477</v>
      </c>
      <c r="AK1312" s="46">
        <v>1.0392170008542241</v>
      </c>
      <c r="AL1312" s="46">
        <v>1.2244881563981691</v>
      </c>
      <c r="AM1312" s="46">
        <v>1.5385776907899074</v>
      </c>
      <c r="AN1312" s="46">
        <v>1.2737098856167153</v>
      </c>
      <c r="AO1312" s="46">
        <v>1.2400644225442918</v>
      </c>
    </row>
    <row r="1313" spans="1:41" x14ac:dyDescent="0.25">
      <c r="A1313" s="46">
        <v>2400</v>
      </c>
      <c r="B1313" s="46">
        <v>2700</v>
      </c>
      <c r="C1313" s="46">
        <v>158.32418773791201</v>
      </c>
      <c r="D1313" s="46">
        <v>136.97330602444401</v>
      </c>
      <c r="E1313" s="46">
        <v>141.83100666451901</v>
      </c>
      <c r="F1313" s="46">
        <v>127.388126558897</v>
      </c>
      <c r="G1313" s="46">
        <v>172.72878729159399</v>
      </c>
      <c r="H1313" s="46">
        <v>135.537982234635</v>
      </c>
      <c r="I1313" s="46">
        <v>138.718343983165</v>
      </c>
      <c r="J1313" s="46">
        <v>157.151508195406</v>
      </c>
      <c r="K1313" s="46">
        <v>150.95899287416</v>
      </c>
      <c r="M1313" s="46">
        <v>0.30788157800055399</v>
      </c>
      <c r="N1313" s="46">
        <v>0.26636206511015809</v>
      </c>
      <c r="O1313" s="46">
        <v>0.27580848362579508</v>
      </c>
      <c r="P1313" s="46">
        <v>0.24772246100774303</v>
      </c>
      <c r="Q1313" s="46">
        <v>0.33589315920250645</v>
      </c>
      <c r="R1313" s="46">
        <v>0.26357089491903313</v>
      </c>
      <c r="S1313" s="46">
        <v>0.2697555140081323</v>
      </c>
      <c r="T1313" s="46">
        <v>0.30560115304973479</v>
      </c>
      <c r="U1313" s="46">
        <v>0.29355901712509691</v>
      </c>
      <c r="X1313" s="46">
        <v>0.9925931750589666</v>
      </c>
      <c r="Y1313" s="46">
        <v>0.85607881001103237</v>
      </c>
      <c r="Z1313" s="46">
        <v>0.89582652335664836</v>
      </c>
      <c r="AA1313" s="46">
        <v>0.80460306399786363</v>
      </c>
      <c r="AB1313" s="46">
        <v>0.87616646556114153</v>
      </c>
      <c r="AC1313" s="46">
        <v>1.0909816734858426</v>
      </c>
      <c r="AD1313" s="46">
        <v>0.86514453654540768</v>
      </c>
      <c r="AE1313" s="46">
        <v>0.95348029275258772</v>
      </c>
      <c r="AH1313" s="46">
        <v>1.2336432950267786</v>
      </c>
      <c r="AI1313" s="46">
        <v>1.0639765721962318</v>
      </c>
      <c r="AJ1313" s="46">
        <v>1.0752439000750622</v>
      </c>
      <c r="AK1313" s="46">
        <v>0.96575007994150963</v>
      </c>
      <c r="AL1313" s="46">
        <v>1.0889424919757302</v>
      </c>
      <c r="AM1313" s="46">
        <v>1.3559253280307413</v>
      </c>
      <c r="AN1313" s="46">
        <v>1.2428488589532083</v>
      </c>
      <c r="AO1313" s="46">
        <v>1.1850318938819246</v>
      </c>
    </row>
    <row r="1314" spans="1:41" x14ac:dyDescent="0.25">
      <c r="A1314" s="46">
        <v>2700</v>
      </c>
      <c r="B1314" s="46">
        <v>3000</v>
      </c>
      <c r="C1314" s="46">
        <v>156.061651115796</v>
      </c>
      <c r="D1314" s="46">
        <v>132.16806594895999</v>
      </c>
      <c r="E1314" s="46">
        <v>119.915552865968</v>
      </c>
      <c r="F1314" s="46">
        <v>120.23614913034299</v>
      </c>
      <c r="G1314" s="46">
        <v>178.69513965675199</v>
      </c>
      <c r="H1314" s="46">
        <v>107.59323604511501</v>
      </c>
      <c r="I1314" s="46">
        <v>151.910071470975</v>
      </c>
      <c r="J1314" s="46">
        <v>155.761601452273</v>
      </c>
      <c r="K1314" s="46">
        <v>147.81952857944501</v>
      </c>
      <c r="M1314" s="46">
        <v>0.30348178694238509</v>
      </c>
      <c r="N1314" s="46">
        <v>0.25701766285394329</v>
      </c>
      <c r="O1314" s="46">
        <v>0.23319108830231089</v>
      </c>
      <c r="P1314" s="46">
        <v>0.23381452863184696</v>
      </c>
      <c r="Q1314" s="46">
        <v>0.34749549241095479</v>
      </c>
      <c r="R1314" s="46">
        <v>0.20922877147863497</v>
      </c>
      <c r="S1314" s="46">
        <v>0.2954085107708479</v>
      </c>
      <c r="T1314" s="46">
        <v>0.30289830209901475</v>
      </c>
      <c r="U1314" s="46">
        <v>0.28745392835159045</v>
      </c>
      <c r="X1314" s="46">
        <v>0.99807736454550022</v>
      </c>
      <c r="Y1314" s="46">
        <v>0.68942776957602503</v>
      </c>
      <c r="Z1314" s="46">
        <v>0.76838577580466583</v>
      </c>
      <c r="AA1314" s="46">
        <v>0.77044006820823085</v>
      </c>
      <c r="AB1314" s="46">
        <v>0.9733978231350342</v>
      </c>
      <c r="AC1314" s="46">
        <v>1.1450291495645026</v>
      </c>
      <c r="AD1314" s="46">
        <v>0.84689649894125985</v>
      </c>
      <c r="AE1314" s="46">
        <v>0.94718675294396681</v>
      </c>
      <c r="AH1314" s="46">
        <v>1.2954639896477251</v>
      </c>
      <c r="AI1314" s="46">
        <v>0.89484931797406175</v>
      </c>
      <c r="AJ1314" s="46">
        <v>1.0992373500392307</v>
      </c>
      <c r="AK1314" s="46">
        <v>1.10217617973781</v>
      </c>
      <c r="AL1314" s="46">
        <v>1.2634309446013248</v>
      </c>
      <c r="AM1314" s="46">
        <v>1.4862014539656958</v>
      </c>
      <c r="AN1314" s="46">
        <v>1.2979594925866769</v>
      </c>
      <c r="AO1314" s="46">
        <v>1.2294100372359731</v>
      </c>
    </row>
    <row r="1315" spans="1:41" x14ac:dyDescent="0.25">
      <c r="A1315" s="46">
        <v>3000</v>
      </c>
      <c r="B1315" s="46">
        <v>3300</v>
      </c>
      <c r="C1315" s="46">
        <v>146.223543027886</v>
      </c>
      <c r="D1315" s="46">
        <v>117.294079325658</v>
      </c>
      <c r="E1315" s="46">
        <v>129.269104216014</v>
      </c>
      <c r="F1315" s="46">
        <v>118.852261350951</v>
      </c>
      <c r="G1315" s="46">
        <v>154.57600135855901</v>
      </c>
      <c r="H1315" s="46">
        <v>106.760038596556</v>
      </c>
      <c r="I1315" s="46">
        <v>125.239243119566</v>
      </c>
      <c r="J1315" s="46">
        <v>144.93808042378799</v>
      </c>
      <c r="K1315" s="46">
        <v>137.925847612605</v>
      </c>
      <c r="M1315" s="46">
        <v>0.28435033087163064</v>
      </c>
      <c r="N1315" s="46">
        <v>0.22809329862273639</v>
      </c>
      <c r="O1315" s="46">
        <v>0.25138026198895275</v>
      </c>
      <c r="P1315" s="46">
        <v>0.23112338232386648</v>
      </c>
      <c r="Q1315" s="46">
        <v>0.30059275148829867</v>
      </c>
      <c r="R1315" s="46">
        <v>0.20760851276192499</v>
      </c>
      <c r="S1315" s="46">
        <v>0.24354368306046123</v>
      </c>
      <c r="T1315" s="46">
        <v>0.28185058487157194</v>
      </c>
      <c r="U1315" s="46">
        <v>0.26821440372919231</v>
      </c>
      <c r="X1315" s="46">
        <v>0.99120892178181697</v>
      </c>
      <c r="Y1315" s="46">
        <v>0.73011524947248752</v>
      </c>
      <c r="Z1315" s="46">
        <v>0.88405123784588746</v>
      </c>
      <c r="AA1315" s="46">
        <v>0.81281207451172843</v>
      </c>
      <c r="AB1315" s="46">
        <v>0.8564916464627168</v>
      </c>
      <c r="AC1315" s="46">
        <v>1.0571211595459709</v>
      </c>
      <c r="AD1315" s="46">
        <v>0.80215591071602665</v>
      </c>
      <c r="AE1315" s="46">
        <v>0.94325335548941969</v>
      </c>
      <c r="AH1315" s="46">
        <v>1.2194810496353108</v>
      </c>
      <c r="AI1315" s="46">
        <v>0.89825837037556511</v>
      </c>
      <c r="AJ1315" s="46">
        <v>0.98688975701781612</v>
      </c>
      <c r="AK1315" s="46">
        <v>0.90736359656097532</v>
      </c>
      <c r="AL1315" s="46">
        <v>1.0537388325305423</v>
      </c>
      <c r="AM1315" s="46">
        <v>1.3005726571926279</v>
      </c>
      <c r="AN1315" s="46">
        <v>1.2302966840160672</v>
      </c>
      <c r="AO1315" s="46">
        <v>1.1604814754456616</v>
      </c>
    </row>
    <row r="1316" spans="1:41" x14ac:dyDescent="0.25">
      <c r="A1316" s="46">
        <v>3300</v>
      </c>
      <c r="B1316" s="46">
        <v>3600</v>
      </c>
      <c r="C1316" s="46">
        <v>137.84641640605</v>
      </c>
      <c r="D1316" s="46">
        <v>113.99626555117</v>
      </c>
      <c r="E1316" s="46">
        <v>116.174792024328</v>
      </c>
      <c r="F1316" s="46">
        <v>118.36319432002099</v>
      </c>
      <c r="G1316" s="46">
        <v>179.569178875386</v>
      </c>
      <c r="H1316" s="46">
        <v>109.063565767527</v>
      </c>
      <c r="I1316" s="46">
        <v>121.969018582842</v>
      </c>
      <c r="J1316" s="46">
        <v>133.99684772571899</v>
      </c>
      <c r="K1316" s="46">
        <v>126.424716201157</v>
      </c>
      <c r="M1316" s="46">
        <v>0.26805993961624752</v>
      </c>
      <c r="N1316" s="46">
        <v>0.22168027908764107</v>
      </c>
      <c r="O1316" s="46">
        <v>0.22591670169529834</v>
      </c>
      <c r="P1316" s="46">
        <v>0.23017232909957938</v>
      </c>
      <c r="Q1316" s="46">
        <v>0.34919517315912241</v>
      </c>
      <c r="R1316" s="46">
        <v>0.21208801517086662</v>
      </c>
      <c r="S1316" s="46">
        <v>0.23718431431732626</v>
      </c>
      <c r="T1316" s="46">
        <v>0.26057396228798357</v>
      </c>
      <c r="U1316" s="46">
        <v>0.24584898667990318</v>
      </c>
      <c r="X1316" s="46">
        <v>0.97207349468562576</v>
      </c>
      <c r="Y1316" s="46">
        <v>0.79119623571687037</v>
      </c>
      <c r="Z1316" s="46">
        <v>0.84278427436311032</v>
      </c>
      <c r="AA1316" s="46">
        <v>0.85865993042112998</v>
      </c>
      <c r="AB1316" s="46">
        <v>0.8848182039318423</v>
      </c>
      <c r="AC1316" s="46">
        <v>1.3026757137192058</v>
      </c>
      <c r="AD1316" s="46">
        <v>0.82698026197050101</v>
      </c>
      <c r="AE1316" s="46">
        <v>0.91714184160400336</v>
      </c>
      <c r="AH1316" s="46">
        <v>1.1320820504677236</v>
      </c>
      <c r="AI1316" s="46">
        <v>0.92143141619386848</v>
      </c>
      <c r="AJ1316" s="46">
        <v>0.96310568674714847</v>
      </c>
      <c r="AK1316" s="46">
        <v>0.98124785562171013</v>
      </c>
      <c r="AL1316" s="46">
        <v>1.0304640668371272</v>
      </c>
      <c r="AM1316" s="46">
        <v>1.5171031831895405</v>
      </c>
      <c r="AN1316" s="46">
        <v>1.1646054096288734</v>
      </c>
      <c r="AO1316" s="46">
        <v>1.0681083501290096</v>
      </c>
    </row>
    <row r="1317" spans="1:41" x14ac:dyDescent="0.25">
      <c r="A1317" s="46"/>
      <c r="X1317" s="49">
        <v>1.008911385501718</v>
      </c>
      <c r="Y1317" s="49">
        <v>0.80718980844387389</v>
      </c>
      <c r="Z1317" s="49">
        <v>0.84986215098113327</v>
      </c>
      <c r="AA1317" s="49">
        <v>0.81989207768336969</v>
      </c>
      <c r="AB1317" s="49">
        <v>0.94195297248026144</v>
      </c>
      <c r="AC1317" s="49">
        <v>1.1386495657335958</v>
      </c>
      <c r="AD1317" s="49">
        <v>0.86030215910137009</v>
      </c>
      <c r="AE1317" s="49">
        <v>0.96393434070307948</v>
      </c>
      <c r="AH1317" s="49">
        <v>1.2328753427003551</v>
      </c>
      <c r="AI1317" s="49">
        <v>0.98361772126654579</v>
      </c>
      <c r="AJ1317" s="49">
        <v>1.0508412944089163</v>
      </c>
      <c r="AK1317" s="49">
        <v>1.0146445397905197</v>
      </c>
      <c r="AL1317" s="49">
        <v>1.149934075895702</v>
      </c>
      <c r="AM1317" s="49">
        <v>1.3927581065400652</v>
      </c>
      <c r="AN1317" s="49">
        <v>1.2226483323728135</v>
      </c>
      <c r="AO1317" s="49">
        <v>1.1774528025904527</v>
      </c>
    </row>
    <row r="1318" spans="1:41" x14ac:dyDescent="0.25">
      <c r="A1318" s="46"/>
    </row>
    <row r="1319" spans="1:41" x14ac:dyDescent="0.25">
      <c r="A1319" s="46"/>
    </row>
    <row r="1320" spans="1:41" x14ac:dyDescent="0.25">
      <c r="A1320" s="51" t="s">
        <v>170</v>
      </c>
    </row>
    <row r="1321" spans="1:41" x14ac:dyDescent="0.25">
      <c r="A1321" s="46"/>
      <c r="D1321" s="46" t="s">
        <v>119</v>
      </c>
      <c r="E1321" s="46" t="s">
        <v>120</v>
      </c>
    </row>
    <row r="1322" spans="1:41" x14ac:dyDescent="0.25">
      <c r="A1322" s="46" t="s">
        <v>184</v>
      </c>
      <c r="D1322" s="46">
        <v>12.63</v>
      </c>
      <c r="E1322" s="46">
        <v>29</v>
      </c>
    </row>
    <row r="1323" spans="1:41" x14ac:dyDescent="0.25">
      <c r="A1323" s="46"/>
    </row>
    <row r="1324" spans="1:41" x14ac:dyDescent="0.25">
      <c r="A1324" s="46" t="s">
        <v>99</v>
      </c>
      <c r="B1324" s="46" t="s">
        <v>100</v>
      </c>
      <c r="C1324" s="46" t="s">
        <v>122</v>
      </c>
      <c r="D1324" s="46" t="s">
        <v>123</v>
      </c>
      <c r="E1324" s="46" t="s">
        <v>124</v>
      </c>
      <c r="F1324" s="46" t="s">
        <v>125</v>
      </c>
      <c r="G1324" s="46" t="s">
        <v>126</v>
      </c>
      <c r="H1324" s="46" t="s">
        <v>127</v>
      </c>
      <c r="I1324" s="46" t="s">
        <v>128</v>
      </c>
      <c r="J1324" s="46" t="s">
        <v>129</v>
      </c>
      <c r="K1324" s="46" t="s">
        <v>130</v>
      </c>
      <c r="M1324" s="46" t="s">
        <v>122</v>
      </c>
      <c r="N1324" s="46" t="s">
        <v>123</v>
      </c>
      <c r="O1324" s="46" t="s">
        <v>124</v>
      </c>
      <c r="P1324" s="46" t="s">
        <v>125</v>
      </c>
      <c r="Q1324" s="46" t="s">
        <v>126</v>
      </c>
      <c r="R1324" s="46" t="s">
        <v>127</v>
      </c>
      <c r="S1324" s="46" t="s">
        <v>128</v>
      </c>
      <c r="T1324" s="46" t="s">
        <v>129</v>
      </c>
      <c r="U1324" s="46" t="s">
        <v>130</v>
      </c>
      <c r="X1324" s="46" t="s">
        <v>131</v>
      </c>
      <c r="Y1324" s="46" t="s">
        <v>132</v>
      </c>
      <c r="Z1324" s="46" t="s">
        <v>133</v>
      </c>
      <c r="AA1324" s="46" t="s">
        <v>134</v>
      </c>
      <c r="AB1324" s="46" t="s">
        <v>135</v>
      </c>
      <c r="AC1324" s="46" t="s">
        <v>136</v>
      </c>
      <c r="AD1324" s="46" t="s">
        <v>137</v>
      </c>
      <c r="AE1324" s="46" t="s">
        <v>138</v>
      </c>
      <c r="AH1324" s="46" t="s">
        <v>129</v>
      </c>
      <c r="AI1324" s="46" t="s">
        <v>127</v>
      </c>
      <c r="AJ1324" s="46" t="s">
        <v>123</v>
      </c>
      <c r="AK1324" s="46" t="s">
        <v>124</v>
      </c>
      <c r="AL1324" s="46" t="s">
        <v>128</v>
      </c>
      <c r="AM1324" s="46" t="s">
        <v>126</v>
      </c>
      <c r="AN1324" s="46" t="s">
        <v>122</v>
      </c>
      <c r="AO1324" s="46" t="s">
        <v>130</v>
      </c>
    </row>
    <row r="1325" spans="1:41" x14ac:dyDescent="0.25">
      <c r="A1325" s="46">
        <v>0</v>
      </c>
      <c r="B1325" s="46">
        <v>2</v>
      </c>
      <c r="C1325" s="46">
        <v>6.83509160440799E-16</v>
      </c>
      <c r="D1325" s="46">
        <v>6.83509160440799E-16</v>
      </c>
      <c r="E1325" s="46">
        <v>6.83509160440799E-16</v>
      </c>
      <c r="F1325" s="46">
        <v>6.83509160440799E-16</v>
      </c>
      <c r="G1325" s="46">
        <v>6.83509160440799E-16</v>
      </c>
      <c r="H1325" s="46">
        <v>6.83509160440799E-16</v>
      </c>
      <c r="I1325" s="46">
        <v>6.83509160440799E-16</v>
      </c>
      <c r="J1325" s="46">
        <v>6.83509160440799E-16</v>
      </c>
      <c r="K1325" s="46">
        <v>6.83509160440799E-16</v>
      </c>
      <c r="M1325" s="46">
        <v>1.5694192915901164E-18</v>
      </c>
      <c r="N1325" s="46">
        <v>1.5694192915901164E-18</v>
      </c>
      <c r="O1325" s="46">
        <v>1.5694192915901164E-18</v>
      </c>
      <c r="P1325" s="46">
        <v>1.5694192915901164E-18</v>
      </c>
      <c r="Q1325" s="46">
        <v>1.5694192915901164E-18</v>
      </c>
      <c r="R1325" s="46">
        <v>1.5694192915901164E-18</v>
      </c>
      <c r="S1325" s="46">
        <v>1.5694192915901164E-18</v>
      </c>
      <c r="T1325" s="46">
        <v>1.5694192915901164E-18</v>
      </c>
      <c r="U1325" s="46">
        <v>1.5694192915901164E-18</v>
      </c>
      <c r="X1325" s="46">
        <v>1</v>
      </c>
      <c r="Y1325" s="46">
        <v>1</v>
      </c>
      <c r="Z1325" s="46">
        <v>1</v>
      </c>
      <c r="AA1325" s="46">
        <v>1</v>
      </c>
      <c r="AB1325" s="46">
        <v>1</v>
      </c>
      <c r="AC1325" s="46">
        <v>1</v>
      </c>
      <c r="AD1325" s="46">
        <v>1</v>
      </c>
      <c r="AE1325" s="46">
        <v>1</v>
      </c>
      <c r="AH1325" s="46">
        <v>1</v>
      </c>
      <c r="AI1325" s="46">
        <v>1</v>
      </c>
      <c r="AJ1325" s="46">
        <v>1</v>
      </c>
      <c r="AK1325" s="46">
        <v>1</v>
      </c>
      <c r="AL1325" s="46">
        <v>1</v>
      </c>
      <c r="AM1325" s="46">
        <v>1</v>
      </c>
      <c r="AN1325" s="46">
        <v>1</v>
      </c>
      <c r="AO1325" s="46">
        <v>1</v>
      </c>
    </row>
    <row r="1326" spans="1:41" x14ac:dyDescent="0.25">
      <c r="A1326" s="46">
        <v>2</v>
      </c>
      <c r="B1326" s="46">
        <v>4</v>
      </c>
      <c r="C1326" s="46">
        <v>9.8731585031265903E-13</v>
      </c>
      <c r="D1326" s="46">
        <v>5.2130078827212601E-13</v>
      </c>
      <c r="E1326" s="46">
        <v>1.0919502116202099E-12</v>
      </c>
      <c r="F1326" s="46">
        <v>8.2298873559804495E-12</v>
      </c>
      <c r="G1326" s="46">
        <v>-3.3027746291494E-12</v>
      </c>
      <c r="H1326" s="46">
        <v>2.61558947301775E-12</v>
      </c>
      <c r="I1326" s="46">
        <v>2.6698739409516802E-12</v>
      </c>
      <c r="J1326" s="46">
        <v>5.0682806387991298E-12</v>
      </c>
      <c r="K1326" s="46">
        <v>-1.45010225032573E-12</v>
      </c>
      <c r="M1326" s="46">
        <v>2.2669960141779189E-15</v>
      </c>
      <c r="N1326" s="46">
        <v>1.1969693475765364E-15</v>
      </c>
      <c r="O1326" s="46">
        <v>2.5072491003156047E-15</v>
      </c>
      <c r="P1326" s="46">
        <v>1.8896811822916315E-14</v>
      </c>
      <c r="Q1326" s="46">
        <v>-7.5835680320928423E-15</v>
      </c>
      <c r="R1326" s="46">
        <v>6.0057082119964175E-15</v>
      </c>
      <c r="S1326" s="46">
        <v>6.1303518834203269E-15</v>
      </c>
      <c r="T1326" s="46">
        <v>1.1637382306031256E-14</v>
      </c>
      <c r="U1326" s="46">
        <v>-3.3296092842000132E-15</v>
      </c>
      <c r="X1326" s="46">
        <v>5.1333933686916176</v>
      </c>
      <c r="Y1326" s="46">
        <v>2.6491922237341332</v>
      </c>
      <c r="Z1326" s="46">
        <v>1.1059786098586544</v>
      </c>
      <c r="AA1326" s="46">
        <v>8.3356175770643635</v>
      </c>
      <c r="AB1326" s="46">
        <v>2.7041740898884545</v>
      </c>
      <c r="AC1326" s="46">
        <v>-3.3452057192270246</v>
      </c>
      <c r="AD1326" s="46">
        <v>0.52799799386087309</v>
      </c>
      <c r="AE1326" s="46">
        <v>-1.4687318651539096</v>
      </c>
      <c r="AH1326" s="46">
        <v>0.61583839724320644</v>
      </c>
      <c r="AI1326" s="46">
        <v>0.31781595055697426</v>
      </c>
      <c r="AJ1326" s="46">
        <v>6.3342396526643835E-2</v>
      </c>
      <c r="AK1326" s="46">
        <v>0.47740344085709935</v>
      </c>
      <c r="AL1326" s="46">
        <v>0.32441196646653381</v>
      </c>
      <c r="AM1326" s="46">
        <v>-0.40131468224159322</v>
      </c>
      <c r="AN1326" s="46">
        <v>0.11996711590410794</v>
      </c>
      <c r="AO1326" s="46">
        <v>-0.17619952589897572</v>
      </c>
    </row>
    <row r="1327" spans="1:41" x14ac:dyDescent="0.25">
      <c r="A1327" s="46">
        <v>4</v>
      </c>
      <c r="B1327" s="46">
        <v>6</v>
      </c>
      <c r="C1327" s="46">
        <v>1.0539952813491701E-19</v>
      </c>
      <c r="D1327" s="46">
        <v>1.0539952813491701E-19</v>
      </c>
      <c r="E1327" s="46">
        <v>1.0539952813491701E-19</v>
      </c>
      <c r="F1327" s="46">
        <v>1.0539952813491701E-19</v>
      </c>
      <c r="G1327" s="46">
        <v>1.0539952813491701E-19</v>
      </c>
      <c r="H1327" s="46">
        <v>1.0539952813491701E-19</v>
      </c>
      <c r="I1327" s="46">
        <v>1.0539952813491701E-19</v>
      </c>
      <c r="J1327" s="46">
        <v>1.0539952813491701E-19</v>
      </c>
      <c r="K1327" s="46">
        <v>1.0539952813491701E-19</v>
      </c>
      <c r="M1327" s="46">
        <v>2.4201000125990444E-22</v>
      </c>
      <c r="N1327" s="46">
        <v>2.4201000125990444E-22</v>
      </c>
      <c r="O1327" s="46">
        <v>2.4201000125990444E-22</v>
      </c>
      <c r="P1327" s="46">
        <v>2.4201000125990444E-22</v>
      </c>
      <c r="Q1327" s="46">
        <v>2.4201000125990444E-22</v>
      </c>
      <c r="R1327" s="46">
        <v>2.4201000125990444E-22</v>
      </c>
      <c r="S1327" s="46">
        <v>2.4201000125990444E-22</v>
      </c>
      <c r="T1327" s="46">
        <v>2.4201000125990444E-22</v>
      </c>
      <c r="U1327" s="46">
        <v>2.4201000125990444E-22</v>
      </c>
      <c r="X1327" s="46">
        <v>1</v>
      </c>
      <c r="Y1327" s="46">
        <v>1</v>
      </c>
      <c r="Z1327" s="46">
        <v>1</v>
      </c>
      <c r="AA1327" s="46">
        <v>1</v>
      </c>
      <c r="AB1327" s="46">
        <v>1</v>
      </c>
      <c r="AC1327" s="46">
        <v>1</v>
      </c>
      <c r="AD1327" s="46">
        <v>1</v>
      </c>
      <c r="AE1327" s="46">
        <v>1</v>
      </c>
      <c r="AH1327" s="46">
        <v>1</v>
      </c>
      <c r="AI1327" s="46">
        <v>1</v>
      </c>
      <c r="AJ1327" s="46">
        <v>1</v>
      </c>
      <c r="AK1327" s="46">
        <v>1</v>
      </c>
      <c r="AL1327" s="46">
        <v>1</v>
      </c>
      <c r="AM1327" s="46">
        <v>1</v>
      </c>
      <c r="AN1327" s="46">
        <v>1</v>
      </c>
      <c r="AO1327" s="46">
        <v>1</v>
      </c>
    </row>
    <row r="1328" spans="1:41" x14ac:dyDescent="0.25">
      <c r="A1328" s="46">
        <v>6</v>
      </c>
      <c r="B1328" s="46">
        <v>8</v>
      </c>
      <c r="C1328" s="46">
        <v>1.8310582100324</v>
      </c>
      <c r="D1328" s="46">
        <v>56.1437103888575</v>
      </c>
      <c r="E1328" s="46">
        <v>123.694365836617</v>
      </c>
      <c r="F1328" s="46">
        <v>45.507042556701798</v>
      </c>
      <c r="G1328" s="46">
        <v>200.380865015594</v>
      </c>
      <c r="H1328" s="46">
        <v>116.124806195963</v>
      </c>
      <c r="I1328" s="46">
        <v>71.195717431656007</v>
      </c>
      <c r="J1328" s="46">
        <v>88.796403034147502</v>
      </c>
      <c r="K1328" s="46">
        <v>30.083490554990998</v>
      </c>
      <c r="M1328" s="46">
        <v>4.2043300151179408E-3</v>
      </c>
      <c r="N1328" s="46">
        <v>0.12891271585723416</v>
      </c>
      <c r="O1328" s="46">
        <v>0.28401715037703035</v>
      </c>
      <c r="P1328" s="46">
        <v>0.10448964640889566</v>
      </c>
      <c r="Q1328" s="46">
        <v>0.46009858158766631</v>
      </c>
      <c r="R1328" s="46">
        <v>0.26663653045787228</v>
      </c>
      <c r="S1328" s="46">
        <v>0.16347393551211592</v>
      </c>
      <c r="T1328" s="46">
        <v>0.20388722786938066</v>
      </c>
      <c r="U1328" s="46">
        <v>6.9075314813518529E-2</v>
      </c>
      <c r="X1328" s="46">
        <v>48.494582284512013</v>
      </c>
      <c r="Y1328" s="46">
        <v>63.419505485796769</v>
      </c>
      <c r="Z1328" s="46">
        <v>67.553486371374433</v>
      </c>
      <c r="AA1328" s="46">
        <v>24.852865030378563</v>
      </c>
      <c r="AB1328" s="46">
        <v>38.88227967935341</v>
      </c>
      <c r="AC1328" s="46">
        <v>109.43445922019504</v>
      </c>
      <c r="AD1328" s="46">
        <v>30.66189271386629</v>
      </c>
      <c r="AE1328" s="46">
        <v>16.42956536835532</v>
      </c>
      <c r="AH1328" s="46">
        <v>1.9512672774440822</v>
      </c>
      <c r="AI1328" s="46">
        <v>2.5517985716446292</v>
      </c>
      <c r="AJ1328" s="46">
        <v>1.2337367412725713</v>
      </c>
      <c r="AK1328" s="46">
        <v>0.45389060374031515</v>
      </c>
      <c r="AL1328" s="46">
        <v>1.5644988870227308</v>
      </c>
      <c r="AM1328" s="46">
        <v>4.403293507063645</v>
      </c>
      <c r="AN1328" s="46">
        <v>4.0236809670742731E-2</v>
      </c>
      <c r="AO1328" s="46">
        <v>0.66107329469953913</v>
      </c>
    </row>
    <row r="1329" spans="1:41" x14ac:dyDescent="0.25">
      <c r="A1329" s="46">
        <v>8</v>
      </c>
      <c r="B1329" s="46">
        <v>10</v>
      </c>
      <c r="C1329" s="46">
        <v>306.48886373561498</v>
      </c>
      <c r="D1329" s="46">
        <v>260.25240228220503</v>
      </c>
      <c r="E1329" s="46">
        <v>331.27563755495299</v>
      </c>
      <c r="F1329" s="46">
        <v>322.49741825709401</v>
      </c>
      <c r="G1329" s="46">
        <v>353.02985677020001</v>
      </c>
      <c r="H1329" s="46">
        <v>343.59173688948601</v>
      </c>
      <c r="I1329" s="46">
        <v>397.58661913561201</v>
      </c>
      <c r="J1329" s="46">
        <v>275.63357792459999</v>
      </c>
      <c r="K1329" s="46">
        <v>279.36162080219799</v>
      </c>
      <c r="M1329" s="46">
        <v>0.70373531657425448</v>
      </c>
      <c r="N1329" s="46">
        <v>0.59757083659413657</v>
      </c>
      <c r="O1329" s="46">
        <v>0.76064873231145191</v>
      </c>
      <c r="P1329" s="46">
        <v>0.74049288435912319</v>
      </c>
      <c r="Q1329" s="46">
        <v>0.81059903771463182</v>
      </c>
      <c r="R1329" s="46">
        <v>0.78892797860610409</v>
      </c>
      <c r="S1329" s="46">
        <v>0.91290672643964754</v>
      </c>
      <c r="T1329" s="46">
        <v>0.63288786696859856</v>
      </c>
      <c r="U1329" s="46">
        <v>0.64144790207947278</v>
      </c>
      <c r="X1329" s="46">
        <v>0.89932656790547683</v>
      </c>
      <c r="Y1329" s="46">
        <v>1.1210578182242761</v>
      </c>
      <c r="Z1329" s="46">
        <v>1.0808733260883492</v>
      </c>
      <c r="AA1329" s="46">
        <v>1.0522320919799828</v>
      </c>
      <c r="AB1329" s="46">
        <v>1.2972302298023468</v>
      </c>
      <c r="AC1329" s="46">
        <v>1.151852150408742</v>
      </c>
      <c r="AD1329" s="46">
        <v>0.84914146344548858</v>
      </c>
      <c r="AE1329" s="46">
        <v>0.91149028188894443</v>
      </c>
      <c r="AH1329" s="46">
        <v>0.85468460310235939</v>
      </c>
      <c r="AI1329" s="46">
        <v>1.0654092635730052</v>
      </c>
      <c r="AJ1329" s="46">
        <v>0.8069906534096114</v>
      </c>
      <c r="AK1329" s="46">
        <v>0.78560682639704704</v>
      </c>
      <c r="AL1329" s="46">
        <v>1.232836595357353</v>
      </c>
      <c r="AM1329" s="46">
        <v>1.09467498585916</v>
      </c>
      <c r="AN1329" s="46">
        <v>0.95036067386834999</v>
      </c>
      <c r="AO1329" s="46">
        <v>0.86624451852042961</v>
      </c>
    </row>
    <row r="1330" spans="1:41" x14ac:dyDescent="0.25">
      <c r="A1330" s="46">
        <v>10</v>
      </c>
      <c r="B1330" s="46">
        <v>12</v>
      </c>
      <c r="C1330" s="46">
        <v>337.70675833365198</v>
      </c>
      <c r="D1330" s="46">
        <v>297.073786333925</v>
      </c>
      <c r="E1330" s="46">
        <v>405.85865343675499</v>
      </c>
      <c r="F1330" s="46">
        <v>355.39584070589098</v>
      </c>
      <c r="G1330" s="46">
        <v>399.49205712493801</v>
      </c>
      <c r="H1330" s="46">
        <v>257.77923630739701</v>
      </c>
      <c r="I1330" s="46">
        <v>395.14848784737899</v>
      </c>
      <c r="J1330" s="46">
        <v>341.69686362273001</v>
      </c>
      <c r="K1330" s="46">
        <v>319.53481675511603</v>
      </c>
      <c r="M1330" s="46">
        <v>0.77541535959429198</v>
      </c>
      <c r="N1330" s="46">
        <v>0.68211716577069081</v>
      </c>
      <c r="O1330" s="46">
        <v>0.9319003127209734</v>
      </c>
      <c r="P1330" s="46">
        <v>0.81603162157330467</v>
      </c>
      <c r="Q1330" s="46">
        <v>0.9172818413795093</v>
      </c>
      <c r="R1330" s="46">
        <v>0.59189214987446659</v>
      </c>
      <c r="S1330" s="46">
        <v>0.90730848357672134</v>
      </c>
      <c r="T1330" s="46">
        <v>0.78457712154071024</v>
      </c>
      <c r="U1330" s="46">
        <v>0.7336903947662996</v>
      </c>
      <c r="X1330" s="46">
        <v>1.0118152959353446</v>
      </c>
      <c r="Y1330" s="46">
        <v>0.76332270511658784</v>
      </c>
      <c r="Z1330" s="46">
        <v>1.2018079100323169</v>
      </c>
      <c r="AA1330" s="46">
        <v>1.0523800070200617</v>
      </c>
      <c r="AB1330" s="46">
        <v>1.1700935148504639</v>
      </c>
      <c r="AC1330" s="46">
        <v>1.1829554702907148</v>
      </c>
      <c r="AD1330" s="46">
        <v>0.87967971917345555</v>
      </c>
      <c r="AE1330" s="46">
        <v>0.94619017496658386</v>
      </c>
      <c r="AH1330" s="46">
        <v>0.96145431230722367</v>
      </c>
      <c r="AI1330" s="46">
        <v>0.72532991887410159</v>
      </c>
      <c r="AJ1330" s="46">
        <v>0.8358955066662398</v>
      </c>
      <c r="AK1330" s="46">
        <v>0.73196366227095377</v>
      </c>
      <c r="AL1330" s="46">
        <v>1.1118545649339364</v>
      </c>
      <c r="AM1330" s="46">
        <v>1.1240763435257506</v>
      </c>
      <c r="AN1330" s="46">
        <v>0.95022709793928717</v>
      </c>
      <c r="AO1330" s="46">
        <v>0.89909554405716341</v>
      </c>
    </row>
    <row r="1331" spans="1:41" x14ac:dyDescent="0.25">
      <c r="A1331" s="46">
        <v>12</v>
      </c>
      <c r="B1331" s="46">
        <v>14</v>
      </c>
      <c r="C1331" s="46">
        <v>354.30616966220902</v>
      </c>
      <c r="D1331" s="46">
        <v>329.52254566287399</v>
      </c>
      <c r="E1331" s="46">
        <v>304.92703431474399</v>
      </c>
      <c r="F1331" s="46">
        <v>330.41023361118101</v>
      </c>
      <c r="G1331" s="46">
        <v>337.69343041120499</v>
      </c>
      <c r="H1331" s="46">
        <v>390.54157915996598</v>
      </c>
      <c r="I1331" s="46">
        <v>306.23433755827699</v>
      </c>
      <c r="J1331" s="46">
        <v>326.89416523178897</v>
      </c>
      <c r="K1331" s="46">
        <v>362.731725807472</v>
      </c>
      <c r="M1331" s="46">
        <v>0.8135296057168695</v>
      </c>
      <c r="N1331" s="46">
        <v>0.75662342234547475</v>
      </c>
      <c r="O1331" s="46">
        <v>0.70014916826029894</v>
      </c>
      <c r="P1331" s="46">
        <v>0.75866166070659147</v>
      </c>
      <c r="Q1331" s="46">
        <v>0.77538475708035981</v>
      </c>
      <c r="R1331" s="46">
        <v>0.89673046679643809</v>
      </c>
      <c r="S1331" s="46">
        <v>0.70315089383927409</v>
      </c>
      <c r="T1331" s="46">
        <v>0.75058834455438483</v>
      </c>
      <c r="U1331" s="46">
        <v>0.83287569662839966</v>
      </c>
      <c r="X1331" s="46">
        <v>0.92263187384923528</v>
      </c>
      <c r="Y1331" s="46">
        <v>1.1022714606756732</v>
      </c>
      <c r="Z1331" s="46">
        <v>0.8606314550081291</v>
      </c>
      <c r="AA1331" s="46">
        <v>0.93255568743324435</v>
      </c>
      <c r="AB1331" s="46">
        <v>0.86432121080543678</v>
      </c>
      <c r="AC1331" s="46">
        <v>0.95311191090225045</v>
      </c>
      <c r="AD1331" s="46">
        <v>0.93005026126707468</v>
      </c>
      <c r="AE1331" s="46">
        <v>1.0237804386903446</v>
      </c>
      <c r="AH1331" s="46">
        <v>0.98935847615564576</v>
      </c>
      <c r="AI1331" s="46">
        <v>1.1819899610601834</v>
      </c>
      <c r="AJ1331" s="46">
        <v>0.99731337634853157</v>
      </c>
      <c r="AK1331" s="46">
        <v>1.080660317322808</v>
      </c>
      <c r="AL1331" s="46">
        <v>0.92683066807987058</v>
      </c>
      <c r="AM1331" s="46">
        <v>1.0220428911066801</v>
      </c>
      <c r="AN1331" s="46">
        <v>1.0723220215967892</v>
      </c>
      <c r="AO1331" s="46">
        <v>1.097822309687678</v>
      </c>
    </row>
    <row r="1332" spans="1:41" x14ac:dyDescent="0.25">
      <c r="A1332" s="46">
        <v>14</v>
      </c>
      <c r="B1332" s="46">
        <v>16</v>
      </c>
      <c r="C1332" s="46">
        <v>363.247006776359</v>
      </c>
      <c r="D1332" s="46">
        <v>357.34591232145698</v>
      </c>
      <c r="E1332" s="46">
        <v>360.54516833366199</v>
      </c>
      <c r="F1332" s="46">
        <v>325.88648559677699</v>
      </c>
      <c r="G1332" s="46">
        <v>407.14538291413999</v>
      </c>
      <c r="H1332" s="46">
        <v>455.08362769296002</v>
      </c>
      <c r="I1332" s="46">
        <v>340.78378870035198</v>
      </c>
      <c r="J1332" s="46">
        <v>377.81954673668997</v>
      </c>
      <c r="K1332" s="46">
        <v>320.83582672437097</v>
      </c>
      <c r="M1332" s="46">
        <v>0.83405884374619244</v>
      </c>
      <c r="N1332" s="46">
        <v>0.82050922069059795</v>
      </c>
      <c r="O1332" s="46">
        <v>0.82785509751988895</v>
      </c>
      <c r="P1332" s="46">
        <v>0.74827459083978876</v>
      </c>
      <c r="Q1332" s="46">
        <v>0.93485479845685349</v>
      </c>
      <c r="R1332" s="46">
        <v>1.0449267777589739</v>
      </c>
      <c r="S1332" s="46">
        <v>0.78248059163184536</v>
      </c>
      <c r="T1332" s="46">
        <v>0.86751914927664364</v>
      </c>
      <c r="U1332" s="46">
        <v>0.73667767023014719</v>
      </c>
      <c r="X1332" s="46">
        <v>1.0401174398920867</v>
      </c>
      <c r="Y1332" s="46">
        <v>1.2528214113355165</v>
      </c>
      <c r="Z1332" s="46">
        <v>0.99256198016144848</v>
      </c>
      <c r="AA1332" s="46">
        <v>0.89714844036530816</v>
      </c>
      <c r="AB1332" s="46">
        <v>0.93815993619505034</v>
      </c>
      <c r="AC1332" s="46">
        <v>1.1208499321917551</v>
      </c>
      <c r="AD1332" s="46">
        <v>0.98375459578518931</v>
      </c>
      <c r="AE1332" s="46">
        <v>0.88324424080361552</v>
      </c>
      <c r="AH1332" s="46">
        <v>1.1593593580439858</v>
      </c>
      <c r="AI1332" s="46">
        <v>1.3964482965888929</v>
      </c>
      <c r="AJ1332" s="46">
        <v>1.0965349227878234</v>
      </c>
      <c r="AK1332" s="46">
        <v>0.99112661521165002</v>
      </c>
      <c r="AL1332" s="46">
        <v>1.0457131662771912</v>
      </c>
      <c r="AM1332" s="46">
        <v>1.2493472448498695</v>
      </c>
      <c r="AN1332" s="46">
        <v>1.1146427447310858</v>
      </c>
      <c r="AO1332" s="46">
        <v>0.98450178483726614</v>
      </c>
    </row>
    <row r="1333" spans="1:41" x14ac:dyDescent="0.25">
      <c r="A1333" s="46">
        <v>16</v>
      </c>
      <c r="B1333" s="46">
        <v>18</v>
      </c>
      <c r="C1333" s="46">
        <v>417.55201162403199</v>
      </c>
      <c r="D1333" s="46">
        <v>395.36425473586303</v>
      </c>
      <c r="E1333" s="46">
        <v>391.16110806079598</v>
      </c>
      <c r="F1333" s="46">
        <v>396.65273081233602</v>
      </c>
      <c r="G1333" s="46">
        <v>358.37256799067302</v>
      </c>
      <c r="H1333" s="46">
        <v>366.22010135676697</v>
      </c>
      <c r="I1333" s="46">
        <v>303.56396811743298</v>
      </c>
      <c r="J1333" s="46">
        <v>408.83801019688201</v>
      </c>
      <c r="K1333" s="46">
        <v>420.10201401002797</v>
      </c>
      <c r="M1333" s="46">
        <v>0.95874967039563952</v>
      </c>
      <c r="N1333" s="46">
        <v>0.90780391031987551</v>
      </c>
      <c r="O1333" s="46">
        <v>0.89815297971204144</v>
      </c>
      <c r="P1333" s="46">
        <v>0.91076240645746198</v>
      </c>
      <c r="Q1333" s="46">
        <v>0.8228665456634614</v>
      </c>
      <c r="R1333" s="46">
        <v>0.84088542670991628</v>
      </c>
      <c r="S1333" s="46">
        <v>0.69701940422846842</v>
      </c>
      <c r="T1333" s="46">
        <v>0.93874127440297539</v>
      </c>
      <c r="U1333" s="46">
        <v>0.96460478276253458</v>
      </c>
      <c r="X1333" s="46">
        <v>0.97913074016035118</v>
      </c>
      <c r="Y1333" s="46">
        <v>0.87706463185840244</v>
      </c>
      <c r="Z1333" s="46">
        <v>0.93679612879700691</v>
      </c>
      <c r="AA1333" s="46">
        <v>0.94994807777261081</v>
      </c>
      <c r="AB1333" s="46">
        <v>0.7270087549973655</v>
      </c>
      <c r="AC1333" s="46">
        <v>0.8582704861049868</v>
      </c>
      <c r="AD1333" s="46">
        <v>0.94686229195287164</v>
      </c>
      <c r="AE1333" s="46">
        <v>1.0061070293400767</v>
      </c>
      <c r="AH1333" s="46">
        <v>1.0307202710027756</v>
      </c>
      <c r="AI1333" s="46">
        <v>0.92327638992111893</v>
      </c>
      <c r="AJ1333" s="46">
        <v>0.99675162686051799</v>
      </c>
      <c r="AK1333" s="46">
        <v>1.0107453082334907</v>
      </c>
      <c r="AL1333" s="46">
        <v>0.76531420191092769</v>
      </c>
      <c r="AM1333" s="46">
        <v>0.90349199728622553</v>
      </c>
      <c r="AN1333" s="46">
        <v>1.0526891136458199</v>
      </c>
      <c r="AO1333" s="46">
        <v>1.0591179169488341</v>
      </c>
    </row>
    <row r="1334" spans="1:41" x14ac:dyDescent="0.25">
      <c r="A1334" s="46">
        <v>18</v>
      </c>
      <c r="B1334" s="46">
        <v>20</v>
      </c>
      <c r="C1334" s="46">
        <v>374.52752694681999</v>
      </c>
      <c r="D1334" s="46">
        <v>457.877054122071</v>
      </c>
      <c r="E1334" s="46">
        <v>476.392875422484</v>
      </c>
      <c r="F1334" s="46">
        <v>330.806328691685</v>
      </c>
      <c r="G1334" s="46">
        <v>310.14272060631703</v>
      </c>
      <c r="H1334" s="46">
        <v>454.48791876171299</v>
      </c>
      <c r="I1334" s="46">
        <v>257.95860697667598</v>
      </c>
      <c r="J1334" s="46">
        <v>337.46594340124</v>
      </c>
      <c r="K1334" s="46">
        <v>388.37519921961598</v>
      </c>
      <c r="M1334" s="46">
        <v>0.85996027564986388</v>
      </c>
      <c r="N1334" s="46">
        <v>1.0513408210245494</v>
      </c>
      <c r="O1334" s="46">
        <v>1.0938553750793376</v>
      </c>
      <c r="P1334" s="46">
        <v>0.75957114268082859</v>
      </c>
      <c r="Q1334" s="46">
        <v>0.7121250116851302</v>
      </c>
      <c r="R1334" s="46">
        <v>1.0435589583602276</v>
      </c>
      <c r="S1334" s="46">
        <v>0.59230400651810011</v>
      </c>
      <c r="T1334" s="46">
        <v>0.77486241952778778</v>
      </c>
      <c r="U1334" s="46">
        <v>0.89175619773308501</v>
      </c>
      <c r="X1334" s="46">
        <v>0.90104443364227682</v>
      </c>
      <c r="Y1334" s="46">
        <v>1.2134967020094274</v>
      </c>
      <c r="Z1334" s="46">
        <v>1.2719836090716186</v>
      </c>
      <c r="AA1334" s="46">
        <v>0.88326305782767456</v>
      </c>
      <c r="AB1334" s="46">
        <v>0.68875740343994551</v>
      </c>
      <c r="AC1334" s="46">
        <v>0.82809058958797144</v>
      </c>
      <c r="AD1334" s="46">
        <v>1.2225457975137992</v>
      </c>
      <c r="AE1334" s="46">
        <v>1.036973710278877</v>
      </c>
      <c r="AH1334" s="46">
        <v>1.0201314610149488</v>
      </c>
      <c r="AI1334" s="46">
        <v>1.373879153277326</v>
      </c>
      <c r="AJ1334" s="46">
        <v>1.3841242274080472</v>
      </c>
      <c r="AK1334" s="46">
        <v>0.96113329511069523</v>
      </c>
      <c r="AL1334" s="46">
        <v>0.77978740006844349</v>
      </c>
      <c r="AM1334" s="46">
        <v>0.93753563250409677</v>
      </c>
      <c r="AN1334" s="46">
        <v>1.1321655435917721</v>
      </c>
      <c r="AO1334" s="46">
        <v>1.1740259043882615</v>
      </c>
    </row>
    <row r="1335" spans="1:41" x14ac:dyDescent="0.25">
      <c r="A1335" s="46">
        <v>20</v>
      </c>
      <c r="B1335" s="46">
        <v>25</v>
      </c>
      <c r="C1335" s="46">
        <v>379.50736148800399</v>
      </c>
      <c r="D1335" s="46">
        <v>352.53650294475602</v>
      </c>
      <c r="E1335" s="46">
        <v>438.97587501038799</v>
      </c>
      <c r="F1335" s="46">
        <v>401.48374546505198</v>
      </c>
      <c r="G1335" s="46">
        <v>392.113725042277</v>
      </c>
      <c r="H1335" s="46">
        <v>459.90689746719602</v>
      </c>
      <c r="I1335" s="46">
        <v>339.32920159479301</v>
      </c>
      <c r="J1335" s="46">
        <v>407.67658845976302</v>
      </c>
      <c r="K1335" s="46">
        <v>384.29317849618502</v>
      </c>
      <c r="M1335" s="46">
        <v>0.87139457507142648</v>
      </c>
      <c r="N1335" s="46">
        <v>0.80946623795708039</v>
      </c>
      <c r="O1335" s="46">
        <v>1.007941439057898</v>
      </c>
      <c r="P1335" s="46">
        <v>0.92185499750486988</v>
      </c>
      <c r="Q1335" s="46">
        <v>0.90034030294742939</v>
      </c>
      <c r="R1335" s="46">
        <v>1.0560015856333085</v>
      </c>
      <c r="S1335" s="46">
        <v>0.77914068458028474</v>
      </c>
      <c r="T1335" s="46">
        <v>0.9360745103193292</v>
      </c>
      <c r="U1335" s="46">
        <v>0.88238338688751905</v>
      </c>
      <c r="X1335" s="46">
        <v>1.0742257722256316</v>
      </c>
      <c r="Y1335" s="46">
        <v>1.2118523753108632</v>
      </c>
      <c r="Z1335" s="46">
        <v>1.1566992357914083</v>
      </c>
      <c r="AA1335" s="46">
        <v>1.0579076618985233</v>
      </c>
      <c r="AB1335" s="46">
        <v>0.89413074957050342</v>
      </c>
      <c r="AC1335" s="46">
        <v>1.0332177049342204</v>
      </c>
      <c r="AD1335" s="46">
        <v>0.9289319225917031</v>
      </c>
      <c r="AE1335" s="46">
        <v>1.0126106038876728</v>
      </c>
      <c r="AH1335" s="46">
        <v>1.0154248909567625</v>
      </c>
      <c r="AI1335" s="46">
        <v>1.1455181004512911</v>
      </c>
      <c r="AJ1335" s="46">
        <v>0.87808412401951985</v>
      </c>
      <c r="AK1335" s="46">
        <v>0.8030885591068383</v>
      </c>
      <c r="AL1335" s="46">
        <v>0.84518789472220524</v>
      </c>
      <c r="AM1335" s="46">
        <v>0.97666151985325989</v>
      </c>
      <c r="AN1335" s="46">
        <v>0.94526208289804603</v>
      </c>
      <c r="AO1335" s="46">
        <v>0.95718240859550974</v>
      </c>
    </row>
    <row r="1336" spans="1:41" x14ac:dyDescent="0.25">
      <c r="A1336" s="46">
        <v>25</v>
      </c>
      <c r="B1336" s="46">
        <v>30</v>
      </c>
      <c r="C1336" s="46">
        <v>537.93458456590304</v>
      </c>
      <c r="D1336" s="46">
        <v>517.29559312429399</v>
      </c>
      <c r="E1336" s="46">
        <v>695.80656539159395</v>
      </c>
      <c r="F1336" s="46">
        <v>588.71555944777299</v>
      </c>
      <c r="G1336" s="46">
        <v>536.19115598897497</v>
      </c>
      <c r="H1336" s="46">
        <v>615.76834352460298</v>
      </c>
      <c r="I1336" s="46">
        <v>485.98795037055601</v>
      </c>
      <c r="J1336" s="46">
        <v>586.37428098652697</v>
      </c>
      <c r="K1336" s="46">
        <v>540.91131747180805</v>
      </c>
      <c r="M1336" s="46">
        <v>1.2351625457174338</v>
      </c>
      <c r="N1336" s="46">
        <v>1.187772937498379</v>
      </c>
      <c r="O1336" s="46">
        <v>1.5976556133298674</v>
      </c>
      <c r="P1336" s="46">
        <v>1.3517617754541107</v>
      </c>
      <c r="Q1336" s="46">
        <v>1.2311594238860075</v>
      </c>
      <c r="R1336" s="46">
        <v>1.4138782234531659</v>
      </c>
      <c r="S1336" s="46">
        <v>1.115886821911807</v>
      </c>
      <c r="T1336" s="46">
        <v>1.3463859183380271</v>
      </c>
      <c r="U1336" s="46">
        <v>1.2419974827143652</v>
      </c>
      <c r="X1336" s="46">
        <v>1.0900475593323551</v>
      </c>
      <c r="Y1336" s="46">
        <v>1.1446900072831521</v>
      </c>
      <c r="Z1336" s="46">
        <v>1.2934780275432354</v>
      </c>
      <c r="AA1336" s="46">
        <v>1.0943999072356514</v>
      </c>
      <c r="AB1336" s="46">
        <v>0.90343317628988962</v>
      </c>
      <c r="AC1336" s="46">
        <v>0.99675903236759733</v>
      </c>
      <c r="AD1336" s="46">
        <v>0.96163289731917112</v>
      </c>
      <c r="AE1336" s="46">
        <v>1.0055336336263025</v>
      </c>
      <c r="AH1336" s="46">
        <v>0.99602307358167641</v>
      </c>
      <c r="AI1336" s="46">
        <v>1.0459522151957492</v>
      </c>
      <c r="AJ1336" s="46">
        <v>0.87868510492491081</v>
      </c>
      <c r="AK1336" s="46">
        <v>0.74344741606909737</v>
      </c>
      <c r="AL1336" s="46">
        <v>0.82550553076331545</v>
      </c>
      <c r="AM1336" s="46">
        <v>0.91078135677598371</v>
      </c>
      <c r="AN1336" s="46">
        <v>0.91374276750982508</v>
      </c>
      <c r="AO1336" s="46">
        <v>0.9187990852139083</v>
      </c>
    </row>
    <row r="1337" spans="1:41" x14ac:dyDescent="0.25">
      <c r="A1337" s="46">
        <v>30</v>
      </c>
      <c r="B1337" s="46">
        <v>35</v>
      </c>
      <c r="C1337" s="46">
        <v>575.05619397172302</v>
      </c>
      <c r="D1337" s="46">
        <v>560.98381656622996</v>
      </c>
      <c r="E1337" s="46">
        <v>693.38160146726705</v>
      </c>
      <c r="F1337" s="46">
        <v>609.47179382558602</v>
      </c>
      <c r="G1337" s="46">
        <v>578.49028466779896</v>
      </c>
      <c r="H1337" s="46">
        <v>676.96845619195301</v>
      </c>
      <c r="I1337" s="46">
        <v>486.40751377442399</v>
      </c>
      <c r="J1337" s="46">
        <v>553.76602900949399</v>
      </c>
      <c r="K1337" s="46">
        <v>630.79979789478796</v>
      </c>
      <c r="M1337" s="46">
        <v>1.3203982284386355</v>
      </c>
      <c r="N1337" s="46">
        <v>1.288086356327844</v>
      </c>
      <c r="O1337" s="46">
        <v>1.5920876043191405</v>
      </c>
      <c r="P1337" s="46">
        <v>1.3994205875646868</v>
      </c>
      <c r="Q1337" s="46">
        <v>1.3282833139640673</v>
      </c>
      <c r="R1337" s="46">
        <v>1.5544010474716261</v>
      </c>
      <c r="S1337" s="46">
        <v>1.1168501899808627</v>
      </c>
      <c r="T1337" s="46">
        <v>1.271513447448561</v>
      </c>
      <c r="U1337" s="46">
        <v>1.4483922516982461</v>
      </c>
      <c r="X1337" s="46">
        <v>0.96297724433644494</v>
      </c>
      <c r="Y1337" s="46">
        <v>1.1772213972974634</v>
      </c>
      <c r="Z1337" s="46">
        <v>1.2057632084237013</v>
      </c>
      <c r="AA1337" s="46">
        <v>1.0598473683348506</v>
      </c>
      <c r="AB1337" s="46">
        <v>0.8458434477767609</v>
      </c>
      <c r="AC1337" s="46">
        <v>1.005971748034497</v>
      </c>
      <c r="AD1337" s="46">
        <v>0.97552869171219636</v>
      </c>
      <c r="AE1337" s="46">
        <v>1.0969359247103527</v>
      </c>
      <c r="AH1337" s="46">
        <v>0.90859992967610004</v>
      </c>
      <c r="AI1337" s="46">
        <v>1.110746162579072</v>
      </c>
      <c r="AJ1337" s="46">
        <v>0.92044262302115332</v>
      </c>
      <c r="AK1337" s="46">
        <v>0.80905494950995283</v>
      </c>
      <c r="AL1337" s="46">
        <v>0.7980804340776767</v>
      </c>
      <c r="AM1337" s="46">
        <v>0.94916662350636505</v>
      </c>
      <c r="AN1337" s="46">
        <v>0.94353208761665552</v>
      </c>
      <c r="AO1337" s="46">
        <v>1.0349942430236656</v>
      </c>
    </row>
    <row r="1338" spans="1:41" x14ac:dyDescent="0.25">
      <c r="A1338" s="46">
        <v>35</v>
      </c>
      <c r="B1338" s="46">
        <v>40</v>
      </c>
      <c r="C1338" s="46">
        <v>581.12504466418102</v>
      </c>
      <c r="D1338" s="46">
        <v>615.64832842809005</v>
      </c>
      <c r="E1338" s="46">
        <v>661.42061076712105</v>
      </c>
      <c r="F1338" s="46">
        <v>614.78649434420504</v>
      </c>
      <c r="G1338" s="46">
        <v>577.78254906534301</v>
      </c>
      <c r="H1338" s="46">
        <v>691.399998440231</v>
      </c>
      <c r="I1338" s="46">
        <v>484.01298879576399</v>
      </c>
      <c r="J1338" s="46">
        <v>593.68154750898998</v>
      </c>
      <c r="K1338" s="46">
        <v>608.94391393454703</v>
      </c>
      <c r="M1338" s="46">
        <v>1.3343330400048496</v>
      </c>
      <c r="N1338" s="46">
        <v>1.4136026543479503</v>
      </c>
      <c r="O1338" s="46">
        <v>1.5187013232182509</v>
      </c>
      <c r="P1338" s="46">
        <v>1.4116237795710171</v>
      </c>
      <c r="Q1338" s="46">
        <v>1.3266582678459975</v>
      </c>
      <c r="R1338" s="46">
        <v>1.5875376052863579</v>
      </c>
      <c r="S1338" s="46">
        <v>1.1113520724526649</v>
      </c>
      <c r="T1338" s="46">
        <v>1.3631642816912675</v>
      </c>
      <c r="U1338" s="46">
        <v>1.3982085118053731</v>
      </c>
      <c r="X1338" s="46">
        <v>1.0216072305953792</v>
      </c>
      <c r="Y1338" s="46">
        <v>1.189761144849256</v>
      </c>
      <c r="Z1338" s="46">
        <v>1.138172613347513</v>
      </c>
      <c r="AA1338" s="46">
        <v>1.0579246239498699</v>
      </c>
      <c r="AB1338" s="46">
        <v>0.83288957039437894</v>
      </c>
      <c r="AC1338" s="46">
        <v>0.99424823344041291</v>
      </c>
      <c r="AD1338" s="46">
        <v>1.0594076680757396</v>
      </c>
      <c r="AE1338" s="46">
        <v>1.0478707113482639</v>
      </c>
      <c r="AH1338" s="46">
        <v>0.96567109552767949</v>
      </c>
      <c r="AI1338" s="46">
        <v>1.1246180662731537</v>
      </c>
      <c r="AJ1338" s="46">
        <v>1.0014018429028835</v>
      </c>
      <c r="AK1338" s="46">
        <v>0.93079701237924239</v>
      </c>
      <c r="AL1338" s="46">
        <v>0.78728630711392311</v>
      </c>
      <c r="AM1338" s="46">
        <v>0.9398100875356179</v>
      </c>
      <c r="AN1338" s="46">
        <v>0.94524692720205117</v>
      </c>
      <c r="AO1338" s="46">
        <v>0.990496570006974</v>
      </c>
    </row>
    <row r="1339" spans="1:41" x14ac:dyDescent="0.25">
      <c r="A1339" s="46">
        <v>40</v>
      </c>
      <c r="B1339" s="46">
        <v>45</v>
      </c>
      <c r="C1339" s="46">
        <v>636.24289039699795</v>
      </c>
      <c r="D1339" s="46">
        <v>685.52123765649196</v>
      </c>
      <c r="E1339" s="46">
        <v>732.54674987359999</v>
      </c>
      <c r="F1339" s="46">
        <v>675.38198250784001</v>
      </c>
      <c r="G1339" s="46">
        <v>599.10137188121303</v>
      </c>
      <c r="H1339" s="46">
        <v>698.50073348459296</v>
      </c>
      <c r="I1339" s="46">
        <v>610.49128635919897</v>
      </c>
      <c r="J1339" s="46">
        <v>629.84880047526497</v>
      </c>
      <c r="K1339" s="46">
        <v>668.89562722548999</v>
      </c>
      <c r="M1339" s="46">
        <v>1.4608902471506682</v>
      </c>
      <c r="N1339" s="46">
        <v>1.5740392630275746</v>
      </c>
      <c r="O1339" s="46">
        <v>1.6820154985221218</v>
      </c>
      <c r="P1339" s="46">
        <v>1.5507583129633697</v>
      </c>
      <c r="Q1339" s="46">
        <v>1.3756088507169579</v>
      </c>
      <c r="R1339" s="46">
        <v>1.6038417475101501</v>
      </c>
      <c r="S1339" s="46">
        <v>1.4017614651161339</v>
      </c>
      <c r="T1339" s="46">
        <v>1.4462086471720257</v>
      </c>
      <c r="U1339" s="46">
        <v>1.5358648606127641</v>
      </c>
      <c r="X1339" s="46">
        <v>0.98995023752997346</v>
      </c>
      <c r="Y1339" s="46">
        <v>1.0978523202809352</v>
      </c>
      <c r="Z1339" s="46">
        <v>1.1513633565579193</v>
      </c>
      <c r="AA1339" s="46">
        <v>1.0615159598662396</v>
      </c>
      <c r="AB1339" s="46">
        <v>0.95952551387767859</v>
      </c>
      <c r="AC1339" s="46">
        <v>0.941623680081345</v>
      </c>
      <c r="AD1339" s="46">
        <v>1.0774520988812082</v>
      </c>
      <c r="AE1339" s="46">
        <v>1.0513211814565309</v>
      </c>
      <c r="AH1339" s="46">
        <v>0.9325815861070198</v>
      </c>
      <c r="AI1339" s="46">
        <v>1.0342306303329385</v>
      </c>
      <c r="AJ1339" s="46">
        <v>1.0150126230951597</v>
      </c>
      <c r="AK1339" s="46">
        <v>0.93580544555658429</v>
      </c>
      <c r="AL1339" s="46">
        <v>0.9039200070044987</v>
      </c>
      <c r="AM1339" s="46">
        <v>0.88705560319601584</v>
      </c>
      <c r="AN1339" s="46">
        <v>0.94204895433320546</v>
      </c>
      <c r="AO1339" s="46">
        <v>0.9903960196594751</v>
      </c>
    </row>
    <row r="1340" spans="1:41" x14ac:dyDescent="0.25">
      <c r="A1340" s="46">
        <v>45</v>
      </c>
      <c r="B1340" s="46">
        <v>50</v>
      </c>
      <c r="C1340" s="46">
        <v>626.74017619355197</v>
      </c>
      <c r="D1340" s="46">
        <v>675.96335373398597</v>
      </c>
      <c r="E1340" s="46">
        <v>797.41260048291304</v>
      </c>
      <c r="F1340" s="46">
        <v>648.22004395898796</v>
      </c>
      <c r="G1340" s="46">
        <v>689.51712080452899</v>
      </c>
      <c r="H1340" s="46">
        <v>774.428708853903</v>
      </c>
      <c r="I1340" s="46">
        <v>531.23730541621205</v>
      </c>
      <c r="J1340" s="46">
        <v>641.04970106383098</v>
      </c>
      <c r="K1340" s="46">
        <v>662.971008391493</v>
      </c>
      <c r="M1340" s="46">
        <v>1.4390708717033258</v>
      </c>
      <c r="N1340" s="46">
        <v>1.5520932112656842</v>
      </c>
      <c r="O1340" s="46">
        <v>1.8309552980209405</v>
      </c>
      <c r="P1340" s="46">
        <v>1.4883912331599882</v>
      </c>
      <c r="Q1340" s="46">
        <v>1.5832142916335188</v>
      </c>
      <c r="R1340" s="46">
        <v>1.7781815167666815</v>
      </c>
      <c r="S1340" s="46">
        <v>1.219784786783068</v>
      </c>
      <c r="T1340" s="46">
        <v>1.4719272629335787</v>
      </c>
      <c r="U1340" s="46">
        <v>1.5222612227516468</v>
      </c>
      <c r="X1340" s="46">
        <v>1.0228316699867346</v>
      </c>
      <c r="Y1340" s="46">
        <v>1.2356455486184459</v>
      </c>
      <c r="Z1340" s="46">
        <v>1.2723176697015406</v>
      </c>
      <c r="AA1340" s="46">
        <v>1.0342723645002176</v>
      </c>
      <c r="AB1340" s="46">
        <v>0.84761967653427339</v>
      </c>
      <c r="AC1340" s="46">
        <v>1.1001642259352942</v>
      </c>
      <c r="AD1340" s="46">
        <v>1.0785384109877658</v>
      </c>
      <c r="AE1340" s="46">
        <v>1.0578083766992339</v>
      </c>
      <c r="AH1340" s="46">
        <v>0.98893841225370893</v>
      </c>
      <c r="AI1340" s="46">
        <v>1.1947003429947936</v>
      </c>
      <c r="AJ1340" s="46">
        <v>1.0427992161512878</v>
      </c>
      <c r="AK1340" s="46">
        <v>0.84769585196499608</v>
      </c>
      <c r="AL1340" s="46">
        <v>0.81953236461448076</v>
      </c>
      <c r="AM1340" s="46">
        <v>1.063708423135638</v>
      </c>
      <c r="AN1340" s="46">
        <v>0.96686330827684963</v>
      </c>
      <c r="AO1340" s="46">
        <v>1.0227561066183852</v>
      </c>
    </row>
    <row r="1341" spans="1:41" x14ac:dyDescent="0.25">
      <c r="A1341" s="46">
        <v>50</v>
      </c>
      <c r="B1341" s="46">
        <v>55</v>
      </c>
      <c r="C1341" s="46">
        <v>640.91008174136095</v>
      </c>
      <c r="D1341" s="46">
        <v>625.11311063588698</v>
      </c>
      <c r="E1341" s="46">
        <v>712.45552547373597</v>
      </c>
      <c r="F1341" s="46">
        <v>697.48714149074499</v>
      </c>
      <c r="G1341" s="46">
        <v>582.35327114669701</v>
      </c>
      <c r="H1341" s="46">
        <v>756.703460936027</v>
      </c>
      <c r="I1341" s="46">
        <v>518.59410827791203</v>
      </c>
      <c r="J1341" s="46">
        <v>566.664491801851</v>
      </c>
      <c r="K1341" s="46">
        <v>702.07622029374795</v>
      </c>
      <c r="M1341" s="46">
        <v>1.4716066801662286</v>
      </c>
      <c r="N1341" s="46">
        <v>1.4353349333682281</v>
      </c>
      <c r="O1341" s="46">
        <v>1.6358836293537879</v>
      </c>
      <c r="P1341" s="46">
        <v>1.6015144183081238</v>
      </c>
      <c r="Q1341" s="46">
        <v>1.3371531958237697</v>
      </c>
      <c r="R1341" s="46">
        <v>1.7374822143424216</v>
      </c>
      <c r="S1341" s="46">
        <v>1.1907544845652769</v>
      </c>
      <c r="T1341" s="46">
        <v>1.3011298703288741</v>
      </c>
      <c r="U1341" s="46">
        <v>1.6120514955280039</v>
      </c>
      <c r="X1341" s="46">
        <v>0.88415599620810503</v>
      </c>
      <c r="Y1341" s="46">
        <v>1.1806702414167896</v>
      </c>
      <c r="Z1341" s="46">
        <v>1.1116310162230325</v>
      </c>
      <c r="AA1341" s="46">
        <v>1.0882761269656789</v>
      </c>
      <c r="AB1341" s="46">
        <v>0.80915267687611525</v>
      </c>
      <c r="AC1341" s="46">
        <v>0.9086349048597202</v>
      </c>
      <c r="AD1341" s="46">
        <v>0.97535228177008326</v>
      </c>
      <c r="AE1341" s="46">
        <v>1.0954363806950858</v>
      </c>
      <c r="AH1341" s="46">
        <v>0.8124371878608605</v>
      </c>
      <c r="AI1341" s="46">
        <v>1.0848995141598146</v>
      </c>
      <c r="AJ1341" s="46">
        <v>0.89623603569210986</v>
      </c>
      <c r="AK1341" s="46">
        <v>0.87740650227988326</v>
      </c>
      <c r="AL1341" s="46">
        <v>0.7435178047433485</v>
      </c>
      <c r="AM1341" s="46">
        <v>0.83493047614043259</v>
      </c>
      <c r="AN1341" s="46">
        <v>0.91888444046658491</v>
      </c>
      <c r="AO1341" s="46">
        <v>1.0065794457417447</v>
      </c>
    </row>
    <row r="1342" spans="1:41" x14ac:dyDescent="0.25">
      <c r="A1342" s="46">
        <v>55</v>
      </c>
      <c r="B1342" s="46">
        <v>60</v>
      </c>
      <c r="C1342" s="46">
        <v>630.246303415336</v>
      </c>
      <c r="D1342" s="46">
        <v>689.27358390855397</v>
      </c>
      <c r="E1342" s="46">
        <v>709.73466004716499</v>
      </c>
      <c r="F1342" s="46">
        <v>647.43104772531103</v>
      </c>
      <c r="G1342" s="46">
        <v>556.61501522248795</v>
      </c>
      <c r="H1342" s="46">
        <v>793.60764537211901</v>
      </c>
      <c r="I1342" s="46">
        <v>528.72243437925704</v>
      </c>
      <c r="J1342" s="46">
        <v>586.59549240780495</v>
      </c>
      <c r="K1342" s="46">
        <v>694.62579904914503</v>
      </c>
      <c r="M1342" s="46">
        <v>1.4471213617612624</v>
      </c>
      <c r="N1342" s="46">
        <v>1.5826551016110899</v>
      </c>
      <c r="O1342" s="46">
        <v>1.6296361948826434</v>
      </c>
      <c r="P1342" s="46">
        <v>1.4865796028530498</v>
      </c>
      <c r="Q1342" s="46">
        <v>1.2780550626644616</v>
      </c>
      <c r="R1342" s="46">
        <v>1.8222186631663857</v>
      </c>
      <c r="S1342" s="46">
        <v>1.2140103402215721</v>
      </c>
      <c r="T1342" s="46">
        <v>1.3468938463837168</v>
      </c>
      <c r="U1342" s="46">
        <v>1.5949444317042918</v>
      </c>
      <c r="X1342" s="46">
        <v>0.93074007610836407</v>
      </c>
      <c r="Y1342" s="46">
        <v>1.2592023801988521</v>
      </c>
      <c r="Z1342" s="46">
        <v>1.1261226860055784</v>
      </c>
      <c r="AA1342" s="46">
        <v>1.0272667117868841</v>
      </c>
      <c r="AB1342" s="46">
        <v>0.83891397936661261</v>
      </c>
      <c r="AC1342" s="46">
        <v>0.88317061473611758</v>
      </c>
      <c r="AD1342" s="46">
        <v>1.0936574798984877</v>
      </c>
      <c r="AE1342" s="46">
        <v>1.1021497393716289</v>
      </c>
      <c r="AH1342" s="46">
        <v>0.90603546813016433</v>
      </c>
      <c r="AI1342" s="46">
        <v>1.2257794064099736</v>
      </c>
      <c r="AJ1342" s="46">
        <v>1.0646285597983798</v>
      </c>
      <c r="AK1342" s="46">
        <v>0.97117080890871066</v>
      </c>
      <c r="AL1342" s="46">
        <v>0.81664670892270963</v>
      </c>
      <c r="AM1342" s="46">
        <v>0.85972864164933582</v>
      </c>
      <c r="AN1342" s="46">
        <v>0.97345702778643062</v>
      </c>
      <c r="AO1342" s="46">
        <v>1.0728954094642948</v>
      </c>
    </row>
    <row r="1343" spans="1:41" x14ac:dyDescent="0.25">
      <c r="A1343" s="46">
        <v>60</v>
      </c>
      <c r="B1343" s="46">
        <v>70</v>
      </c>
      <c r="C1343" s="46">
        <v>620.69718167434598</v>
      </c>
      <c r="D1343" s="46">
        <v>660.96898179143102</v>
      </c>
      <c r="E1343" s="46">
        <v>706.42748383217599</v>
      </c>
      <c r="F1343" s="46">
        <v>625.45175531365305</v>
      </c>
      <c r="G1343" s="46">
        <v>646.22127948724005</v>
      </c>
      <c r="H1343" s="46">
        <v>714.24340240838296</v>
      </c>
      <c r="I1343" s="46">
        <v>575.64386495322401</v>
      </c>
      <c r="J1343" s="46">
        <v>617.43807385062598</v>
      </c>
      <c r="K1343" s="46">
        <v>683.42051793038502</v>
      </c>
      <c r="M1343" s="46">
        <v>1.4251954290226472</v>
      </c>
      <c r="N1343" s="46">
        <v>1.5176643287372527</v>
      </c>
      <c r="O1343" s="46">
        <v>1.6220425202797388</v>
      </c>
      <c r="P1343" s="46">
        <v>1.4361125023037165</v>
      </c>
      <c r="Q1343" s="46">
        <v>1.4838018293847952</v>
      </c>
      <c r="R1343" s="46">
        <v>1.6399888099638247</v>
      </c>
      <c r="S1343" s="46">
        <v>1.3217475917374106</v>
      </c>
      <c r="T1343" s="46">
        <v>1.4177121252310494</v>
      </c>
      <c r="U1343" s="46">
        <v>1.5692157577182237</v>
      </c>
      <c r="X1343" s="46">
        <v>0.99474927884330255</v>
      </c>
      <c r="Y1343" s="46">
        <v>1.1507115280944142</v>
      </c>
      <c r="Z1343" s="46">
        <v>1.1381193675256756</v>
      </c>
      <c r="AA1343" s="46">
        <v>1.0076600535328379</v>
      </c>
      <c r="AB1343" s="46">
        <v>0.92741498100637487</v>
      </c>
      <c r="AC1343" s="46">
        <v>1.0411216589449337</v>
      </c>
      <c r="AD1343" s="46">
        <v>1.0648815578773063</v>
      </c>
      <c r="AE1343" s="46">
        <v>1.1010530385957953</v>
      </c>
      <c r="AH1343" s="46">
        <v>0.9871873707365193</v>
      </c>
      <c r="AI1343" s="46">
        <v>1.1419640225491132</v>
      </c>
      <c r="AJ1343" s="46">
        <v>1.0567865165874653</v>
      </c>
      <c r="AK1343" s="46">
        <v>0.93565015082065461</v>
      </c>
      <c r="AL1343" s="46">
        <v>0.92036493632438321</v>
      </c>
      <c r="AM1343" s="46">
        <v>1.0332072362050875</v>
      </c>
      <c r="AN1343" s="46">
        <v>0.99239817683951859</v>
      </c>
      <c r="AO1343" s="46">
        <v>1.0926830281060793</v>
      </c>
    </row>
    <row r="1344" spans="1:41" x14ac:dyDescent="0.25">
      <c r="A1344" s="46">
        <v>70</v>
      </c>
      <c r="B1344" s="46">
        <v>80</v>
      </c>
      <c r="C1344" s="46">
        <v>592.70781627725603</v>
      </c>
      <c r="D1344" s="46">
        <v>627.81355424016101</v>
      </c>
      <c r="E1344" s="46">
        <v>765.946110593105</v>
      </c>
      <c r="F1344" s="46">
        <v>578.72043350258798</v>
      </c>
      <c r="G1344" s="46">
        <v>684.81578780473603</v>
      </c>
      <c r="H1344" s="46">
        <v>724.45848930532497</v>
      </c>
      <c r="I1344" s="46">
        <v>375.021667543955</v>
      </c>
      <c r="J1344" s="46">
        <v>566.46404587943096</v>
      </c>
      <c r="K1344" s="46">
        <v>667.082338994525</v>
      </c>
      <c r="M1344" s="46">
        <v>1.3609284775962331</v>
      </c>
      <c r="N1344" s="46">
        <v>1.441535476877646</v>
      </c>
      <c r="O1344" s="46">
        <v>1.7587044502929567</v>
      </c>
      <c r="P1344" s="46">
        <v>1.3288117633867815</v>
      </c>
      <c r="Q1344" s="46">
        <v>1.5724194652681982</v>
      </c>
      <c r="R1344" s="46">
        <v>1.6634438788483312</v>
      </c>
      <c r="S1344" s="46">
        <v>0.86109488192990469</v>
      </c>
      <c r="T1344" s="46">
        <v>1.3006696223676562</v>
      </c>
      <c r="U1344" s="46">
        <v>1.531701332608173</v>
      </c>
      <c r="X1344" s="46">
        <v>0.95572224681857609</v>
      </c>
      <c r="Y1344" s="46">
        <v>1.222286039444499</v>
      </c>
      <c r="Z1344" s="46">
        <v>1.2922827902016596</v>
      </c>
      <c r="AA1344" s="46">
        <v>0.97640088017984727</v>
      </c>
      <c r="AB1344" s="46">
        <v>0.63272603675016814</v>
      </c>
      <c r="AC1344" s="46">
        <v>1.1554019855955364</v>
      </c>
      <c r="AD1344" s="46">
        <v>1.0592294162466103</v>
      </c>
      <c r="AE1344" s="46">
        <v>1.1254826082510749</v>
      </c>
      <c r="AH1344" s="46">
        <v>0.97882157443624773</v>
      </c>
      <c r="AI1344" s="46">
        <v>1.251828080305869</v>
      </c>
      <c r="AJ1344" s="46">
        <v>1.084830460262906</v>
      </c>
      <c r="AK1344" s="46">
        <v>0.81965760457223025</v>
      </c>
      <c r="AL1344" s="46">
        <v>0.64801870788320448</v>
      </c>
      <c r="AM1344" s="46">
        <v>1.1833274724032594</v>
      </c>
      <c r="AN1344" s="46">
        <v>1.024169498716353</v>
      </c>
      <c r="AO1344" s="46">
        <v>1.1526849587064769</v>
      </c>
    </row>
    <row r="1345" spans="1:41" x14ac:dyDescent="0.25">
      <c r="A1345" s="46">
        <v>80</v>
      </c>
      <c r="B1345" s="46">
        <v>90</v>
      </c>
      <c r="C1345" s="46">
        <v>585.42874567937702</v>
      </c>
      <c r="D1345" s="46">
        <v>622.26134996828796</v>
      </c>
      <c r="E1345" s="46">
        <v>715.776596822535</v>
      </c>
      <c r="F1345" s="46">
        <v>652.22518774855598</v>
      </c>
      <c r="G1345" s="46">
        <v>654.00668465283195</v>
      </c>
      <c r="H1345" s="46">
        <v>692.07295636238996</v>
      </c>
      <c r="I1345" s="46">
        <v>471.49981942294102</v>
      </c>
      <c r="J1345" s="46">
        <v>603.307403244645</v>
      </c>
      <c r="K1345" s="46">
        <v>648.01243237745996</v>
      </c>
      <c r="M1345" s="46">
        <v>1.3442148554791713</v>
      </c>
      <c r="N1345" s="46">
        <v>1.4287869476706532</v>
      </c>
      <c r="O1345" s="46">
        <v>1.6435092088561769</v>
      </c>
      <c r="P1345" s="46">
        <v>1.4975875253133906</v>
      </c>
      <c r="Q1345" s="46">
        <v>1.5016780566058689</v>
      </c>
      <c r="R1345" s="46">
        <v>1.5890827976650284</v>
      </c>
      <c r="S1345" s="46">
        <v>1.0826203296330394</v>
      </c>
      <c r="T1345" s="46">
        <v>1.3852664049164454</v>
      </c>
      <c r="U1345" s="46">
        <v>1.4879145319830829</v>
      </c>
      <c r="X1345" s="46">
        <v>1.0305394255017666</v>
      </c>
      <c r="Y1345" s="46">
        <v>1.182164288088134</v>
      </c>
      <c r="Z1345" s="46">
        <v>1.2226536570080655</v>
      </c>
      <c r="AA1345" s="46">
        <v>1.1140983297491878</v>
      </c>
      <c r="AB1345" s="46">
        <v>0.80539232639793934</v>
      </c>
      <c r="AC1345" s="46">
        <v>1.11714139334561</v>
      </c>
      <c r="AD1345" s="46">
        <v>1.0629156059738192</v>
      </c>
      <c r="AE1345" s="46">
        <v>1.1069023124675164</v>
      </c>
      <c r="AH1345" s="46">
        <v>0.92499862712635739</v>
      </c>
      <c r="AI1345" s="46">
        <v>1.0610951085029179</v>
      </c>
      <c r="AJ1345" s="46">
        <v>0.95405906066936563</v>
      </c>
      <c r="AK1345" s="46">
        <v>0.86935134891336407</v>
      </c>
      <c r="AL1345" s="46">
        <v>0.72290955375478738</v>
      </c>
      <c r="AM1345" s="46">
        <v>1.0027314138394832</v>
      </c>
      <c r="AN1345" s="46">
        <v>0.89758684067422101</v>
      </c>
      <c r="AO1345" s="46">
        <v>0.99354094958270744</v>
      </c>
    </row>
    <row r="1346" spans="1:41" x14ac:dyDescent="0.25">
      <c r="A1346" s="46">
        <v>90</v>
      </c>
      <c r="B1346" s="46">
        <v>100</v>
      </c>
      <c r="C1346" s="46">
        <v>582.30337593501099</v>
      </c>
      <c r="D1346" s="46">
        <v>609.823693913998</v>
      </c>
      <c r="E1346" s="46">
        <v>688.58701153910704</v>
      </c>
      <c r="F1346" s="46">
        <v>622.813439109108</v>
      </c>
      <c r="G1346" s="46">
        <v>567.28739320324996</v>
      </c>
      <c r="H1346" s="46">
        <v>659.95868293546698</v>
      </c>
      <c r="I1346" s="46">
        <v>525.57413465000195</v>
      </c>
      <c r="J1346" s="46">
        <v>564.28589196905602</v>
      </c>
      <c r="K1346" s="46">
        <v>643.74297052464203</v>
      </c>
      <c r="M1346" s="46">
        <v>1.3370386304129309</v>
      </c>
      <c r="N1346" s="46">
        <v>1.4002285925182851</v>
      </c>
      <c r="O1346" s="46">
        <v>1.5810786488229693</v>
      </c>
      <c r="P1346" s="46">
        <v>1.4300546107810082</v>
      </c>
      <c r="Q1346" s="46">
        <v>1.3025601269116587</v>
      </c>
      <c r="R1346" s="46">
        <v>1.5153445609761316</v>
      </c>
      <c r="S1346" s="46">
        <v>1.20678146515044</v>
      </c>
      <c r="T1346" s="46">
        <v>1.2956683188521476</v>
      </c>
      <c r="U1346" s="46">
        <v>1.4781113337462088</v>
      </c>
      <c r="X1346" s="46">
        <v>0.96905825260411016</v>
      </c>
      <c r="Y1346" s="46">
        <v>1.1333588473117884</v>
      </c>
      <c r="Z1346" s="46">
        <v>1.1825227879426858</v>
      </c>
      <c r="AA1346" s="46">
        <v>1.0695686558729796</v>
      </c>
      <c r="AB1346" s="46">
        <v>0.90257785953255332</v>
      </c>
      <c r="AC1346" s="46">
        <v>0.97421278434518832</v>
      </c>
      <c r="AD1346" s="46">
        <v>1.0472611341721956</v>
      </c>
      <c r="AE1346" s="46">
        <v>1.1055113144260529</v>
      </c>
      <c r="AH1346" s="46">
        <v>0.90602716084005563</v>
      </c>
      <c r="AI1346" s="46">
        <v>1.0596410441616235</v>
      </c>
      <c r="AJ1346" s="46">
        <v>0.97914344107010454</v>
      </c>
      <c r="AK1346" s="46">
        <v>0.88561602774199899</v>
      </c>
      <c r="AL1346" s="46">
        <v>0.84387089559563744</v>
      </c>
      <c r="AM1346" s="46">
        <v>0.9108464229909935</v>
      </c>
      <c r="AN1346" s="46">
        <v>0.93495634385789128</v>
      </c>
      <c r="AO1346" s="46">
        <v>1.0336048166293141</v>
      </c>
    </row>
    <row r="1347" spans="1:41" x14ac:dyDescent="0.25">
      <c r="A1347" s="46">
        <v>100</v>
      </c>
      <c r="B1347" s="46">
        <v>110</v>
      </c>
      <c r="C1347" s="46">
        <v>573.23834979900505</v>
      </c>
      <c r="D1347" s="46">
        <v>596.77101704378299</v>
      </c>
      <c r="E1347" s="46">
        <v>665.53771731545703</v>
      </c>
      <c r="F1347" s="46">
        <v>595.49343723096797</v>
      </c>
      <c r="G1347" s="46">
        <v>607.46752735523103</v>
      </c>
      <c r="H1347" s="46">
        <v>713.23690426875896</v>
      </c>
      <c r="I1347" s="46">
        <v>613.13789390310001</v>
      </c>
      <c r="J1347" s="46">
        <v>571.77523839216599</v>
      </c>
      <c r="K1347" s="46">
        <v>626.94023360224196</v>
      </c>
      <c r="M1347" s="46">
        <v>1.3162242394434795</v>
      </c>
      <c r="N1347" s="46">
        <v>1.3702580755557963</v>
      </c>
      <c r="O1347" s="46">
        <v>1.5281546953403209</v>
      </c>
      <c r="P1347" s="46">
        <v>1.3673245985509161</v>
      </c>
      <c r="Q1347" s="46">
        <v>1.3948185505385353</v>
      </c>
      <c r="R1347" s="46">
        <v>1.6376777691048305</v>
      </c>
      <c r="S1347" s="46">
        <v>1.4078383945518529</v>
      </c>
      <c r="T1347" s="46">
        <v>1.312864759570294</v>
      </c>
      <c r="U1347" s="46">
        <v>1.4395302275902626</v>
      </c>
      <c r="X1347" s="46">
        <v>0.99744763865266151</v>
      </c>
      <c r="Y1347" s="46">
        <v>1.2442239855704729</v>
      </c>
      <c r="Z1347" s="46">
        <v>1.1610139439359124</v>
      </c>
      <c r="AA1347" s="46">
        <v>1.0388234448022646</v>
      </c>
      <c r="AB1347" s="46">
        <v>1.0696037592706158</v>
      </c>
      <c r="AC1347" s="46">
        <v>1.059711946292895</v>
      </c>
      <c r="AD1347" s="46">
        <v>1.0410521509124944</v>
      </c>
      <c r="AE1347" s="46">
        <v>1.0936815965332161</v>
      </c>
      <c r="AH1347" s="46">
        <v>0.96017051178751678</v>
      </c>
      <c r="AI1347" s="46">
        <v>1.1977242059715985</v>
      </c>
      <c r="AJ1347" s="46">
        <v>1.0021454137576322</v>
      </c>
      <c r="AK1347" s="46">
        <v>0.89667497651514849</v>
      </c>
      <c r="AL1347" s="46">
        <v>1.0296299767033175</v>
      </c>
      <c r="AM1347" s="46">
        <v>1.0201078456547603</v>
      </c>
      <c r="AN1347" s="46">
        <v>0.96262748497204498</v>
      </c>
      <c r="AO1347" s="46">
        <v>1.0528079646309805</v>
      </c>
    </row>
    <row r="1348" spans="1:41" x14ac:dyDescent="0.25">
      <c r="A1348" s="46">
        <v>110</v>
      </c>
      <c r="B1348" s="46">
        <v>120</v>
      </c>
      <c r="C1348" s="46">
        <v>551.704492759039</v>
      </c>
      <c r="D1348" s="46">
        <v>631.95434720293997</v>
      </c>
      <c r="E1348" s="46">
        <v>722.62872558593699</v>
      </c>
      <c r="F1348" s="46">
        <v>519.14838995060404</v>
      </c>
      <c r="G1348" s="46">
        <v>501.250292924429</v>
      </c>
      <c r="H1348" s="46">
        <v>714.452264390908</v>
      </c>
      <c r="I1348" s="46">
        <v>608.41828533674902</v>
      </c>
      <c r="J1348" s="46">
        <v>551.27293962504405</v>
      </c>
      <c r="K1348" s="46">
        <v>624.59250441623306</v>
      </c>
      <c r="M1348" s="46">
        <v>1.2667799121149748</v>
      </c>
      <c r="N1348" s="46">
        <v>1.4510432358578986</v>
      </c>
      <c r="O1348" s="46">
        <v>1.6592425211395228</v>
      </c>
      <c r="P1348" s="46">
        <v>1.1920271819926775</v>
      </c>
      <c r="Q1348" s="46">
        <v>1.1509309972136532</v>
      </c>
      <c r="R1348" s="46">
        <v>1.6404683822119028</v>
      </c>
      <c r="S1348" s="46">
        <v>1.3970016052862804</v>
      </c>
      <c r="T1348" s="46">
        <v>1.2657890141826031</v>
      </c>
      <c r="U1348" s="46">
        <v>1.4341395588337893</v>
      </c>
      <c r="X1348" s="46">
        <v>0.9992177820922995</v>
      </c>
      <c r="Y1348" s="46">
        <v>1.2949908397844974</v>
      </c>
      <c r="Z1348" s="46">
        <v>1.3098112034073111</v>
      </c>
      <c r="AA1348" s="46">
        <v>0.94098996249672728</v>
      </c>
      <c r="AB1348" s="46">
        <v>1.1027974093415263</v>
      </c>
      <c r="AC1348" s="46">
        <v>0.90854850649794106</v>
      </c>
      <c r="AD1348" s="46">
        <v>1.1454580404857255</v>
      </c>
      <c r="AE1348" s="46">
        <v>1.1321142253032701</v>
      </c>
      <c r="AH1348" s="46">
        <v>1.0618793206264139</v>
      </c>
      <c r="AI1348" s="46">
        <v>1.3762004818292641</v>
      </c>
      <c r="AJ1348" s="46">
        <v>1.217290392180681</v>
      </c>
      <c r="AK1348" s="46">
        <v>0.87452148638365501</v>
      </c>
      <c r="AL1348" s="46">
        <v>1.1719544876073658</v>
      </c>
      <c r="AM1348" s="46">
        <v>0.9655241210940132</v>
      </c>
      <c r="AN1348" s="46">
        <v>1.0627105918820872</v>
      </c>
      <c r="AO1348" s="46">
        <v>1.2031097784501688</v>
      </c>
    </row>
    <row r="1349" spans="1:41" x14ac:dyDescent="0.25">
      <c r="A1349" s="46">
        <v>120</v>
      </c>
      <c r="B1349" s="46">
        <v>150</v>
      </c>
      <c r="C1349" s="46">
        <v>539.33949140986999</v>
      </c>
      <c r="D1349" s="46">
        <v>581.00130509086205</v>
      </c>
      <c r="E1349" s="46">
        <v>672.61306898617499</v>
      </c>
      <c r="F1349" s="46">
        <v>563.58394350254503</v>
      </c>
      <c r="G1349" s="46">
        <v>561.87847483570295</v>
      </c>
      <c r="H1349" s="46">
        <v>650.61451063059303</v>
      </c>
      <c r="I1349" s="46">
        <v>468.05338677103998</v>
      </c>
      <c r="J1349" s="46">
        <v>538.21542954690699</v>
      </c>
      <c r="K1349" s="46">
        <v>611.91392333318402</v>
      </c>
      <c r="M1349" s="46">
        <v>1.23838838090944</v>
      </c>
      <c r="N1349" s="46">
        <v>1.3340489190526523</v>
      </c>
      <c r="O1349" s="46">
        <v>1.544400554283379</v>
      </c>
      <c r="P1349" s="46">
        <v>1.2940565606946799</v>
      </c>
      <c r="Q1349" s="46">
        <v>1.2901405993852244</v>
      </c>
      <c r="R1349" s="46">
        <v>1.493889216808171</v>
      </c>
      <c r="S1349" s="46">
        <v>1.0747069054916991</v>
      </c>
      <c r="T1349" s="46">
        <v>1.2358073995930565</v>
      </c>
      <c r="U1349" s="46">
        <v>1.4050280108204543</v>
      </c>
      <c r="X1349" s="46">
        <v>0.99791585470586508</v>
      </c>
      <c r="Y1349" s="46">
        <v>1.2063172102043604</v>
      </c>
      <c r="Z1349" s="46">
        <v>1.2471051716015062</v>
      </c>
      <c r="AA1349" s="46">
        <v>1.0449521173190903</v>
      </c>
      <c r="AB1349" s="46">
        <v>0.86782702588218918</v>
      </c>
      <c r="AC1349" s="46">
        <v>1.0417899741903092</v>
      </c>
      <c r="AD1349" s="46">
        <v>1.0772459913367094</v>
      </c>
      <c r="AE1349" s="46">
        <v>1.1345616871733228</v>
      </c>
      <c r="AH1349" s="46">
        <v>0.95498715985771609</v>
      </c>
      <c r="AI1349" s="46">
        <v>1.1544234326250904</v>
      </c>
      <c r="AJ1349" s="46">
        <v>1.0309046447989134</v>
      </c>
      <c r="AK1349" s="46">
        <v>0.86379722886830201</v>
      </c>
      <c r="AL1349" s="46">
        <v>0.83049453797813233</v>
      </c>
      <c r="AM1349" s="46">
        <v>0.99697388705532852</v>
      </c>
      <c r="AN1349" s="46">
        <v>0.9569816486573387</v>
      </c>
      <c r="AO1349" s="46">
        <v>1.0857547138945784</v>
      </c>
    </row>
    <row r="1350" spans="1:41" x14ac:dyDescent="0.25">
      <c r="A1350" s="46">
        <v>150</v>
      </c>
      <c r="B1350" s="46">
        <v>180</v>
      </c>
      <c r="C1350" s="46">
        <v>511.296985489755</v>
      </c>
      <c r="D1350" s="46">
        <v>553.86122352173595</v>
      </c>
      <c r="E1350" s="46">
        <v>625.25012316115306</v>
      </c>
      <c r="F1350" s="46">
        <v>577.171016336555</v>
      </c>
      <c r="G1350" s="46">
        <v>501.97970072428302</v>
      </c>
      <c r="H1350" s="46">
        <v>600.77742722775099</v>
      </c>
      <c r="I1350" s="46">
        <v>490.95886256967299</v>
      </c>
      <c r="J1350" s="46">
        <v>514.41756137691004</v>
      </c>
      <c r="K1350" s="46">
        <v>559.30989895808705</v>
      </c>
      <c r="M1350" s="46">
        <v>1.173999412446785</v>
      </c>
      <c r="N1350" s="46">
        <v>1.2717320255051736</v>
      </c>
      <c r="O1350" s="46">
        <v>1.435649530615474</v>
      </c>
      <c r="P1350" s="46">
        <v>1.3252541151037289</v>
      </c>
      <c r="Q1350" s="46">
        <v>1.1526058053051629</v>
      </c>
      <c r="R1350" s="46">
        <v>1.3794572755031496</v>
      </c>
      <c r="S1350" s="46">
        <v>1.1273006345621945</v>
      </c>
      <c r="T1350" s="46">
        <v>1.1811646302399361</v>
      </c>
      <c r="U1350" s="46">
        <v>1.2842428400462806</v>
      </c>
      <c r="X1350" s="46">
        <v>1.0061032550077837</v>
      </c>
      <c r="Y1350" s="46">
        <v>1.1750067852488619</v>
      </c>
      <c r="Z1350" s="46">
        <v>1.2228707403041814</v>
      </c>
      <c r="AA1350" s="46">
        <v>1.1288371195533284</v>
      </c>
      <c r="AB1350" s="46">
        <v>0.96022248615332484</v>
      </c>
      <c r="AC1350" s="46">
        <v>0.9817771568581668</v>
      </c>
      <c r="AD1350" s="46">
        <v>1.0832475825986145</v>
      </c>
      <c r="AE1350" s="46">
        <v>1.0939041590912999</v>
      </c>
      <c r="AH1350" s="46">
        <v>0.89127407097127564</v>
      </c>
      <c r="AI1350" s="46">
        <v>1.0409002015399726</v>
      </c>
      <c r="AJ1350" s="46">
        <v>0.95961371559720376</v>
      </c>
      <c r="AK1350" s="46">
        <v>0.88582345369483884</v>
      </c>
      <c r="AL1350" s="46">
        <v>0.85062979372371894</v>
      </c>
      <c r="AM1350" s="46">
        <v>0.86972437374016187</v>
      </c>
      <c r="AN1350" s="46">
        <v>0.88586739634828082</v>
      </c>
      <c r="AO1350" s="46">
        <v>0.96905402926876538</v>
      </c>
    </row>
    <row r="1351" spans="1:41" x14ac:dyDescent="0.25">
      <c r="A1351" s="46">
        <v>180</v>
      </c>
      <c r="B1351" s="46">
        <v>210</v>
      </c>
      <c r="C1351" s="46">
        <v>484.630465280865</v>
      </c>
      <c r="D1351" s="46">
        <v>531.50007357389995</v>
      </c>
      <c r="E1351" s="46">
        <v>576.47367613447398</v>
      </c>
      <c r="F1351" s="46">
        <v>546.02082456425103</v>
      </c>
      <c r="G1351" s="46">
        <v>504.32295372674002</v>
      </c>
      <c r="H1351" s="46">
        <v>579.88736575278006</v>
      </c>
      <c r="I1351" s="46">
        <v>470.75555495001299</v>
      </c>
      <c r="J1351" s="46">
        <v>496.19785565398797</v>
      </c>
      <c r="K1351" s="46">
        <v>531.88989819371795</v>
      </c>
      <c r="M1351" s="46">
        <v>1.1127698727747493</v>
      </c>
      <c r="N1351" s="46">
        <v>1.2203881340968408</v>
      </c>
      <c r="O1351" s="46">
        <v>1.3236529380759894</v>
      </c>
      <c r="P1351" s="46">
        <v>1.2537295259194996</v>
      </c>
      <c r="Q1351" s="46">
        <v>1.1579861962054996</v>
      </c>
      <c r="R1351" s="46">
        <v>1.3314911802716247</v>
      </c>
      <c r="S1351" s="46">
        <v>1.0809114088321756</v>
      </c>
      <c r="T1351" s="46">
        <v>1.1393299931880958</v>
      </c>
      <c r="U1351" s="46">
        <v>1.221283218338703</v>
      </c>
      <c r="X1351" s="46">
        <v>1.0238684754711389</v>
      </c>
      <c r="Y1351" s="46">
        <v>1.1965557415312498</v>
      </c>
      <c r="Z1351" s="46">
        <v>1.1895118392946711</v>
      </c>
      <c r="AA1351" s="46">
        <v>1.1266745771911131</v>
      </c>
      <c r="AB1351" s="46">
        <v>0.97137012357898123</v>
      </c>
      <c r="AC1351" s="46">
        <v>1.0406340291348839</v>
      </c>
      <c r="AD1351" s="46">
        <v>1.0967120551653142</v>
      </c>
      <c r="AE1351" s="46">
        <v>1.0975164301432516</v>
      </c>
      <c r="AH1351" s="46">
        <v>0.9087526213857795</v>
      </c>
      <c r="AI1351" s="46">
        <v>1.0620242665937807</v>
      </c>
      <c r="AJ1351" s="46">
        <v>0.97340623225874345</v>
      </c>
      <c r="AK1351" s="46">
        <v>0.92198498487885328</v>
      </c>
      <c r="AL1351" s="46">
        <v>0.86215677822489079</v>
      </c>
      <c r="AM1351" s="46">
        <v>0.92363318583904241</v>
      </c>
      <c r="AN1351" s="46">
        <v>0.88756773272818257</v>
      </c>
      <c r="AO1351" s="46">
        <v>0.97412016953417446</v>
      </c>
    </row>
    <row r="1352" spans="1:41" x14ac:dyDescent="0.25">
      <c r="A1352" s="46">
        <v>210</v>
      </c>
      <c r="B1352" s="46">
        <v>240</v>
      </c>
      <c r="C1352" s="46">
        <v>458.457142432517</v>
      </c>
      <c r="D1352" s="46">
        <v>503.537115241577</v>
      </c>
      <c r="E1352" s="46">
        <v>545.26458799970897</v>
      </c>
      <c r="F1352" s="46">
        <v>475.83478338068102</v>
      </c>
      <c r="G1352" s="46">
        <v>544.15844597823002</v>
      </c>
      <c r="H1352" s="46">
        <v>552.43054566567696</v>
      </c>
      <c r="I1352" s="46">
        <v>413.82807705957799</v>
      </c>
      <c r="J1352" s="46">
        <v>493.80028557129202</v>
      </c>
      <c r="K1352" s="46">
        <v>507.07144335363699</v>
      </c>
      <c r="M1352" s="46">
        <v>1.0526727735980201</v>
      </c>
      <c r="N1352" s="46">
        <v>1.1561818164691793</v>
      </c>
      <c r="O1352" s="46">
        <v>1.251993115755468</v>
      </c>
      <c r="P1352" s="46">
        <v>1.0925739285858866</v>
      </c>
      <c r="Q1352" s="46">
        <v>1.2494532805517553</v>
      </c>
      <c r="R1352" s="46">
        <v>1.2684470169679043</v>
      </c>
      <c r="S1352" s="46">
        <v>0.95019906846617286</v>
      </c>
      <c r="T1352" s="46">
        <v>1.1338248837345581</v>
      </c>
      <c r="U1352" s="46">
        <v>1.1642970591651207</v>
      </c>
      <c r="X1352" s="46">
        <v>1.0770914876606539</v>
      </c>
      <c r="Y1352" s="46">
        <v>1.2049775094233426</v>
      </c>
      <c r="Z1352" s="46">
        <v>1.1893469149735618</v>
      </c>
      <c r="AA1352" s="46">
        <v>1.0379046138445143</v>
      </c>
      <c r="AB1352" s="46">
        <v>0.90265378976071198</v>
      </c>
      <c r="AC1352" s="46">
        <v>1.1869341659527703</v>
      </c>
      <c r="AD1352" s="46">
        <v>1.0983297426011758</v>
      </c>
      <c r="AE1352" s="46">
        <v>1.1060389214642365</v>
      </c>
      <c r="AH1352" s="46">
        <v>1.0377557564475863</v>
      </c>
      <c r="AI1352" s="46">
        <v>1.1609713391291052</v>
      </c>
      <c r="AJ1352" s="46">
        <v>1.0582183834146763</v>
      </c>
      <c r="AK1352" s="46">
        <v>0.92347298233467123</v>
      </c>
      <c r="AL1352" s="46">
        <v>0.86968857997189342</v>
      </c>
      <c r="AM1352" s="46">
        <v>1.1435869444266502</v>
      </c>
      <c r="AN1352" s="46">
        <v>0.96347967497310638</v>
      </c>
      <c r="AO1352" s="46">
        <v>1.0656460205599678</v>
      </c>
    </row>
    <row r="1353" spans="1:41" x14ac:dyDescent="0.25">
      <c r="A1353" s="46">
        <v>240</v>
      </c>
      <c r="B1353" s="46">
        <v>270</v>
      </c>
      <c r="C1353" s="46">
        <v>434.98074255790101</v>
      </c>
      <c r="D1353" s="46">
        <v>447.77797588087702</v>
      </c>
      <c r="E1353" s="46">
        <v>546.15905699384905</v>
      </c>
      <c r="F1353" s="46">
        <v>443.77600768281002</v>
      </c>
      <c r="G1353" s="46">
        <v>541.126011490986</v>
      </c>
      <c r="H1353" s="46">
        <v>514.64355153281701</v>
      </c>
      <c r="I1353" s="46">
        <v>376.98298238707298</v>
      </c>
      <c r="J1353" s="46">
        <v>448.10193758175598</v>
      </c>
      <c r="K1353" s="46">
        <v>483.52293864495698</v>
      </c>
      <c r="M1353" s="46">
        <v>0.99876813413928178</v>
      </c>
      <c r="N1353" s="46">
        <v>1.0281521219750935</v>
      </c>
      <c r="O1353" s="46">
        <v>1.2540469242139052</v>
      </c>
      <c r="P1353" s="46">
        <v>1.0189631213619548</v>
      </c>
      <c r="Q1353" s="46">
        <v>1.2424904460204746</v>
      </c>
      <c r="R1353" s="46">
        <v>1.1816835308354467</v>
      </c>
      <c r="S1353" s="46">
        <v>0.8655982968507614</v>
      </c>
      <c r="T1353" s="46">
        <v>1.0288959770285766</v>
      </c>
      <c r="U1353" s="46">
        <v>1.1102268583296715</v>
      </c>
      <c r="X1353" s="46">
        <v>1.0301650021256019</v>
      </c>
      <c r="Y1353" s="46">
        <v>1.1831410018440345</v>
      </c>
      <c r="Z1353" s="46">
        <v>1.2555936471627795</v>
      </c>
      <c r="AA1353" s="46">
        <v>1.0202198954215502</v>
      </c>
      <c r="AB1353" s="46">
        <v>0.86666591300163631</v>
      </c>
      <c r="AC1353" s="46">
        <v>1.2440229153798821</v>
      </c>
      <c r="AD1353" s="46">
        <v>1.0294202296122859</v>
      </c>
      <c r="AE1353" s="46">
        <v>1.1115961957341007</v>
      </c>
      <c r="AH1353" s="46">
        <v>1.0097480031007848</v>
      </c>
      <c r="AI1353" s="46">
        <v>1.159692147892456</v>
      </c>
      <c r="AJ1353" s="46">
        <v>1.0090179913487514</v>
      </c>
      <c r="AK1353" s="46">
        <v>0.81986734477227574</v>
      </c>
      <c r="AL1353" s="46">
        <v>0.84948932763513096</v>
      </c>
      <c r="AM1353" s="46">
        <v>1.2193674333961675</v>
      </c>
      <c r="AN1353" s="46">
        <v>0.98018084580364373</v>
      </c>
      <c r="AO1353" s="46">
        <v>1.0895652993267635</v>
      </c>
    </row>
    <row r="1354" spans="1:41" x14ac:dyDescent="0.25">
      <c r="A1354" s="46">
        <v>270</v>
      </c>
      <c r="B1354" s="46">
        <v>300</v>
      </c>
      <c r="C1354" s="46">
        <v>416.17421936133297</v>
      </c>
      <c r="D1354" s="46">
        <v>445.04585390268602</v>
      </c>
      <c r="E1354" s="46">
        <v>508.17702370068702</v>
      </c>
      <c r="F1354" s="46">
        <v>447.67924689025398</v>
      </c>
      <c r="G1354" s="46">
        <v>448.56726597618399</v>
      </c>
      <c r="H1354" s="46">
        <v>481.66911416332198</v>
      </c>
      <c r="I1354" s="46">
        <v>383.55531690848699</v>
      </c>
      <c r="J1354" s="46">
        <v>438.69076062768602</v>
      </c>
      <c r="K1354" s="46">
        <v>469.10184499783497</v>
      </c>
      <c r="M1354" s="46">
        <v>0.95558609354542012</v>
      </c>
      <c r="N1354" s="46">
        <v>1.0218788411067217</v>
      </c>
      <c r="O1354" s="46">
        <v>1.1668356046967476</v>
      </c>
      <c r="P1354" s="46">
        <v>1.0279254283307493</v>
      </c>
      <c r="Q1354" s="46">
        <v>1.0299644270237003</v>
      </c>
      <c r="R1354" s="46">
        <v>1.1059702542150702</v>
      </c>
      <c r="S1354" s="46">
        <v>0.88068916788171991</v>
      </c>
      <c r="T1354" s="46">
        <v>1.0072867821221612</v>
      </c>
      <c r="U1354" s="46">
        <v>1.0771142917606662</v>
      </c>
      <c r="X1354" s="46">
        <v>1.0541036427025856</v>
      </c>
      <c r="Y1354" s="46">
        <v>1.1573737433868403</v>
      </c>
      <c r="Z1354" s="46">
        <v>1.2210680048383171</v>
      </c>
      <c r="AA1354" s="46">
        <v>1.0757015357108595</v>
      </c>
      <c r="AB1354" s="46">
        <v>0.92162200123087046</v>
      </c>
      <c r="AC1354" s="46">
        <v>1.0778353033606018</v>
      </c>
      <c r="AD1354" s="46">
        <v>1.0693739140921796</v>
      </c>
      <c r="AE1354" s="46">
        <v>1.1271766081948216</v>
      </c>
      <c r="AH1354" s="46">
        <v>0.97992203944005596</v>
      </c>
      <c r="AI1354" s="46">
        <v>1.0759245989381332</v>
      </c>
      <c r="AJ1354" s="46">
        <v>0.99411767910650206</v>
      </c>
      <c r="AK1354" s="46">
        <v>0.87576933459473982</v>
      </c>
      <c r="AL1354" s="46">
        <v>0.85676367527153519</v>
      </c>
      <c r="AM1354" s="46">
        <v>1.001983605655385</v>
      </c>
      <c r="AN1354" s="46">
        <v>0.92962589231516402</v>
      </c>
      <c r="AO1354" s="46">
        <v>1.0478525601898911</v>
      </c>
    </row>
    <row r="1355" spans="1:41" x14ac:dyDescent="0.25">
      <c r="A1355" s="46">
        <v>300</v>
      </c>
      <c r="B1355" s="46">
        <v>360</v>
      </c>
      <c r="C1355" s="46">
        <v>383.86598236174001</v>
      </c>
      <c r="D1355" s="46">
        <v>439.53078869173902</v>
      </c>
      <c r="E1355" s="46">
        <v>464.38670474221499</v>
      </c>
      <c r="F1355" s="46">
        <v>413.23258603886001</v>
      </c>
      <c r="G1355" s="46">
        <v>417.26988773161202</v>
      </c>
      <c r="H1355" s="46">
        <v>451.42625025170503</v>
      </c>
      <c r="I1355" s="46">
        <v>361.03976442637901</v>
      </c>
      <c r="J1355" s="46">
        <v>429.09729410970698</v>
      </c>
      <c r="K1355" s="46">
        <v>426.59876016543899</v>
      </c>
      <c r="M1355" s="46">
        <v>0.88140249315047192</v>
      </c>
      <c r="N1355" s="46">
        <v>1.0092155876532409</v>
      </c>
      <c r="O1355" s="46">
        <v>1.0662877622742861</v>
      </c>
      <c r="P1355" s="46">
        <v>0.9488317494162265</v>
      </c>
      <c r="Q1355" s="46">
        <v>0.9581018799854909</v>
      </c>
      <c r="R1355" s="46">
        <v>1.0365289989944138</v>
      </c>
      <c r="S1355" s="46">
        <v>0.82899074967260422</v>
      </c>
      <c r="T1355" s="46">
        <v>0.98525902843875712</v>
      </c>
      <c r="U1355" s="46">
        <v>0.97952209380821309</v>
      </c>
      <c r="X1355" s="46">
        <v>1.1178309978646213</v>
      </c>
      <c r="Y1355" s="46">
        <v>1.1759996222491498</v>
      </c>
      <c r="Z1355" s="46">
        <v>1.2097625892377082</v>
      </c>
      <c r="AA1355" s="46">
        <v>1.0765022300138232</v>
      </c>
      <c r="AB1355" s="46">
        <v>0.94053597092682606</v>
      </c>
      <c r="AC1355" s="46">
        <v>1.087019707149756</v>
      </c>
      <c r="AD1355" s="46">
        <v>1.1450110426235756</v>
      </c>
      <c r="AE1355" s="46">
        <v>1.1113221274278722</v>
      </c>
      <c r="AH1355" s="46">
        <v>1.0383917159653888</v>
      </c>
      <c r="AI1355" s="46">
        <v>1.0924265546891148</v>
      </c>
      <c r="AJ1355" s="46">
        <v>1.0636401957187518</v>
      </c>
      <c r="AK1355" s="46">
        <v>0.94647582328121627</v>
      </c>
      <c r="AL1355" s="46">
        <v>0.87369625877574708</v>
      </c>
      <c r="AM1355" s="46">
        <v>1.0097700467706396</v>
      </c>
      <c r="AN1355" s="46">
        <v>0.92893444353307031</v>
      </c>
      <c r="AO1355" s="46">
        <v>1.0323454020281984</v>
      </c>
    </row>
    <row r="1356" spans="1:41" x14ac:dyDescent="0.25">
      <c r="A1356" s="46">
        <v>360</v>
      </c>
      <c r="B1356" s="46">
        <v>420</v>
      </c>
      <c r="C1356" s="46">
        <v>356.33575445836499</v>
      </c>
      <c r="D1356" s="46">
        <v>376.98631720217099</v>
      </c>
      <c r="E1356" s="46">
        <v>425.12195342801101</v>
      </c>
      <c r="F1356" s="46">
        <v>372.55954754154101</v>
      </c>
      <c r="G1356" s="46">
        <v>401.98781903320901</v>
      </c>
      <c r="H1356" s="46">
        <v>420.20649175745899</v>
      </c>
      <c r="I1356" s="46">
        <v>348.84595619786802</v>
      </c>
      <c r="J1356" s="46">
        <v>387.40034184060499</v>
      </c>
      <c r="K1356" s="46">
        <v>395.37912450681802</v>
      </c>
      <c r="M1356" s="46">
        <v>0.8181897766660795</v>
      </c>
      <c r="N1356" s="46">
        <v>0.86560595398756601</v>
      </c>
      <c r="O1356" s="46">
        <v>0.97613116780778453</v>
      </c>
      <c r="P1356" s="46">
        <v>0.85544155809221611</v>
      </c>
      <c r="Q1356" s="46">
        <v>0.92301241108179433</v>
      </c>
      <c r="R1356" s="46">
        <v>0.96484467624436343</v>
      </c>
      <c r="S1356" s="46">
        <v>0.80099229847491471</v>
      </c>
      <c r="T1356" s="46">
        <v>0.88951780786837253</v>
      </c>
      <c r="U1356" s="46">
        <v>0.90783805310354104</v>
      </c>
      <c r="X1356" s="46">
        <v>1.087177856820623</v>
      </c>
      <c r="Y1356" s="46">
        <v>1.179243133757875</v>
      </c>
      <c r="Z1356" s="46">
        <v>1.1930376003783341</v>
      </c>
      <c r="AA1356" s="46">
        <v>1.0455295122091703</v>
      </c>
      <c r="AB1356" s="46">
        <v>0.97898106444052591</v>
      </c>
      <c r="AC1356" s="46">
        <v>1.1281153069925183</v>
      </c>
      <c r="AD1356" s="46">
        <v>1.0579525419086702</v>
      </c>
      <c r="AE1356" s="46">
        <v>1.1095690498636588</v>
      </c>
      <c r="AH1356" s="46">
        <v>1.0398346905803273</v>
      </c>
      <c r="AI1356" s="46">
        <v>1.1278908151202467</v>
      </c>
      <c r="AJ1356" s="46">
        <v>1.0118820459436391</v>
      </c>
      <c r="AK1356" s="46">
        <v>0.88677217010861531</v>
      </c>
      <c r="AL1356" s="46">
        <v>0.93634952720939491</v>
      </c>
      <c r="AM1356" s="46">
        <v>1.0789894439314742</v>
      </c>
      <c r="AN1356" s="46">
        <v>0.9564531544279723</v>
      </c>
      <c r="AO1356" s="46">
        <v>1.0612508177977444</v>
      </c>
    </row>
    <row r="1357" spans="1:41" x14ac:dyDescent="0.25">
      <c r="A1357" s="46">
        <v>420</v>
      </c>
      <c r="B1357" s="46">
        <v>480</v>
      </c>
      <c r="C1357" s="46">
        <v>325.49637395521597</v>
      </c>
      <c r="D1357" s="46">
        <v>354.71125264138101</v>
      </c>
      <c r="E1357" s="46">
        <v>381.69902435952002</v>
      </c>
      <c r="F1357" s="46">
        <v>340.42229560822699</v>
      </c>
      <c r="G1357" s="46">
        <v>366.49446303287101</v>
      </c>
      <c r="H1357" s="46">
        <v>382.16182668365298</v>
      </c>
      <c r="I1357" s="46">
        <v>330.66267049433299</v>
      </c>
      <c r="J1357" s="46">
        <v>356.20475011518698</v>
      </c>
      <c r="K1357" s="46">
        <v>361.78435085956602</v>
      </c>
      <c r="M1357" s="46">
        <v>0.74737884756146189</v>
      </c>
      <c r="N1357" s="46">
        <v>0.81445972498812746</v>
      </c>
      <c r="O1357" s="46">
        <v>0.87642689678749641</v>
      </c>
      <c r="P1357" s="46">
        <v>0.78165055998721955</v>
      </c>
      <c r="Q1357" s="46">
        <v>0.84151539413723353</v>
      </c>
      <c r="R1357" s="46">
        <v>0.87748954662121426</v>
      </c>
      <c r="S1357" s="46">
        <v>0.75924128617067754</v>
      </c>
      <c r="T1357" s="46">
        <v>0.81788897492798274</v>
      </c>
      <c r="U1357" s="46">
        <v>0.83070040973297021</v>
      </c>
      <c r="X1357" s="46">
        <v>1.0943432204384436</v>
      </c>
      <c r="Y1357" s="46">
        <v>1.1740893517180422</v>
      </c>
      <c r="Z1357" s="46">
        <v>1.1726675161427045</v>
      </c>
      <c r="AA1357" s="46">
        <v>1.045855876892394</v>
      </c>
      <c r="AB1357" s="46">
        <v>1.0158720555818783</v>
      </c>
      <c r="AC1357" s="46">
        <v>1.1259555938503198</v>
      </c>
      <c r="AD1357" s="46">
        <v>1.0897548514324913</v>
      </c>
      <c r="AE1357" s="46">
        <v>1.1114850419480948</v>
      </c>
      <c r="AH1357" s="46">
        <v>1.0463614008558451</v>
      </c>
      <c r="AI1357" s="46">
        <v>1.1226110381543919</v>
      </c>
      <c r="AJ1357" s="46">
        <v>1.0419742103190515</v>
      </c>
      <c r="AK1357" s="46">
        <v>0.92929567539916114</v>
      </c>
      <c r="AL1357" s="46">
        <v>0.97133082868013498</v>
      </c>
      <c r="AM1357" s="46">
        <v>1.076587719902603</v>
      </c>
      <c r="AN1357" s="46">
        <v>0.9561546883222114</v>
      </c>
      <c r="AO1357" s="46">
        <v>1.0627516338586807</v>
      </c>
    </row>
    <row r="1358" spans="1:41" x14ac:dyDescent="0.25">
      <c r="A1358" s="46">
        <v>480</v>
      </c>
      <c r="B1358" s="46">
        <v>540</v>
      </c>
      <c r="C1358" s="46">
        <v>297.92153447243999</v>
      </c>
      <c r="D1358" s="46">
        <v>331.92632422358298</v>
      </c>
      <c r="E1358" s="46">
        <v>345.67448095876199</v>
      </c>
      <c r="F1358" s="46">
        <v>335.84501341210398</v>
      </c>
      <c r="G1358" s="46">
        <v>307.88929063683503</v>
      </c>
      <c r="H1358" s="46">
        <v>347.23347386537199</v>
      </c>
      <c r="I1358" s="46">
        <v>310.87322726436003</v>
      </c>
      <c r="J1358" s="46">
        <v>337.51360975883398</v>
      </c>
      <c r="K1358" s="46">
        <v>323.872713619119</v>
      </c>
      <c r="M1358" s="46">
        <v>0.68406369752183371</v>
      </c>
      <c r="N1358" s="46">
        <v>0.76214278721171069</v>
      </c>
      <c r="O1358" s="46">
        <v>0.79371020964402994</v>
      </c>
      <c r="P1358" s="46">
        <v>0.77114056919643825</v>
      </c>
      <c r="Q1358" s="46">
        <v>0.70695086527856021</v>
      </c>
      <c r="R1358" s="46">
        <v>0.79728984497987232</v>
      </c>
      <c r="S1358" s="46">
        <v>0.7138023428872875</v>
      </c>
      <c r="T1358" s="46">
        <v>0.77497186722139233</v>
      </c>
      <c r="U1358" s="46">
        <v>0.74365072802489718</v>
      </c>
      <c r="X1358" s="46">
        <v>1.132894305060907</v>
      </c>
      <c r="Y1358" s="46">
        <v>1.1655198892562557</v>
      </c>
      <c r="Z1358" s="46">
        <v>1.1602869915760974</v>
      </c>
      <c r="AA1358" s="46">
        <v>1.1272935137327986</v>
      </c>
      <c r="AB1358" s="46">
        <v>1.0434735032325035</v>
      </c>
      <c r="AC1358" s="46">
        <v>1.0334576558288946</v>
      </c>
      <c r="AD1358" s="46">
        <v>1.1141400866216629</v>
      </c>
      <c r="AE1358" s="46">
        <v>1.0871074297889658</v>
      </c>
      <c r="AH1358" s="46">
        <v>1.0049683523056587</v>
      </c>
      <c r="AI1358" s="46">
        <v>1.0339098691314901</v>
      </c>
      <c r="AJ1358" s="46">
        <v>0.98833185239611554</v>
      </c>
      <c r="AK1358" s="46">
        <v>0.9602280252304215</v>
      </c>
      <c r="AL1358" s="46">
        <v>0.92564491015055828</v>
      </c>
      <c r="AM1358" s="46">
        <v>0.91676004806131972</v>
      </c>
      <c r="AN1358" s="46">
        <v>0.88708041678400806</v>
      </c>
      <c r="AO1358" s="46">
        <v>0.96435171190618751</v>
      </c>
    </row>
    <row r="1359" spans="1:41" x14ac:dyDescent="0.25">
      <c r="A1359" s="46">
        <v>540</v>
      </c>
      <c r="B1359" s="46">
        <v>600</v>
      </c>
      <c r="C1359" s="46">
        <v>282.91229048606402</v>
      </c>
      <c r="D1359" s="46">
        <v>300.64919246886802</v>
      </c>
      <c r="E1359" s="46">
        <v>335.82489028822403</v>
      </c>
      <c r="F1359" s="46">
        <v>295.96892272616998</v>
      </c>
      <c r="G1359" s="46">
        <v>313.15180266447499</v>
      </c>
      <c r="H1359" s="46">
        <v>316.65525830004401</v>
      </c>
      <c r="I1359" s="46">
        <v>324.25452077509499</v>
      </c>
      <c r="J1359" s="46">
        <v>316.27474185774503</v>
      </c>
      <c r="K1359" s="46">
        <v>312.52415355319999</v>
      </c>
      <c r="M1359" s="46">
        <v>0.64960066699096253</v>
      </c>
      <c r="N1359" s="46">
        <v>0.69032672855084498</v>
      </c>
      <c r="O1359" s="46">
        <v>0.77109436408222465</v>
      </c>
      <c r="P1359" s="46">
        <v>0.67958026595874343</v>
      </c>
      <c r="Q1359" s="46">
        <v>0.71903422622880242</v>
      </c>
      <c r="R1359" s="46">
        <v>0.72707858200326814</v>
      </c>
      <c r="S1359" s="46">
        <v>0.74452740320488953</v>
      </c>
      <c r="T1359" s="46">
        <v>0.72620487045721349</v>
      </c>
      <c r="U1359" s="46">
        <v>0.71759306833276326</v>
      </c>
      <c r="X1359" s="46">
        <v>1.1179250689829059</v>
      </c>
      <c r="Y1359" s="46">
        <v>1.1192700669030924</v>
      </c>
      <c r="Z1359" s="46">
        <v>1.1870282825509357</v>
      </c>
      <c r="AA1359" s="46">
        <v>1.0461508130936048</v>
      </c>
      <c r="AB1359" s="46">
        <v>1.1461309093995244</v>
      </c>
      <c r="AC1359" s="46">
        <v>1.1068865270096866</v>
      </c>
      <c r="AD1359" s="46">
        <v>1.0626939959106432</v>
      </c>
      <c r="AE1359" s="46">
        <v>1.1046679980437069</v>
      </c>
      <c r="AH1359" s="46">
        <v>1.0686079435115623</v>
      </c>
      <c r="AI1359" s="46">
        <v>1.0698936070156697</v>
      </c>
      <c r="AJ1359" s="46">
        <v>1.0158133823632161</v>
      </c>
      <c r="AK1359" s="46">
        <v>0.89525583470252545</v>
      </c>
      <c r="AL1359" s="46">
        <v>1.0955694867839041</v>
      </c>
      <c r="AM1359" s="46">
        <v>1.058056365445512</v>
      </c>
      <c r="AN1359" s="46">
        <v>0.95588512428993788</v>
      </c>
      <c r="AO1359" s="46">
        <v>1.0559357066091257</v>
      </c>
    </row>
    <row r="1360" spans="1:41" x14ac:dyDescent="0.25">
      <c r="A1360" s="46">
        <v>600</v>
      </c>
      <c r="B1360" s="46">
        <v>900</v>
      </c>
      <c r="C1360" s="46">
        <v>241.29625245859199</v>
      </c>
      <c r="D1360" s="46">
        <v>249.514751898724</v>
      </c>
      <c r="E1360" s="46">
        <v>268.15602187569198</v>
      </c>
      <c r="F1360" s="46">
        <v>248.594533028889</v>
      </c>
      <c r="G1360" s="46">
        <v>271.16765164999202</v>
      </c>
      <c r="H1360" s="46">
        <v>258.66132598450099</v>
      </c>
      <c r="I1360" s="46">
        <v>261.60723279630002</v>
      </c>
      <c r="J1360" s="46">
        <v>270.42759095627798</v>
      </c>
      <c r="K1360" s="46">
        <v>265.95850792256601</v>
      </c>
      <c r="M1360" s="46">
        <v>0.55404523525725802</v>
      </c>
      <c r="N1360" s="46">
        <v>0.57291589905486906</v>
      </c>
      <c r="O1360" s="46">
        <v>0.61571849836857218</v>
      </c>
      <c r="P1360" s="46">
        <v>0.57080296578288059</v>
      </c>
      <c r="Q1360" s="46">
        <v>0.62263356277512028</v>
      </c>
      <c r="R1360" s="46">
        <v>0.5939175339311582</v>
      </c>
      <c r="S1360" s="46">
        <v>0.60068169050615217</v>
      </c>
      <c r="T1360" s="46">
        <v>0.62093429435724956</v>
      </c>
      <c r="U1360" s="46">
        <v>0.61067274186495768</v>
      </c>
      <c r="X1360" s="46">
        <v>1.1207285160911693</v>
      </c>
      <c r="Y1360" s="46">
        <v>1.0719657820996991</v>
      </c>
      <c r="Z1360" s="46">
        <v>1.1113144905626302</v>
      </c>
      <c r="AA1360" s="46">
        <v>1.0302461413964539</v>
      </c>
      <c r="AB1360" s="46">
        <v>1.0841744541440548</v>
      </c>
      <c r="AC1360" s="46">
        <v>1.1237955371748931</v>
      </c>
      <c r="AD1360" s="46">
        <v>1.034059788978871</v>
      </c>
      <c r="AE1360" s="46">
        <v>1.102207370453075</v>
      </c>
      <c r="AH1360" s="46">
        <v>1.087825977753307</v>
      </c>
      <c r="AI1360" s="46">
        <v>1.0404948283977031</v>
      </c>
      <c r="AJ1360" s="46">
        <v>1.003701685868241</v>
      </c>
      <c r="AK1360" s="46">
        <v>0.93048349298077881</v>
      </c>
      <c r="AL1360" s="46">
        <v>1.0523450761722859</v>
      </c>
      <c r="AM1360" s="46">
        <v>1.0908029567105557</v>
      </c>
      <c r="AN1360" s="46">
        <v>0.97064182996554926</v>
      </c>
      <c r="AO1360" s="46">
        <v>1.0698485790580887</v>
      </c>
    </row>
    <row r="1361" spans="1:41" x14ac:dyDescent="0.25">
      <c r="A1361" s="46">
        <v>900</v>
      </c>
      <c r="B1361" s="46">
        <v>1200</v>
      </c>
      <c r="C1361" s="46">
        <v>199.779279887781</v>
      </c>
      <c r="D1361" s="46">
        <v>200.78378372666199</v>
      </c>
      <c r="E1361" s="46">
        <v>209.77212633931001</v>
      </c>
      <c r="F1361" s="46">
        <v>185.76176301709501</v>
      </c>
      <c r="G1361" s="46">
        <v>232.921179543227</v>
      </c>
      <c r="H1361" s="46">
        <v>197.06129598656699</v>
      </c>
      <c r="I1361" s="46">
        <v>229.079442191227</v>
      </c>
      <c r="J1361" s="46">
        <v>218.02933866041801</v>
      </c>
      <c r="K1361" s="46">
        <v>212.74430879504001</v>
      </c>
      <c r="M1361" s="46">
        <v>0.45871726973441401</v>
      </c>
      <c r="N1361" s="46">
        <v>0.46102373143889136</v>
      </c>
      <c r="O1361" s="46">
        <v>0.48166204780997546</v>
      </c>
      <c r="P1361" s="46">
        <v>0.42653136401391567</v>
      </c>
      <c r="Q1361" s="46">
        <v>0.53481505991714828</v>
      </c>
      <c r="R1361" s="46">
        <v>0.45247645159227573</v>
      </c>
      <c r="S1361" s="46">
        <v>0.52599396861010161</v>
      </c>
      <c r="T1361" s="46">
        <v>0.50062160104133979</v>
      </c>
      <c r="U1361" s="46">
        <v>0.48848653642566586</v>
      </c>
      <c r="X1361" s="46">
        <v>1.0913511089983323</v>
      </c>
      <c r="Y1361" s="46">
        <v>0.98639506608122351</v>
      </c>
      <c r="Z1361" s="46">
        <v>1.0500194337327782</v>
      </c>
      <c r="AA1361" s="46">
        <v>0.92983498149277621</v>
      </c>
      <c r="AB1361" s="46">
        <v>1.146662668520501</v>
      </c>
      <c r="AC1361" s="46">
        <v>1.1658925774187507</v>
      </c>
      <c r="AD1361" s="46">
        <v>1.0050280681732622</v>
      </c>
      <c r="AE1361" s="46">
        <v>1.0648967646421674</v>
      </c>
      <c r="AH1361" s="46">
        <v>1.1737040773043994</v>
      </c>
      <c r="AI1361" s="46">
        <v>1.0608280885471146</v>
      </c>
      <c r="AJ1361" s="46">
        <v>1.0808671303802417</v>
      </c>
      <c r="AK1361" s="46">
        <v>0.95715187346621444</v>
      </c>
      <c r="AL1361" s="46">
        <v>1.2331894275257584</v>
      </c>
      <c r="AM1361" s="46">
        <v>1.2538704185413663</v>
      </c>
      <c r="AN1361" s="46">
        <v>1.0754596459627486</v>
      </c>
      <c r="AO1361" s="46">
        <v>1.1452534974889417</v>
      </c>
    </row>
    <row r="1362" spans="1:41" x14ac:dyDescent="0.25">
      <c r="A1362" s="46">
        <v>1200</v>
      </c>
      <c r="B1362" s="46">
        <v>1500</v>
      </c>
      <c r="C1362" s="46">
        <v>167.453167412395</v>
      </c>
      <c r="D1362" s="46">
        <v>160.43221236045301</v>
      </c>
      <c r="E1362" s="46">
        <v>170.64658520421199</v>
      </c>
      <c r="F1362" s="46">
        <v>168.024937970384</v>
      </c>
      <c r="G1362" s="46">
        <v>216.25167524830999</v>
      </c>
      <c r="H1362" s="46">
        <v>156.321606436526</v>
      </c>
      <c r="I1362" s="46">
        <v>209.44028600425</v>
      </c>
      <c r="J1362" s="46">
        <v>188.39349752681301</v>
      </c>
      <c r="K1362" s="46">
        <v>179.906662730074</v>
      </c>
      <c r="M1362" s="46">
        <v>0.38449262509576049</v>
      </c>
      <c r="N1362" s="46">
        <v>0.368371667335957</v>
      </c>
      <c r="O1362" s="46">
        <v>0.39182509666842025</v>
      </c>
      <c r="P1362" s="46">
        <v>0.38580547910856183</v>
      </c>
      <c r="Q1362" s="46">
        <v>0.49653987190823351</v>
      </c>
      <c r="R1362" s="46">
        <v>0.35893322142986966</v>
      </c>
      <c r="S1362" s="46">
        <v>0.48090010246423193</v>
      </c>
      <c r="T1362" s="46">
        <v>0.43257414317320486</v>
      </c>
      <c r="U1362" s="46">
        <v>0.41308734910309947</v>
      </c>
      <c r="X1362" s="46">
        <v>1.1250518603977626</v>
      </c>
      <c r="Y1362" s="46">
        <v>0.93352433311425653</v>
      </c>
      <c r="Z1362" s="46">
        <v>1.019070512915127</v>
      </c>
      <c r="AA1362" s="46">
        <v>1.0034145102587453</v>
      </c>
      <c r="AB1362" s="46">
        <v>1.2507394708662112</v>
      </c>
      <c r="AC1362" s="46">
        <v>1.2914158542951686</v>
      </c>
      <c r="AD1362" s="46">
        <v>0.95807212750624682</v>
      </c>
      <c r="AE1362" s="46">
        <v>1.0743700194515233</v>
      </c>
      <c r="AH1362" s="46">
        <v>1.1212234314885994</v>
      </c>
      <c r="AI1362" s="46">
        <v>0.93034765151396259</v>
      </c>
      <c r="AJ1362" s="46">
        <v>0.95481191243606178</v>
      </c>
      <c r="AK1362" s="46">
        <v>0.94014311606918188</v>
      </c>
      <c r="AL1362" s="46">
        <v>1.2464833407119951</v>
      </c>
      <c r="AM1362" s="46">
        <v>1.2870213068397407</v>
      </c>
      <c r="AN1362" s="46">
        <v>0.9965971089476624</v>
      </c>
      <c r="AO1362" s="46">
        <v>1.070714055325432</v>
      </c>
    </row>
    <row r="1363" spans="1:41" x14ac:dyDescent="0.25">
      <c r="A1363" s="46">
        <v>1500</v>
      </c>
      <c r="B1363" s="46">
        <v>1800</v>
      </c>
      <c r="C1363" s="46">
        <v>154.222719633921</v>
      </c>
      <c r="D1363" s="46">
        <v>146.409078425057</v>
      </c>
      <c r="E1363" s="46">
        <v>141.09772303587999</v>
      </c>
      <c r="F1363" s="46">
        <v>142.35549244166299</v>
      </c>
      <c r="G1363" s="46">
        <v>186.39927366792199</v>
      </c>
      <c r="H1363" s="46">
        <v>141.49954886994701</v>
      </c>
      <c r="I1363" s="46">
        <v>179.58661315410001</v>
      </c>
      <c r="J1363" s="46">
        <v>166.255493369433</v>
      </c>
      <c r="K1363" s="46">
        <v>163.70428896343799</v>
      </c>
      <c r="M1363" s="46">
        <v>0.35411392473346864</v>
      </c>
      <c r="N1363" s="46">
        <v>0.33617286415887992</v>
      </c>
      <c r="O1363" s="46">
        <v>0.32397735297232932</v>
      </c>
      <c r="P1363" s="46">
        <v>0.3268653428985136</v>
      </c>
      <c r="Q1363" s="46">
        <v>0.42799516519158654</v>
      </c>
      <c r="R1363" s="46">
        <v>0.32489999344643417</v>
      </c>
      <c r="S1363" s="46">
        <v>0.41235247675921616</v>
      </c>
      <c r="T1363" s="46">
        <v>0.3817426213549926</v>
      </c>
      <c r="U1363" s="46">
        <v>0.37588474900551877</v>
      </c>
      <c r="X1363" s="46">
        <v>1.078022056439377</v>
      </c>
      <c r="Y1363" s="46">
        <v>0.9175013202064195</v>
      </c>
      <c r="Z1363" s="46">
        <v>0.9148958296858215</v>
      </c>
      <c r="AA1363" s="46">
        <v>0.92305136869309989</v>
      </c>
      <c r="AB1363" s="46">
        <v>1.1644627560737184</v>
      </c>
      <c r="AC1363" s="46">
        <v>1.2086369252881715</v>
      </c>
      <c r="AD1363" s="46">
        <v>0.94933534288974242</v>
      </c>
      <c r="AE1363" s="46">
        <v>1.0614797181117246</v>
      </c>
      <c r="AH1363" s="46">
        <v>1.1678895595655656</v>
      </c>
      <c r="AI1363" s="46">
        <v>0.99398728101715672</v>
      </c>
      <c r="AJ1363" s="46">
        <v>1.0284750936817921</v>
      </c>
      <c r="AK1363" s="46">
        <v>1.0376430978111983</v>
      </c>
      <c r="AL1363" s="46">
        <v>1.2615362433430115</v>
      </c>
      <c r="AM1363" s="46">
        <v>1.3093929181854929</v>
      </c>
      <c r="AN1363" s="46">
        <v>1.0833633250724146</v>
      </c>
      <c r="AO1363" s="46">
        <v>1.1499681969104472</v>
      </c>
    </row>
    <row r="1364" spans="1:41" x14ac:dyDescent="0.25">
      <c r="A1364" s="46">
        <v>1800</v>
      </c>
      <c r="B1364" s="46">
        <v>2100</v>
      </c>
      <c r="C1364" s="46">
        <v>143.028705621884</v>
      </c>
      <c r="D1364" s="46">
        <v>121.037267681382</v>
      </c>
      <c r="E1364" s="46">
        <v>119.747205981531</v>
      </c>
      <c r="F1364" s="46">
        <v>131.22351105722899</v>
      </c>
      <c r="G1364" s="46">
        <v>179.25766219143</v>
      </c>
      <c r="H1364" s="46">
        <v>129.58013540298799</v>
      </c>
      <c r="I1364" s="46">
        <v>151.39878519502599</v>
      </c>
      <c r="J1364" s="46">
        <v>160.512961067188</v>
      </c>
      <c r="K1364" s="46">
        <v>144.64960041358299</v>
      </c>
      <c r="M1364" s="46">
        <v>0.32841112138041456</v>
      </c>
      <c r="N1364" s="46">
        <v>0.27791613323516057</v>
      </c>
      <c r="O1364" s="46">
        <v>0.27495399631547102</v>
      </c>
      <c r="P1364" s="46">
        <v>0.30130497392396205</v>
      </c>
      <c r="Q1364" s="46">
        <v>0.41159716576021138</v>
      </c>
      <c r="R1364" s="46">
        <v>0.29753158564423215</v>
      </c>
      <c r="S1364" s="46">
        <v>0.34762983140583958</v>
      </c>
      <c r="T1364" s="46">
        <v>0.36855707608459637</v>
      </c>
      <c r="U1364" s="46">
        <v>0.33213289089421272</v>
      </c>
      <c r="X1364" s="46">
        <v>1.1222429817097417</v>
      </c>
      <c r="Y1364" s="46">
        <v>0.90597292927722395</v>
      </c>
      <c r="Z1364" s="46">
        <v>0.83722498543823198</v>
      </c>
      <c r="AA1364" s="46">
        <v>0.91746276026671414</v>
      </c>
      <c r="AB1364" s="46">
        <v>1.0585202777075355</v>
      </c>
      <c r="AC1364" s="46">
        <v>1.2532984998502483</v>
      </c>
      <c r="AD1364" s="46">
        <v>0.84624458534471125</v>
      </c>
      <c r="AE1364" s="46">
        <v>1.0113326537120739</v>
      </c>
      <c r="AH1364" s="46">
        <v>1.2232027612581204</v>
      </c>
      <c r="AI1364" s="46">
        <v>0.98747651513817303</v>
      </c>
      <c r="AJ1364" s="46">
        <v>0.92237486031444027</v>
      </c>
      <c r="AK1364" s="46">
        <v>1.0107732091891144</v>
      </c>
      <c r="AL1364" s="46">
        <v>1.1537474037636304</v>
      </c>
      <c r="AM1364" s="46">
        <v>1.366048360901214</v>
      </c>
      <c r="AN1364" s="46">
        <v>1.0899624958175866</v>
      </c>
      <c r="AO1364" s="46">
        <v>1.1023146633418355</v>
      </c>
    </row>
    <row r="1365" spans="1:41" x14ac:dyDescent="0.25">
      <c r="A1365" s="46">
        <v>2100</v>
      </c>
      <c r="B1365" s="46">
        <v>2400</v>
      </c>
      <c r="C1365" s="46">
        <v>135.748937151891</v>
      </c>
      <c r="D1365" s="46">
        <v>123.34041828605601</v>
      </c>
      <c r="E1365" s="46">
        <v>111.229114832235</v>
      </c>
      <c r="F1365" s="46">
        <v>127.703588944849</v>
      </c>
      <c r="G1365" s="46">
        <v>168.44504043769001</v>
      </c>
      <c r="H1365" s="46">
        <v>121.705501486315</v>
      </c>
      <c r="I1365" s="46">
        <v>153.404902663831</v>
      </c>
      <c r="J1365" s="46">
        <v>146.653889198451</v>
      </c>
      <c r="K1365" s="46">
        <v>136.099500965348</v>
      </c>
      <c r="M1365" s="46">
        <v>0.31169589686499122</v>
      </c>
      <c r="N1365" s="46">
        <v>0.2832044442039291</v>
      </c>
      <c r="O1365" s="46">
        <v>0.25539543389824343</v>
      </c>
      <c r="P1365" s="46">
        <v>0.29322280913702464</v>
      </c>
      <c r="Q1365" s="46">
        <v>0.38677008493214649</v>
      </c>
      <c r="R1365" s="46">
        <v>0.2794504784721405</v>
      </c>
      <c r="S1365" s="46">
        <v>0.35223611854719705</v>
      </c>
      <c r="T1365" s="46">
        <v>0.33673497915717171</v>
      </c>
      <c r="U1365" s="46">
        <v>0.31250083357047442</v>
      </c>
      <c r="X1365" s="46">
        <v>1.0803317674182475</v>
      </c>
      <c r="Y1365" s="46">
        <v>0.89654846689618906</v>
      </c>
      <c r="Z1365" s="46">
        <v>0.81937374366165017</v>
      </c>
      <c r="AA1365" s="46">
        <v>0.94073361916609355</v>
      </c>
      <c r="AB1365" s="46">
        <v>1.1300633793705843</v>
      </c>
      <c r="AC1365" s="46">
        <v>1.2408571586031276</v>
      </c>
      <c r="AD1365" s="46">
        <v>0.90859214719338122</v>
      </c>
      <c r="AE1365" s="46">
        <v>1.0025824424176872</v>
      </c>
      <c r="AH1365" s="46">
        <v>1.1483928557543204</v>
      </c>
      <c r="AI1365" s="46">
        <v>0.95303117548932492</v>
      </c>
      <c r="AJ1365" s="46">
        <v>0.96583360972981502</v>
      </c>
      <c r="AK1365" s="46">
        <v>1.1088860904097662</v>
      </c>
      <c r="AL1365" s="46">
        <v>1.2012575678674273</v>
      </c>
      <c r="AM1365" s="46">
        <v>1.3190313743683109</v>
      </c>
      <c r="AN1365" s="46">
        <v>1.0630001730845366</v>
      </c>
      <c r="AO1365" s="46">
        <v>1.0657453098215188</v>
      </c>
    </row>
    <row r="1366" spans="1:41" x14ac:dyDescent="0.25">
      <c r="A1366" s="46">
        <v>2400</v>
      </c>
      <c r="B1366" s="46">
        <v>2700</v>
      </c>
      <c r="C1366" s="46">
        <v>123.855131378951</v>
      </c>
      <c r="D1366" s="46">
        <v>122.78032973153201</v>
      </c>
      <c r="E1366" s="46">
        <v>119.527665793777</v>
      </c>
      <c r="F1366" s="46">
        <v>118.81394668242</v>
      </c>
      <c r="G1366" s="46">
        <v>158.67286500099701</v>
      </c>
      <c r="H1366" s="46">
        <v>110.505741895765</v>
      </c>
      <c r="I1366" s="46">
        <v>145.19852081773499</v>
      </c>
      <c r="J1366" s="46">
        <v>136.861652389082</v>
      </c>
      <c r="K1366" s="46">
        <v>128.63100615493499</v>
      </c>
      <c r="M1366" s="46">
        <v>0.28438628741010125</v>
      </c>
      <c r="N1366" s="46">
        <v>0.28191841347699348</v>
      </c>
      <c r="O1366" s="46">
        <v>0.27444990562308258</v>
      </c>
      <c r="P1366" s="46">
        <v>0.2728111206484703</v>
      </c>
      <c r="Q1366" s="46">
        <v>0.36433199406404698</v>
      </c>
      <c r="R1366" s="46">
        <v>0.25373448257934955</v>
      </c>
      <c r="S1366" s="46">
        <v>0.33339327820382542</v>
      </c>
      <c r="T1366" s="46">
        <v>0.31425082496305445</v>
      </c>
      <c r="U1366" s="46">
        <v>0.29535227066453801</v>
      </c>
      <c r="X1366" s="46">
        <v>1.1050139858181236</v>
      </c>
      <c r="Y1366" s="46">
        <v>0.8922177116558716</v>
      </c>
      <c r="Z1366" s="46">
        <v>0.96506026406016598</v>
      </c>
      <c r="AA1366" s="46">
        <v>0.95929773243623762</v>
      </c>
      <c r="AB1366" s="46">
        <v>1.1723254353788628</v>
      </c>
      <c r="AC1366" s="46">
        <v>1.2811166015844477</v>
      </c>
      <c r="AD1366" s="46">
        <v>0.99132210643634544</v>
      </c>
      <c r="AE1366" s="46">
        <v>1.0385601688263653</v>
      </c>
      <c r="AH1366" s="46">
        <v>1.1518988823332503</v>
      </c>
      <c r="AI1366" s="46">
        <v>0.9300738253492904</v>
      </c>
      <c r="AJ1366" s="46">
        <v>1.0333831436448604</v>
      </c>
      <c r="AK1366" s="46">
        <v>1.0272126450069465</v>
      </c>
      <c r="AL1366" s="46">
        <v>1.222066305110113</v>
      </c>
      <c r="AM1366" s="46">
        <v>1.3354733971182411</v>
      </c>
      <c r="AN1366" s="46">
        <v>1.0424292335815228</v>
      </c>
      <c r="AO1366" s="46">
        <v>1.0826254808179649</v>
      </c>
    </row>
    <row r="1367" spans="1:41" x14ac:dyDescent="0.25">
      <c r="A1367" s="46">
        <v>2700</v>
      </c>
      <c r="B1367" s="46">
        <v>3000</v>
      </c>
      <c r="C1367" s="46">
        <v>119.310788271196</v>
      </c>
      <c r="D1367" s="46">
        <v>99.232272910479395</v>
      </c>
      <c r="E1367" s="46">
        <v>111.42507028999</v>
      </c>
      <c r="F1367" s="46">
        <v>111.28987412996</v>
      </c>
      <c r="G1367" s="46">
        <v>147.745803500606</v>
      </c>
      <c r="H1367" s="46">
        <v>99.591278537449995</v>
      </c>
      <c r="I1367" s="46">
        <v>145.359996872941</v>
      </c>
      <c r="J1367" s="46">
        <v>137.591649100821</v>
      </c>
      <c r="K1367" s="46">
        <v>118.437663787861</v>
      </c>
      <c r="M1367" s="46">
        <v>0.27395192873037882</v>
      </c>
      <c r="N1367" s="46">
        <v>0.22784924104543966</v>
      </c>
      <c r="O1367" s="46">
        <v>0.25584537121217027</v>
      </c>
      <c r="P1367" s="46">
        <v>0.25553494455810288</v>
      </c>
      <c r="Q1367" s="46">
        <v>0.33924214580503353</v>
      </c>
      <c r="R1367" s="46">
        <v>0.22867356117070861</v>
      </c>
      <c r="S1367" s="46">
        <v>0.33376404665995951</v>
      </c>
      <c r="T1367" s="46">
        <v>0.31592698526712659</v>
      </c>
      <c r="U1367" s="46">
        <v>0.27194712983752722</v>
      </c>
      <c r="X1367" s="46">
        <v>1.1532205183999975</v>
      </c>
      <c r="Y1367" s="46">
        <v>0.83472148646840605</v>
      </c>
      <c r="Z1367" s="46">
        <v>0.93390607760229027</v>
      </c>
      <c r="AA1367" s="46">
        <v>0.93277293480783741</v>
      </c>
      <c r="AB1367" s="46">
        <v>1.2183307057073043</v>
      </c>
      <c r="AC1367" s="46">
        <v>1.2383272765307409</v>
      </c>
      <c r="AD1367" s="46">
        <v>0.83171249095196897</v>
      </c>
      <c r="AE1367" s="46">
        <v>0.99268193181868536</v>
      </c>
      <c r="AH1367" s="46">
        <v>1.236335741921559</v>
      </c>
      <c r="AI1367" s="46">
        <v>0.89488176095114602</v>
      </c>
      <c r="AJ1367" s="46">
        <v>0.89165590028972264</v>
      </c>
      <c r="AK1367" s="46">
        <v>0.89057402119847739</v>
      </c>
      <c r="AL1367" s="46">
        <v>1.3061385683947782</v>
      </c>
      <c r="AM1367" s="46">
        <v>1.3275763375208258</v>
      </c>
      <c r="AN1367" s="46">
        <v>1.0720722725579641</v>
      </c>
      <c r="AO1367" s="46">
        <v>1.0642267745720881</v>
      </c>
    </row>
    <row r="1368" spans="1:41" x14ac:dyDescent="0.25">
      <c r="A1368" s="46">
        <v>3000</v>
      </c>
      <c r="B1368" s="46">
        <v>3300</v>
      </c>
      <c r="C1368" s="46">
        <v>112.27983584196799</v>
      </c>
      <c r="D1368" s="46">
        <v>99.217559619867998</v>
      </c>
      <c r="E1368" s="46">
        <v>94.268078939018494</v>
      </c>
      <c r="F1368" s="46">
        <v>106.58934497344799</v>
      </c>
      <c r="G1368" s="46">
        <v>157.841525461663</v>
      </c>
      <c r="H1368" s="46">
        <v>95.600846516781999</v>
      </c>
      <c r="I1368" s="46">
        <v>128.06555495420801</v>
      </c>
      <c r="J1368" s="46">
        <v>120.673266255394</v>
      </c>
      <c r="K1368" s="46">
        <v>113.80241877243201</v>
      </c>
      <c r="M1368" s="46">
        <v>0.25780801578915846</v>
      </c>
      <c r="N1368" s="46">
        <v>0.22781545755947519</v>
      </c>
      <c r="O1368" s="46">
        <v>0.21645085425427843</v>
      </c>
      <c r="P1368" s="46">
        <v>0.2447419639136969</v>
      </c>
      <c r="Q1368" s="46">
        <v>0.36242313843137192</v>
      </c>
      <c r="R1368" s="46">
        <v>0.21951104900923818</v>
      </c>
      <c r="S1368" s="46">
        <v>0.29405392665653463</v>
      </c>
      <c r="T1368" s="46">
        <v>0.27708034215411131</v>
      </c>
      <c r="U1368" s="46">
        <v>0.26130404943788821</v>
      </c>
      <c r="X1368" s="46">
        <v>1.0747545661292168</v>
      </c>
      <c r="Y1368" s="46">
        <v>0.85145160571252176</v>
      </c>
      <c r="Z1368" s="46">
        <v>0.83958155293083303</v>
      </c>
      <c r="AA1368" s="46">
        <v>0.94931867484621835</v>
      </c>
      <c r="AB1368" s="46">
        <v>1.1405926450984321</v>
      </c>
      <c r="AC1368" s="46">
        <v>1.4057869276173713</v>
      </c>
      <c r="AD1368" s="46">
        <v>0.88366320520378272</v>
      </c>
      <c r="AE1368" s="46">
        <v>1.0135606088043005</v>
      </c>
      <c r="AH1368" s="46">
        <v>1.1321325436933156</v>
      </c>
      <c r="AI1368" s="46">
        <v>0.896908096588798</v>
      </c>
      <c r="AJ1368" s="46">
        <v>0.93083937840675968</v>
      </c>
      <c r="AK1368" s="46">
        <v>1.0525043125579263</v>
      </c>
      <c r="AL1368" s="46">
        <v>1.2014855235869013</v>
      </c>
      <c r="AM1368" s="46">
        <v>1.4808377469716341</v>
      </c>
      <c r="AN1368" s="46">
        <v>1.0533870516789228</v>
      </c>
      <c r="AO1368" s="46">
        <v>1.0676716214062563</v>
      </c>
    </row>
    <row r="1369" spans="1:41" x14ac:dyDescent="0.25">
      <c r="A1369" s="46">
        <v>3300</v>
      </c>
      <c r="B1369" s="46">
        <v>3600</v>
      </c>
      <c r="C1369" s="46">
        <v>113.156724989091</v>
      </c>
      <c r="D1369" s="46">
        <v>90.596791821607098</v>
      </c>
      <c r="E1369" s="46">
        <v>93.845187253207996</v>
      </c>
      <c r="F1369" s="46">
        <v>92.730345028768497</v>
      </c>
      <c r="G1369" s="46">
        <v>137.933352083915</v>
      </c>
      <c r="H1369" s="46">
        <v>95.328475269121995</v>
      </c>
      <c r="I1369" s="46">
        <v>98.240807519462706</v>
      </c>
      <c r="J1369" s="46">
        <v>106.930150733936</v>
      </c>
      <c r="K1369" s="46">
        <v>109.29873073282801</v>
      </c>
      <c r="M1369" s="46">
        <v>0.25982145880313851</v>
      </c>
      <c r="N1369" s="46">
        <v>0.20802113719925619</v>
      </c>
      <c r="O1369" s="46">
        <v>0.21547984404932952</v>
      </c>
      <c r="P1369" s="46">
        <v>0.21292003213256425</v>
      </c>
      <c r="Q1369" s="46">
        <v>0.31671157643970982</v>
      </c>
      <c r="R1369" s="46">
        <v>0.21888565184517322</v>
      </c>
      <c r="S1369" s="46">
        <v>0.22557271718641475</v>
      </c>
      <c r="T1369" s="46">
        <v>0.24552449495519746</v>
      </c>
      <c r="U1369" s="46">
        <v>0.2509630396874119</v>
      </c>
      <c r="X1369" s="46">
        <v>0.94497389124901521</v>
      </c>
      <c r="Y1369" s="46">
        <v>0.84244639705074742</v>
      </c>
      <c r="Z1369" s="46">
        <v>0.82933813489437103</v>
      </c>
      <c r="AA1369" s="46">
        <v>0.81948593897276778</v>
      </c>
      <c r="AB1369" s="46">
        <v>0.86818355275776771</v>
      </c>
      <c r="AC1369" s="46">
        <v>1.2189585028836123</v>
      </c>
      <c r="AD1369" s="46">
        <v>0.80063108781507397</v>
      </c>
      <c r="AE1369" s="46">
        <v>0.96590574482749536</v>
      </c>
      <c r="AH1369" s="46">
        <v>1.1531300859579696</v>
      </c>
      <c r="AI1369" s="46">
        <v>1.028018123296613</v>
      </c>
      <c r="AJ1369" s="46">
        <v>0.97699185518505849</v>
      </c>
      <c r="AK1369" s="46">
        <v>0.96538559379889932</v>
      </c>
      <c r="AL1369" s="46">
        <v>1.0594245873773538</v>
      </c>
      <c r="AM1369" s="46">
        <v>1.4874672583297603</v>
      </c>
      <c r="AN1369" s="46">
        <v>1.2202771913981929</v>
      </c>
      <c r="AO1369" s="46">
        <v>1.1786727494534757</v>
      </c>
    </row>
    <row r="1370" spans="1:41" x14ac:dyDescent="0.25">
      <c r="A1370" s="46"/>
      <c r="X1370" s="49">
        <v>1.0800896184540572</v>
      </c>
      <c r="Y1370" s="49">
        <v>0.87055976617682662</v>
      </c>
      <c r="Z1370" s="49">
        <v>0.87074745976459045</v>
      </c>
      <c r="AA1370" s="49">
        <v>0.9198452767493116</v>
      </c>
      <c r="AB1370" s="49">
        <v>1.0980026660034146</v>
      </c>
      <c r="AC1370" s="49">
        <v>1.2730574945115913</v>
      </c>
      <c r="AD1370" s="49">
        <v>0.87702760382421052</v>
      </c>
      <c r="AE1370" s="49">
        <v>1.0041039250677677</v>
      </c>
      <c r="AH1370" s="49">
        <v>1.1741821451530894</v>
      </c>
      <c r="AI1370" s="49">
        <v>0.94839824946889095</v>
      </c>
      <c r="AJ1370" s="49">
        <v>0.95351312459510951</v>
      </c>
      <c r="AK1370" s="49">
        <v>1.0092226453601882</v>
      </c>
      <c r="AL1370" s="49">
        <v>1.1906866593500338</v>
      </c>
      <c r="AM1370" s="49">
        <v>1.3860724125349977</v>
      </c>
      <c r="AN1370" s="49">
        <v>1.0901880696864543</v>
      </c>
      <c r="AO1370" s="49">
        <v>1.0935427665688564</v>
      </c>
    </row>
    <row r="1371" spans="1:41" x14ac:dyDescent="0.25">
      <c r="A1371" s="46"/>
    </row>
    <row r="1372" spans="1:41" x14ac:dyDescent="0.25">
      <c r="A1372" s="46"/>
    </row>
    <row r="1373" spans="1:41" x14ac:dyDescent="0.25">
      <c r="A1373" s="51" t="s">
        <v>171</v>
      </c>
    </row>
    <row r="1374" spans="1:41" x14ac:dyDescent="0.25">
      <c r="A1374" s="46"/>
      <c r="D1374" s="46" t="s">
        <v>119</v>
      </c>
      <c r="E1374" s="46" t="s">
        <v>120</v>
      </c>
    </row>
    <row r="1375" spans="1:41" x14ac:dyDescent="0.25">
      <c r="A1375" s="46" t="s">
        <v>185</v>
      </c>
      <c r="D1375" s="46">
        <v>13.06</v>
      </c>
      <c r="E1375" s="46">
        <v>24.4</v>
      </c>
    </row>
    <row r="1376" spans="1:41" x14ac:dyDescent="0.25">
      <c r="A1376" s="46"/>
    </row>
    <row r="1377" spans="1:41" x14ac:dyDescent="0.25">
      <c r="A1377" s="46" t="s">
        <v>99</v>
      </c>
      <c r="B1377" s="46" t="s">
        <v>100</v>
      </c>
      <c r="C1377" s="46" t="s">
        <v>122</v>
      </c>
      <c r="D1377" s="46" t="s">
        <v>123</v>
      </c>
      <c r="E1377" s="46" t="s">
        <v>124</v>
      </c>
      <c r="F1377" s="46" t="s">
        <v>125</v>
      </c>
      <c r="G1377" s="46" t="s">
        <v>126</v>
      </c>
      <c r="H1377" s="46" t="s">
        <v>127</v>
      </c>
      <c r="I1377" s="46" t="s">
        <v>128</v>
      </c>
      <c r="J1377" s="46" t="s">
        <v>129</v>
      </c>
      <c r="K1377" s="46" t="s">
        <v>130</v>
      </c>
      <c r="M1377" s="46" t="s">
        <v>122</v>
      </c>
      <c r="N1377" s="46" t="s">
        <v>123</v>
      </c>
      <c r="O1377" s="46" t="s">
        <v>124</v>
      </c>
      <c r="P1377" s="46" t="s">
        <v>125</v>
      </c>
      <c r="Q1377" s="46" t="s">
        <v>126</v>
      </c>
      <c r="R1377" s="46" t="s">
        <v>127</v>
      </c>
      <c r="S1377" s="46" t="s">
        <v>128</v>
      </c>
      <c r="T1377" s="46" t="s">
        <v>129</v>
      </c>
      <c r="U1377" s="46" t="s">
        <v>130</v>
      </c>
      <c r="X1377" s="46" t="s">
        <v>131</v>
      </c>
      <c r="Y1377" s="46" t="s">
        <v>132</v>
      </c>
      <c r="Z1377" s="46" t="s">
        <v>133</v>
      </c>
      <c r="AA1377" s="46" t="s">
        <v>134</v>
      </c>
      <c r="AB1377" s="46" t="s">
        <v>135</v>
      </c>
      <c r="AC1377" s="46" t="s">
        <v>136</v>
      </c>
      <c r="AD1377" s="46" t="s">
        <v>137</v>
      </c>
      <c r="AE1377" s="46" t="s">
        <v>138</v>
      </c>
      <c r="AH1377" s="46" t="s">
        <v>129</v>
      </c>
      <c r="AI1377" s="46" t="s">
        <v>127</v>
      </c>
      <c r="AJ1377" s="46" t="s">
        <v>123</v>
      </c>
      <c r="AK1377" s="46" t="s">
        <v>124</v>
      </c>
      <c r="AL1377" s="46" t="s">
        <v>128</v>
      </c>
      <c r="AM1377" s="46" t="s">
        <v>126</v>
      </c>
      <c r="AN1377" s="46" t="s">
        <v>122</v>
      </c>
      <c r="AO1377" s="46" t="s">
        <v>130</v>
      </c>
    </row>
    <row r="1378" spans="1:41" x14ac:dyDescent="0.25">
      <c r="A1378" s="46">
        <v>0</v>
      </c>
      <c r="B1378" s="46">
        <v>2</v>
      </c>
      <c r="C1378" s="46">
        <v>8.0584755838083599E-16</v>
      </c>
      <c r="D1378" s="46">
        <v>8.0584755838083599E-16</v>
      </c>
      <c r="E1378" s="46">
        <v>8.0584755838083599E-16</v>
      </c>
      <c r="F1378" s="46">
        <v>8.0584755838083599E-16</v>
      </c>
      <c r="G1378" s="46">
        <v>8.0584755838083599E-16</v>
      </c>
      <c r="H1378" s="46">
        <v>8.0584755838083599E-16</v>
      </c>
      <c r="I1378" s="46">
        <v>8.0584755838083599E-16</v>
      </c>
      <c r="J1378" s="46">
        <v>8.0584755838083599E-16</v>
      </c>
      <c r="K1378" s="46">
        <v>8.0584755838083599E-16</v>
      </c>
      <c r="M1378" s="46">
        <v>1.5055651167298925E-18</v>
      </c>
      <c r="N1378" s="46">
        <v>1.5055651167298925E-18</v>
      </c>
      <c r="O1378" s="46">
        <v>1.5055651167298925E-18</v>
      </c>
      <c r="P1378" s="46">
        <v>1.5055651167298925E-18</v>
      </c>
      <c r="Q1378" s="46">
        <v>1.5055651167298925E-18</v>
      </c>
      <c r="R1378" s="46">
        <v>1.5055651167298925E-18</v>
      </c>
      <c r="S1378" s="46">
        <v>1.5055651167298925E-18</v>
      </c>
      <c r="T1378" s="46">
        <v>1.5055651167298925E-18</v>
      </c>
      <c r="U1378" s="46">
        <v>1.5055651167298925E-18</v>
      </c>
      <c r="X1378" s="46">
        <v>1</v>
      </c>
      <c r="Y1378" s="46">
        <v>1</v>
      </c>
      <c r="Z1378" s="46">
        <v>1</v>
      </c>
      <c r="AA1378" s="46">
        <v>1</v>
      </c>
      <c r="AB1378" s="46">
        <v>1</v>
      </c>
      <c r="AC1378" s="46">
        <v>1</v>
      </c>
      <c r="AD1378" s="46">
        <v>1</v>
      </c>
      <c r="AE1378" s="46">
        <v>1</v>
      </c>
      <c r="AH1378" s="46">
        <v>1</v>
      </c>
      <c r="AI1378" s="46">
        <v>1</v>
      </c>
      <c r="AJ1378" s="46">
        <v>1</v>
      </c>
      <c r="AK1378" s="46">
        <v>1</v>
      </c>
      <c r="AL1378" s="46">
        <v>1</v>
      </c>
      <c r="AM1378" s="46">
        <v>1</v>
      </c>
      <c r="AN1378" s="46">
        <v>1</v>
      </c>
      <c r="AO1378" s="46">
        <v>1</v>
      </c>
    </row>
    <row r="1379" spans="1:41" x14ac:dyDescent="0.25">
      <c r="A1379" s="46">
        <v>2</v>
      </c>
      <c r="B1379" s="46">
        <v>4</v>
      </c>
      <c r="C1379" s="46">
        <v>8.3078817881494196E-16</v>
      </c>
      <c r="D1379" s="46">
        <v>8.3078817881494196E-16</v>
      </c>
      <c r="E1379" s="46">
        <v>8.3078817881494196E-16</v>
      </c>
      <c r="F1379" s="46">
        <v>8.3078817881494196E-16</v>
      </c>
      <c r="G1379" s="46">
        <v>8.3078817881494196E-16</v>
      </c>
      <c r="H1379" s="46">
        <v>8.3078817881494196E-16</v>
      </c>
      <c r="I1379" s="46">
        <v>8.3078817881494196E-16</v>
      </c>
      <c r="J1379" s="46">
        <v>8.3078817881494196E-16</v>
      </c>
      <c r="K1379" s="46">
        <v>8.3078817881494196E-16</v>
      </c>
      <c r="M1379" s="46">
        <v>1.5521616817063232E-18</v>
      </c>
      <c r="N1379" s="46">
        <v>1.5521616817063232E-18</v>
      </c>
      <c r="O1379" s="46">
        <v>1.5521616817063232E-18</v>
      </c>
      <c r="P1379" s="46">
        <v>1.5521616817063232E-18</v>
      </c>
      <c r="Q1379" s="46">
        <v>1.5521616817063232E-18</v>
      </c>
      <c r="R1379" s="46">
        <v>1.5521616817063232E-18</v>
      </c>
      <c r="S1379" s="46">
        <v>1.5521616817063232E-18</v>
      </c>
      <c r="T1379" s="46">
        <v>1.5521616817063232E-18</v>
      </c>
      <c r="U1379" s="46">
        <v>1.5521616817063232E-18</v>
      </c>
      <c r="X1379" s="46">
        <v>1</v>
      </c>
      <c r="Y1379" s="46">
        <v>1</v>
      </c>
      <c r="Z1379" s="46">
        <v>1</v>
      </c>
      <c r="AA1379" s="46">
        <v>1</v>
      </c>
      <c r="AB1379" s="46">
        <v>1</v>
      </c>
      <c r="AC1379" s="46">
        <v>1</v>
      </c>
      <c r="AD1379" s="46">
        <v>1</v>
      </c>
      <c r="AE1379" s="46">
        <v>1</v>
      </c>
      <c r="AH1379" s="46">
        <v>1</v>
      </c>
      <c r="AI1379" s="46">
        <v>1</v>
      </c>
      <c r="AJ1379" s="46">
        <v>1</v>
      </c>
      <c r="AK1379" s="46">
        <v>1</v>
      </c>
      <c r="AL1379" s="46">
        <v>1</v>
      </c>
      <c r="AM1379" s="46">
        <v>1</v>
      </c>
      <c r="AN1379" s="46">
        <v>1</v>
      </c>
      <c r="AO1379" s="46">
        <v>1</v>
      </c>
    </row>
    <row r="1380" spans="1:41" x14ac:dyDescent="0.25">
      <c r="A1380" s="46">
        <v>4</v>
      </c>
      <c r="B1380" s="46">
        <v>6</v>
      </c>
      <c r="C1380" s="46">
        <v>3.7194722729459702E-12</v>
      </c>
      <c r="D1380" s="46">
        <v>1.1552185916369899E-11</v>
      </c>
      <c r="E1380" s="46">
        <v>5.84726511023934E-12</v>
      </c>
      <c r="F1380" s="46">
        <v>-1.6486092546524799E-11</v>
      </c>
      <c r="G1380" s="46">
        <v>1.4018283144423701E-12</v>
      </c>
      <c r="H1380" s="46">
        <v>1.1654316765341101E-11</v>
      </c>
      <c r="I1380" s="46">
        <v>-2.0765388562804399E-11</v>
      </c>
      <c r="J1380" s="46">
        <v>4.3412763618695698E-12</v>
      </c>
      <c r="K1380" s="46">
        <v>2.90704269619522E-12</v>
      </c>
      <c r="M1380" s="46">
        <v>6.9490906171425472E-15</v>
      </c>
      <c r="N1380" s="46">
        <v>2.1582950716648203E-14</v>
      </c>
      <c r="O1380" s="46">
        <v>1.0924446300906576E-14</v>
      </c>
      <c r="P1380" s="46">
        <v>-3.0800969229341891E-14</v>
      </c>
      <c r="Q1380" s="46">
        <v>2.6190360545477665E-15</v>
      </c>
      <c r="R1380" s="46">
        <v>2.1773761797421349E-14</v>
      </c>
      <c r="S1380" s="46">
        <v>-3.8795978631885708E-14</v>
      </c>
      <c r="T1380" s="46">
        <v>8.1108072917011875E-15</v>
      </c>
      <c r="U1380" s="46">
        <v>5.4312283144841781E-15</v>
      </c>
      <c r="X1380" s="46">
        <v>1.1671753526559041</v>
      </c>
      <c r="Y1380" s="46">
        <v>3.1333253510478296</v>
      </c>
      <c r="Z1380" s="46">
        <v>1.5720684766949675</v>
      </c>
      <c r="AA1380" s="46">
        <v>-4.4323740941526513</v>
      </c>
      <c r="AB1380" s="46">
        <v>-5.5828856996310892</v>
      </c>
      <c r="AC1380" s="46">
        <v>0.37688903467267043</v>
      </c>
      <c r="AD1380" s="46">
        <v>3.1058669264444085</v>
      </c>
      <c r="AE1380" s="46">
        <v>0.7815739661080271</v>
      </c>
      <c r="AH1380" s="46">
        <v>-0.26332961249721321</v>
      </c>
      <c r="AI1380" s="46">
        <v>-0.70691807245724725</v>
      </c>
      <c r="AJ1380" s="46">
        <v>-0.70072310244340186</v>
      </c>
      <c r="AK1380" s="46">
        <v>1.9756562595632072</v>
      </c>
      <c r="AL1380" s="46">
        <v>1.2595700590787753</v>
      </c>
      <c r="AM1380" s="46">
        <v>-8.5030962339094102E-2</v>
      </c>
      <c r="AN1380" s="46">
        <v>-0.2256127255412029</v>
      </c>
      <c r="AO1380" s="46">
        <v>-0.17633303270567974</v>
      </c>
    </row>
    <row r="1381" spans="1:41" x14ac:dyDescent="0.25">
      <c r="A1381" s="46">
        <v>6</v>
      </c>
      <c r="B1381" s="46">
        <v>8</v>
      </c>
      <c r="C1381" s="46">
        <v>1.9303478498374398E-5</v>
      </c>
      <c r="D1381" s="46">
        <v>0</v>
      </c>
      <c r="E1381" s="46">
        <v>0</v>
      </c>
      <c r="F1381" s="46">
        <v>0</v>
      </c>
      <c r="G1381" s="46">
        <v>0</v>
      </c>
      <c r="H1381" s="46">
        <v>1.7315172576270099E-3</v>
      </c>
      <c r="I1381" s="46">
        <v>0</v>
      </c>
      <c r="J1381" s="46">
        <v>0.16171715940790701</v>
      </c>
      <c r="K1381" s="46">
        <v>1.5561050019042099E-4</v>
      </c>
      <c r="M1381" s="46">
        <v>3.6064691834635167E-8</v>
      </c>
      <c r="N1381" s="46">
        <v>0</v>
      </c>
      <c r="O1381" s="46">
        <v>0</v>
      </c>
      <c r="P1381" s="46">
        <v>0</v>
      </c>
      <c r="Q1381" s="46">
        <v>0</v>
      </c>
      <c r="R1381" s="46">
        <v>3.2349939575879814E-6</v>
      </c>
      <c r="S1381" s="46">
        <v>0</v>
      </c>
      <c r="T1381" s="46">
        <v>3.0213619368705445E-4</v>
      </c>
      <c r="U1381" s="46">
        <v>2.9072712133585544E-7</v>
      </c>
      <c r="X1381" s="46">
        <v>8377.617506685423</v>
      </c>
      <c r="Y1381" s="46">
        <v>89.6997532218261</v>
      </c>
      <c r="Z1381" s="46">
        <v>0</v>
      </c>
      <c r="AA1381" s="46">
        <v>0</v>
      </c>
      <c r="AB1381" s="46">
        <v>0</v>
      </c>
      <c r="AC1381" s="46">
        <v>0</v>
      </c>
      <c r="AD1381" s="46">
        <v>0</v>
      </c>
      <c r="AE1381" s="46">
        <v>8.0612673101133243</v>
      </c>
      <c r="AH1381" s="46" t="e">
        <v>#DIV/0!</v>
      </c>
      <c r="AI1381" s="46" t="e">
        <v>#DIV/0!</v>
      </c>
      <c r="AJ1381" s="46" t="e">
        <v>#DIV/0!</v>
      </c>
      <c r="AK1381" s="46" t="e">
        <v>#DIV/0!</v>
      </c>
      <c r="AL1381" s="46" t="e">
        <v>#DIV/0!</v>
      </c>
      <c r="AM1381" s="46" t="e">
        <v>#DIV/0!</v>
      </c>
      <c r="AN1381" s="46" t="e">
        <v>#DIV/0!</v>
      </c>
      <c r="AO1381" s="46" t="e">
        <v>#DIV/0!</v>
      </c>
    </row>
    <row r="1382" spans="1:41" x14ac:dyDescent="0.25">
      <c r="A1382" s="46">
        <v>8</v>
      </c>
      <c r="B1382" s="46">
        <v>10</v>
      </c>
      <c r="C1382" s="46">
        <v>268.78543100699699</v>
      </c>
      <c r="D1382" s="46">
        <v>340.04935924695798</v>
      </c>
      <c r="E1382" s="46">
        <v>241.703605454898</v>
      </c>
      <c r="F1382" s="46">
        <v>306.30665931750502</v>
      </c>
      <c r="G1382" s="46">
        <v>447.39187798295598</v>
      </c>
      <c r="H1382" s="46">
        <v>343.07447010685598</v>
      </c>
      <c r="I1382" s="46">
        <v>287.23560166531399</v>
      </c>
      <c r="J1382" s="46">
        <v>373.67974649702302</v>
      </c>
      <c r="K1382" s="46">
        <v>298.73575032796202</v>
      </c>
      <c r="M1382" s="46">
        <v>0.50217186191200047</v>
      </c>
      <c r="N1382" s="46">
        <v>0.63531426995603169</v>
      </c>
      <c r="O1382" s="46">
        <v>0.45157488308572058</v>
      </c>
      <c r="P1382" s="46">
        <v>0.5722727785104994</v>
      </c>
      <c r="Q1382" s="46">
        <v>0.83586231414886103</v>
      </c>
      <c r="R1382" s="46">
        <v>0.64096608503884267</v>
      </c>
      <c r="S1382" s="46">
        <v>0.53664231857838141</v>
      </c>
      <c r="T1382" s="46">
        <v>0.69814592760546412</v>
      </c>
      <c r="U1382" s="46">
        <v>0.55812804808593208</v>
      </c>
      <c r="X1382" s="46">
        <v>1.3902529802193611</v>
      </c>
      <c r="Y1382" s="46">
        <v>1.2763878935756943</v>
      </c>
      <c r="Z1382" s="46">
        <v>0.89924369988865205</v>
      </c>
      <c r="AA1382" s="46">
        <v>1.139595469032439</v>
      </c>
      <c r="AB1382" s="46">
        <v>1.068642748192095</v>
      </c>
      <c r="AC1382" s="46">
        <v>1.6644945237798605</v>
      </c>
      <c r="AD1382" s="46">
        <v>1.2651331509039485</v>
      </c>
      <c r="AE1382" s="46">
        <v>1.1114283583331024</v>
      </c>
      <c r="AH1382" s="46">
        <v>1.2199530605362445</v>
      </c>
      <c r="AI1382" s="46">
        <v>1.1200359498264743</v>
      </c>
      <c r="AJ1382" s="46">
        <v>1.1101598639893644</v>
      </c>
      <c r="AK1382" s="46">
        <v>1.4068857541738713</v>
      </c>
      <c r="AL1382" s="46">
        <v>0.93773867765498775</v>
      </c>
      <c r="AM1382" s="46">
        <v>1.4606012124575056</v>
      </c>
      <c r="AN1382" s="46">
        <v>0.87750436639506735</v>
      </c>
      <c r="AO1382" s="46">
        <v>0.97528323737259881</v>
      </c>
    </row>
    <row r="1383" spans="1:41" x14ac:dyDescent="0.25">
      <c r="A1383" s="46">
        <v>10</v>
      </c>
      <c r="B1383" s="46">
        <v>12</v>
      </c>
      <c r="C1383" s="46">
        <v>330.22860155537802</v>
      </c>
      <c r="D1383" s="46">
        <v>354.92429074944903</v>
      </c>
      <c r="E1383" s="46">
        <v>328.10743835665602</v>
      </c>
      <c r="F1383" s="46">
        <v>396.445197082817</v>
      </c>
      <c r="G1383" s="46">
        <v>371.63664970556198</v>
      </c>
      <c r="H1383" s="46">
        <v>366.67499128027299</v>
      </c>
      <c r="I1383" s="46">
        <v>356.09008744898102</v>
      </c>
      <c r="J1383" s="46">
        <v>410.388306526034</v>
      </c>
      <c r="K1383" s="46">
        <v>349.08884852421698</v>
      </c>
      <c r="M1383" s="46">
        <v>0.61696614685690843</v>
      </c>
      <c r="N1383" s="46">
        <v>0.66310510676007317</v>
      </c>
      <c r="O1383" s="46">
        <v>0.61300317732790244</v>
      </c>
      <c r="P1383" s="46">
        <v>0.74067862242118943</v>
      </c>
      <c r="Q1383" s="46">
        <v>0.69432880955709886</v>
      </c>
      <c r="R1383" s="46">
        <v>0.68505894236130627</v>
      </c>
      <c r="S1383" s="46">
        <v>0.66528316491233819</v>
      </c>
      <c r="T1383" s="46">
        <v>0.76672853592919066</v>
      </c>
      <c r="U1383" s="46">
        <v>0.65220274915703624</v>
      </c>
      <c r="X1383" s="46">
        <v>1.2427400430886466</v>
      </c>
      <c r="Y1383" s="46">
        <v>1.110367150371689</v>
      </c>
      <c r="Z1383" s="46">
        <v>0.99357668236872487</v>
      </c>
      <c r="AA1383" s="46">
        <v>1.2005174452350842</v>
      </c>
      <c r="AB1383" s="46">
        <v>1.0783138885359878</v>
      </c>
      <c r="AC1383" s="46">
        <v>1.1253920706902791</v>
      </c>
      <c r="AD1383" s="46">
        <v>1.0747836167968317</v>
      </c>
      <c r="AE1383" s="46">
        <v>1.0571126997480143</v>
      </c>
      <c r="AH1383" s="46">
        <v>1.0351703326104473</v>
      </c>
      <c r="AI1383" s="46">
        <v>0.92490713465163998</v>
      </c>
      <c r="AJ1383" s="46">
        <v>0.89526697097381081</v>
      </c>
      <c r="AK1383" s="46">
        <v>1.081731924540043</v>
      </c>
      <c r="AL1383" s="46">
        <v>0.89820759607940004</v>
      </c>
      <c r="AM1383" s="46">
        <v>0.93742250490154744</v>
      </c>
      <c r="AN1383" s="46">
        <v>0.83297415124540808</v>
      </c>
      <c r="AO1383" s="46">
        <v>0.88054755384334416</v>
      </c>
    </row>
    <row r="1384" spans="1:41" x14ac:dyDescent="0.25">
      <c r="A1384" s="46">
        <v>12</v>
      </c>
      <c r="B1384" s="46">
        <v>14</v>
      </c>
      <c r="C1384" s="46">
        <v>365.24693518713002</v>
      </c>
      <c r="D1384" s="46">
        <v>325.82721423628902</v>
      </c>
      <c r="E1384" s="46">
        <v>342.35212590860101</v>
      </c>
      <c r="F1384" s="46">
        <v>301.531101313504</v>
      </c>
      <c r="G1384" s="46">
        <v>563.73511444978203</v>
      </c>
      <c r="H1384" s="46">
        <v>427.23974600379501</v>
      </c>
      <c r="I1384" s="46">
        <v>323.51977282909098</v>
      </c>
      <c r="J1384" s="46">
        <v>430.35654512044903</v>
      </c>
      <c r="K1384" s="46">
        <v>357.822560037828</v>
      </c>
      <c r="M1384" s="46">
        <v>0.68239090494379573</v>
      </c>
      <c r="N1384" s="46">
        <v>0.60874303425462872</v>
      </c>
      <c r="O1384" s="46">
        <v>0.63961652926262358</v>
      </c>
      <c r="P1384" s="46">
        <v>0.56335060276029836</v>
      </c>
      <c r="Q1384" s="46">
        <v>1.0532264006565606</v>
      </c>
      <c r="R1384" s="46">
        <v>0.79821208288611012</v>
      </c>
      <c r="S1384" s="46">
        <v>0.60443204112020066</v>
      </c>
      <c r="T1384" s="46">
        <v>0.80403519915305943</v>
      </c>
      <c r="U1384" s="46">
        <v>0.6685199437153907</v>
      </c>
      <c r="X1384" s="46">
        <v>1.1782618926014008</v>
      </c>
      <c r="Y1384" s="46">
        <v>1.1697284900827538</v>
      </c>
      <c r="Z1384" s="46">
        <v>0.93731690242164767</v>
      </c>
      <c r="AA1384" s="46">
        <v>0.82555409030062921</v>
      </c>
      <c r="AB1384" s="46">
        <v>0.88575629707430503</v>
      </c>
      <c r="AC1384" s="46">
        <v>1.5434355777987812</v>
      </c>
      <c r="AD1384" s="46">
        <v>0.8920737803572677</v>
      </c>
      <c r="AE1384" s="46">
        <v>0.9796729980896397</v>
      </c>
      <c r="AH1384" s="46">
        <v>1.4272376655202952</v>
      </c>
      <c r="AI1384" s="46">
        <v>1.4169010896146028</v>
      </c>
      <c r="AJ1384" s="46">
        <v>1.0805758106442367</v>
      </c>
      <c r="AK1384" s="46">
        <v>0.95173124271258736</v>
      </c>
      <c r="AL1384" s="46">
        <v>1.0729233947005858</v>
      </c>
      <c r="AM1384" s="46">
        <v>1.8695753505827006</v>
      </c>
      <c r="AN1384" s="46">
        <v>1.2113076680848927</v>
      </c>
      <c r="AO1384" s="46">
        <v>1.186685414801697</v>
      </c>
    </row>
    <row r="1385" spans="1:41" x14ac:dyDescent="0.25">
      <c r="A1385" s="46">
        <v>14</v>
      </c>
      <c r="B1385" s="46">
        <v>16</v>
      </c>
      <c r="C1385" s="46">
        <v>400.74494988617101</v>
      </c>
      <c r="D1385" s="46">
        <v>370.834143379164</v>
      </c>
      <c r="E1385" s="46">
        <v>367.10710700610002</v>
      </c>
      <c r="F1385" s="46">
        <v>369.45108814459297</v>
      </c>
      <c r="G1385" s="46">
        <v>603.57152630712301</v>
      </c>
      <c r="H1385" s="46">
        <v>402.47007166133102</v>
      </c>
      <c r="I1385" s="46">
        <v>386.312940616856</v>
      </c>
      <c r="J1385" s="46">
        <v>384.46164479631801</v>
      </c>
      <c r="K1385" s="46">
        <v>433.47310721509001</v>
      </c>
      <c r="M1385" s="46">
        <v>0.74871185124215711</v>
      </c>
      <c r="N1385" s="46">
        <v>0.69282948686459422</v>
      </c>
      <c r="O1385" s="46">
        <v>0.68586626423804287</v>
      </c>
      <c r="P1385" s="46">
        <v>0.690245524558045</v>
      </c>
      <c r="Q1385" s="46">
        <v>1.1276527750301533</v>
      </c>
      <c r="R1385" s="46">
        <v>0.75193489651887258</v>
      </c>
      <c r="S1385" s="46">
        <v>0.72174852611418727</v>
      </c>
      <c r="T1385" s="46">
        <v>0.71828974984916993</v>
      </c>
      <c r="U1385" s="46">
        <v>0.80985787259174546</v>
      </c>
      <c r="X1385" s="46">
        <v>0.95936741038289275</v>
      </c>
      <c r="Y1385" s="46">
        <v>1.004304787310857</v>
      </c>
      <c r="Z1385" s="46">
        <v>0.91606171733511399</v>
      </c>
      <c r="AA1385" s="46">
        <v>0.92191077704044211</v>
      </c>
      <c r="AB1385" s="46">
        <v>0.96398704644084887</v>
      </c>
      <c r="AC1385" s="46">
        <v>1.506123848793512</v>
      </c>
      <c r="AD1385" s="46">
        <v>0.92536198767943811</v>
      </c>
      <c r="AE1385" s="46">
        <v>1.0816682963521194</v>
      </c>
      <c r="AH1385" s="46">
        <v>1.0406293475196109</v>
      </c>
      <c r="AI1385" s="46">
        <v>1.0893730850342369</v>
      </c>
      <c r="AJ1385" s="46">
        <v>1.0037435408338269</v>
      </c>
      <c r="AK1385" s="46">
        <v>1.0101524495220466</v>
      </c>
      <c r="AL1385" s="46">
        <v>1.0456402836893628</v>
      </c>
      <c r="AM1385" s="46">
        <v>1.6336980609214007</v>
      </c>
      <c r="AN1385" s="46">
        <v>1.084703666454842</v>
      </c>
      <c r="AO1385" s="46">
        <v>1.1732895669411063</v>
      </c>
    </row>
    <row r="1386" spans="1:41" x14ac:dyDescent="0.25">
      <c r="A1386" s="46">
        <v>16</v>
      </c>
      <c r="B1386" s="46">
        <v>18</v>
      </c>
      <c r="C1386" s="46">
        <v>409.84450960088901</v>
      </c>
      <c r="D1386" s="46">
        <v>412.62919746304101</v>
      </c>
      <c r="E1386" s="46">
        <v>444.64575953652599</v>
      </c>
      <c r="F1386" s="46">
        <v>437.92504363359097</v>
      </c>
      <c r="G1386" s="46">
        <v>449.63299816970499</v>
      </c>
      <c r="H1386" s="46">
        <v>496.236584045477</v>
      </c>
      <c r="I1386" s="46">
        <v>434.59638458671498</v>
      </c>
      <c r="J1386" s="46">
        <v>457.22157565717498</v>
      </c>
      <c r="K1386" s="46">
        <v>457.50710985026501</v>
      </c>
      <c r="M1386" s="46">
        <v>0.76571256005066546</v>
      </c>
      <c r="N1386" s="46">
        <v>0.77091519280996934</v>
      </c>
      <c r="O1386" s="46">
        <v>0.83073174063485711</v>
      </c>
      <c r="P1386" s="46">
        <v>0.81817542608419747</v>
      </c>
      <c r="Q1386" s="46">
        <v>0.84004939933696798</v>
      </c>
      <c r="R1386" s="46">
        <v>0.92711888596551595</v>
      </c>
      <c r="S1386" s="46">
        <v>0.81195649187717023</v>
      </c>
      <c r="T1386" s="46">
        <v>0.85422713981891796</v>
      </c>
      <c r="U1386" s="46">
        <v>0.85476060339559468</v>
      </c>
      <c r="X1386" s="46">
        <v>1.1155976594694956</v>
      </c>
      <c r="Y1386" s="46">
        <v>1.2107923186008214</v>
      </c>
      <c r="Z1386" s="46">
        <v>1.08491330033804</v>
      </c>
      <c r="AA1386" s="46">
        <v>1.0685150913941657</v>
      </c>
      <c r="AB1386" s="46">
        <v>1.0603933306558861</v>
      </c>
      <c r="AC1386" s="46">
        <v>1.0970819118879069</v>
      </c>
      <c r="AD1386" s="46">
        <v>1.0067944983937049</v>
      </c>
      <c r="AE1386" s="46">
        <v>1.1162943485464534</v>
      </c>
      <c r="AH1386" s="46">
        <v>1.0440635499250628</v>
      </c>
      <c r="AI1386" s="46">
        <v>1.1331541579080708</v>
      </c>
      <c r="AJ1386" s="46">
        <v>0.94223704138803532</v>
      </c>
      <c r="AK1386" s="46">
        <v>0.92799535048561521</v>
      </c>
      <c r="AL1386" s="46">
        <v>0.99239902103050071</v>
      </c>
      <c r="AM1386" s="46">
        <v>1.0267350650672309</v>
      </c>
      <c r="AN1386" s="46">
        <v>0.93587821833684226</v>
      </c>
      <c r="AO1386" s="46">
        <v>1.0447155660571406</v>
      </c>
    </row>
    <row r="1387" spans="1:41" x14ac:dyDescent="0.25">
      <c r="A1387" s="46">
        <v>18</v>
      </c>
      <c r="B1387" s="46">
        <v>20</v>
      </c>
      <c r="C1387" s="46">
        <v>420.42044623820698</v>
      </c>
      <c r="D1387" s="46">
        <v>465.01470114666398</v>
      </c>
      <c r="E1387" s="46">
        <v>430.10172495956903</v>
      </c>
      <c r="F1387" s="46">
        <v>378.41274998771001</v>
      </c>
      <c r="G1387" s="46">
        <v>438.08226555577602</v>
      </c>
      <c r="H1387" s="46">
        <v>460.13730460256602</v>
      </c>
      <c r="I1387" s="46">
        <v>406.15866561425901</v>
      </c>
      <c r="J1387" s="46">
        <v>463.726276217877</v>
      </c>
      <c r="K1387" s="46">
        <v>435.44027693712798</v>
      </c>
      <c r="M1387" s="46">
        <v>0.78547158408975881</v>
      </c>
      <c r="N1387" s="46">
        <v>0.86878703736436458</v>
      </c>
      <c r="O1387" s="46">
        <v>0.80355911860746432</v>
      </c>
      <c r="P1387" s="46">
        <v>0.70698859875192377</v>
      </c>
      <c r="Q1387" s="46">
        <v>0.81846916382549262</v>
      </c>
      <c r="R1387" s="46">
        <v>0.85967459665410484</v>
      </c>
      <c r="S1387" s="46">
        <v>0.75882629716599681</v>
      </c>
      <c r="T1387" s="46">
        <v>0.86637987287260321</v>
      </c>
      <c r="U1387" s="46">
        <v>0.81353313608468003</v>
      </c>
      <c r="X1387" s="46">
        <v>1.1030060035546732</v>
      </c>
      <c r="Y1387" s="46">
        <v>1.0944693787367701</v>
      </c>
      <c r="Z1387" s="46">
        <v>1.0230276115445553</v>
      </c>
      <c r="AA1387" s="46">
        <v>0.90008170005438859</v>
      </c>
      <c r="AB1387" s="46">
        <v>0.96607733817049579</v>
      </c>
      <c r="AC1387" s="46">
        <v>1.042009896225556</v>
      </c>
      <c r="AD1387" s="46">
        <v>1.106070614089949</v>
      </c>
      <c r="AE1387" s="46">
        <v>1.0357257379685356</v>
      </c>
      <c r="AH1387" s="46">
        <v>1.2254509823808468</v>
      </c>
      <c r="AI1387" s="46">
        <v>1.2159667046565166</v>
      </c>
      <c r="AJ1387" s="46">
        <v>1.2288557961161894</v>
      </c>
      <c r="AK1387" s="46">
        <v>1.0811737646259774</v>
      </c>
      <c r="AL1387" s="46">
        <v>1.0733218307983812</v>
      </c>
      <c r="AM1387" s="46">
        <v>1.1576836815620084</v>
      </c>
      <c r="AN1387" s="46">
        <v>1.1110102560018427</v>
      </c>
      <c r="AO1387" s="46">
        <v>1.1507019172881201</v>
      </c>
    </row>
    <row r="1388" spans="1:41" x14ac:dyDescent="0.25">
      <c r="A1388" s="46">
        <v>20</v>
      </c>
      <c r="B1388" s="46">
        <v>25</v>
      </c>
      <c r="C1388" s="46">
        <v>380.44331880826701</v>
      </c>
      <c r="D1388" s="46">
        <v>400.52255064685801</v>
      </c>
      <c r="E1388" s="46">
        <v>377.21328006609099</v>
      </c>
      <c r="F1388" s="46">
        <v>400.69078048334802</v>
      </c>
      <c r="G1388" s="46">
        <v>436.26309219930101</v>
      </c>
      <c r="H1388" s="46">
        <v>470.67166859213802</v>
      </c>
      <c r="I1388" s="46">
        <v>392.12231595471297</v>
      </c>
      <c r="J1388" s="46">
        <v>420.68748892118299</v>
      </c>
      <c r="K1388" s="46">
        <v>433.256864615496</v>
      </c>
      <c r="M1388" s="46">
        <v>0.71078231079033038</v>
      </c>
      <c r="N1388" s="46">
        <v>0.74829634270929057</v>
      </c>
      <c r="O1388" s="46">
        <v>0.70474762891367682</v>
      </c>
      <c r="P1388" s="46">
        <v>0.74861064653856746</v>
      </c>
      <c r="Q1388" s="46">
        <v>0.81507040196500347</v>
      </c>
      <c r="R1388" s="46">
        <v>0.87935595050904802</v>
      </c>
      <c r="S1388" s="46">
        <v>0.73260218294754953</v>
      </c>
      <c r="T1388" s="46">
        <v>0.78597049997525759</v>
      </c>
      <c r="U1388" s="46">
        <v>0.80945386650980877</v>
      </c>
      <c r="X1388" s="46">
        <v>1.1057823021809932</v>
      </c>
      <c r="Y1388" s="46">
        <v>1.2371663407482354</v>
      </c>
      <c r="Z1388" s="46">
        <v>0.99150980295226609</v>
      </c>
      <c r="AA1388" s="46">
        <v>1.0532207050934839</v>
      </c>
      <c r="AB1388" s="46">
        <v>1.0306983894027375</v>
      </c>
      <c r="AC1388" s="46">
        <v>1.1467229693135066</v>
      </c>
      <c r="AD1388" s="46">
        <v>1.0527785108738112</v>
      </c>
      <c r="AE1388" s="46">
        <v>1.1388210626819959</v>
      </c>
      <c r="AH1388" s="46">
        <v>1.0499055865815361</v>
      </c>
      <c r="AI1388" s="46">
        <v>1.1746506071948373</v>
      </c>
      <c r="AJ1388" s="46">
        <v>0.99958015046843085</v>
      </c>
      <c r="AK1388" s="46">
        <v>1.0617933456019444</v>
      </c>
      <c r="AL1388" s="46">
        <v>0.97861576820335372</v>
      </c>
      <c r="AM1388" s="46">
        <v>1.0887774649395292</v>
      </c>
      <c r="AN1388" s="46">
        <v>0.94946861105549585</v>
      </c>
      <c r="AO1388" s="46">
        <v>1.0812748526254183</v>
      </c>
    </row>
    <row r="1389" spans="1:41" x14ac:dyDescent="0.25">
      <c r="A1389" s="46">
        <v>25</v>
      </c>
      <c r="B1389" s="46">
        <v>30</v>
      </c>
      <c r="C1389" s="46">
        <v>476.02645889327198</v>
      </c>
      <c r="D1389" s="46">
        <v>485.78709850903601</v>
      </c>
      <c r="E1389" s="46">
        <v>512.55805443729901</v>
      </c>
      <c r="F1389" s="46">
        <v>510.70183161248298</v>
      </c>
      <c r="G1389" s="46">
        <v>563.80672622617305</v>
      </c>
      <c r="H1389" s="46">
        <v>622.07061462988099</v>
      </c>
      <c r="I1389" s="46">
        <v>481.77310902751401</v>
      </c>
      <c r="J1389" s="46">
        <v>604.98744317219803</v>
      </c>
      <c r="K1389" s="46">
        <v>544.67827511967596</v>
      </c>
      <c r="M1389" s="46">
        <v>0.88936030604868577</v>
      </c>
      <c r="N1389" s="46">
        <v>0.90759611053755573</v>
      </c>
      <c r="O1389" s="46">
        <v>0.95761229159801653</v>
      </c>
      <c r="P1389" s="46">
        <v>0.95414431021015189</v>
      </c>
      <c r="Q1389" s="46">
        <v>1.0533601929493586</v>
      </c>
      <c r="R1389" s="46">
        <v>1.1622146245765004</v>
      </c>
      <c r="S1389" s="46">
        <v>0.90009677337452831</v>
      </c>
      <c r="T1389" s="46">
        <v>1.1302981327260055</v>
      </c>
      <c r="U1389" s="46">
        <v>1.0176225048177712</v>
      </c>
      <c r="X1389" s="46">
        <v>1.2709113787051907</v>
      </c>
      <c r="Y1389" s="46">
        <v>1.306798399559872</v>
      </c>
      <c r="Z1389" s="46">
        <v>1.0767427836447587</v>
      </c>
      <c r="AA1389" s="46">
        <v>1.0728433726138433</v>
      </c>
      <c r="AB1389" s="46">
        <v>1.0120721233597028</v>
      </c>
      <c r="AC1389" s="46">
        <v>1.1844020761723708</v>
      </c>
      <c r="AD1389" s="46">
        <v>1.0205044056552168</v>
      </c>
      <c r="AE1389" s="46">
        <v>1.1442184881613822</v>
      </c>
      <c r="AH1389" s="46">
        <v>1.184619685545319</v>
      </c>
      <c r="AI1389" s="46">
        <v>1.2180700677453296</v>
      </c>
      <c r="AJ1389" s="46">
        <v>0.95121471754902165</v>
      </c>
      <c r="AK1389" s="46">
        <v>0.94776990489857205</v>
      </c>
      <c r="AL1389" s="46">
        <v>0.94335496605988312</v>
      </c>
      <c r="AM1389" s="46">
        <v>1.1039841475524328</v>
      </c>
      <c r="AN1389" s="46">
        <v>0.9321025095803408</v>
      </c>
      <c r="AO1389" s="46">
        <v>1.0665289243234477</v>
      </c>
    </row>
    <row r="1390" spans="1:41" x14ac:dyDescent="0.25">
      <c r="A1390" s="46">
        <v>30</v>
      </c>
      <c r="B1390" s="46">
        <v>35</v>
      </c>
      <c r="C1390" s="46">
        <v>467.16170844243999</v>
      </c>
      <c r="D1390" s="46">
        <v>553.015617474858</v>
      </c>
      <c r="E1390" s="46">
        <v>503.35147585605</v>
      </c>
      <c r="F1390" s="46">
        <v>539.48302848513003</v>
      </c>
      <c r="G1390" s="46">
        <v>523.15492625256297</v>
      </c>
      <c r="H1390" s="46">
        <v>628.73878804931906</v>
      </c>
      <c r="I1390" s="46">
        <v>432.85214050116298</v>
      </c>
      <c r="J1390" s="46">
        <v>552.68711586964002</v>
      </c>
      <c r="K1390" s="46">
        <v>555.20978161631297</v>
      </c>
      <c r="M1390" s="46">
        <v>0.87279829142385412</v>
      </c>
      <c r="N1390" s="46">
        <v>1.033199162816733</v>
      </c>
      <c r="O1390" s="46">
        <v>0.94041163942477934</v>
      </c>
      <c r="P1390" s="46">
        <v>1.0079162247348525</v>
      </c>
      <c r="Q1390" s="46">
        <v>0.97741042883327234</v>
      </c>
      <c r="R1390" s="46">
        <v>1.1746727739971963</v>
      </c>
      <c r="S1390" s="46">
        <v>0.80869772038502108</v>
      </c>
      <c r="T1390" s="46">
        <v>1.0325854232173977</v>
      </c>
      <c r="U1390" s="46">
        <v>1.0372985200182263</v>
      </c>
      <c r="X1390" s="46">
        <v>1.183074524049391</v>
      </c>
      <c r="Y1390" s="46">
        <v>1.3458696992645049</v>
      </c>
      <c r="Z1390" s="46">
        <v>1.0774673239685462</v>
      </c>
      <c r="AA1390" s="46">
        <v>1.1548100341610104</v>
      </c>
      <c r="AB1390" s="46">
        <v>0.92655740545245402</v>
      </c>
      <c r="AC1390" s="46">
        <v>1.1198583205734252</v>
      </c>
      <c r="AD1390" s="46">
        <v>1.1837777101181148</v>
      </c>
      <c r="AE1390" s="46">
        <v>1.1884745080401244</v>
      </c>
      <c r="AH1390" s="46">
        <v>1.0244754453566169</v>
      </c>
      <c r="AI1390" s="46">
        <v>1.165446834935326</v>
      </c>
      <c r="AJ1390" s="46">
        <v>1.0250843646142633</v>
      </c>
      <c r="AK1390" s="46">
        <v>1.0986669236130562</v>
      </c>
      <c r="AL1390" s="46">
        <v>0.80234616780552503</v>
      </c>
      <c r="AM1390" s="46">
        <v>0.96973379815410243</v>
      </c>
      <c r="AN1390" s="46">
        <v>0.86594328973467705</v>
      </c>
      <c r="AO1390" s="46">
        <v>1.0291515252580674</v>
      </c>
    </row>
    <row r="1391" spans="1:41" x14ac:dyDescent="0.25">
      <c r="A1391" s="46">
        <v>35</v>
      </c>
      <c r="B1391" s="46">
        <v>40</v>
      </c>
      <c r="C1391" s="46">
        <v>516.16453993846596</v>
      </c>
      <c r="D1391" s="46">
        <v>582.12028592506499</v>
      </c>
      <c r="E1391" s="46">
        <v>588.17578791625101</v>
      </c>
      <c r="F1391" s="46">
        <v>506.64282393608102</v>
      </c>
      <c r="G1391" s="46">
        <v>519.81015263685299</v>
      </c>
      <c r="H1391" s="46">
        <v>598.44966375477998</v>
      </c>
      <c r="I1391" s="46">
        <v>513.77617352674702</v>
      </c>
      <c r="J1391" s="46">
        <v>578.68309628731902</v>
      </c>
      <c r="K1391" s="46">
        <v>541.83531068158095</v>
      </c>
      <c r="M1391" s="46">
        <v>0.96435028901214159</v>
      </c>
      <c r="N1391" s="46">
        <v>1.087575419339325</v>
      </c>
      <c r="O1391" s="46">
        <v>1.0988889146367935</v>
      </c>
      <c r="P1391" s="46">
        <v>0.94656086554673624</v>
      </c>
      <c r="Q1391" s="46">
        <v>0.97116138777482486</v>
      </c>
      <c r="R1391" s="46">
        <v>1.1180835984392521</v>
      </c>
      <c r="S1391" s="46">
        <v>0.95988810367937416</v>
      </c>
      <c r="T1391" s="46">
        <v>1.0811537174127552</v>
      </c>
      <c r="U1391" s="46">
        <v>1.0123109939227086</v>
      </c>
      <c r="X1391" s="46">
        <v>1.1211213702442755</v>
      </c>
      <c r="Y1391" s="46">
        <v>1.1594164601584671</v>
      </c>
      <c r="Z1391" s="46">
        <v>1.1395121950577423</v>
      </c>
      <c r="AA1391" s="46">
        <v>0.98155294433143336</v>
      </c>
      <c r="AB1391" s="46">
        <v>0.99537285840673273</v>
      </c>
      <c r="AC1391" s="46">
        <v>1.0070628887037099</v>
      </c>
      <c r="AD1391" s="46">
        <v>1.1277804670473137</v>
      </c>
      <c r="AE1391" s="46">
        <v>1.0497336968288742</v>
      </c>
      <c r="AH1391" s="46">
        <v>1.1421914393093757</v>
      </c>
      <c r="AI1391" s="46">
        <v>1.1812062373753891</v>
      </c>
      <c r="AJ1391" s="46">
        <v>1.1489756854791777</v>
      </c>
      <c r="AK1391" s="46">
        <v>0.98970460512725444</v>
      </c>
      <c r="AL1391" s="46">
        <v>1.0140796420153499</v>
      </c>
      <c r="AM1391" s="46">
        <v>1.0259893717599229</v>
      </c>
      <c r="AN1391" s="46">
        <v>1.0187937449274644</v>
      </c>
      <c r="AO1391" s="46">
        <v>1.0694621241688402</v>
      </c>
    </row>
    <row r="1392" spans="1:41" x14ac:dyDescent="0.25">
      <c r="A1392" s="46">
        <v>40</v>
      </c>
      <c r="B1392" s="46">
        <v>45</v>
      </c>
      <c r="C1392" s="46">
        <v>526.63755731232197</v>
      </c>
      <c r="D1392" s="46">
        <v>580.33128294855896</v>
      </c>
      <c r="E1392" s="46">
        <v>601.435581392328</v>
      </c>
      <c r="F1392" s="46">
        <v>494.60336135199901</v>
      </c>
      <c r="G1392" s="46">
        <v>606.39679928010503</v>
      </c>
      <c r="H1392" s="46">
        <v>619.18800587048702</v>
      </c>
      <c r="I1392" s="46">
        <v>426.04965859177099</v>
      </c>
      <c r="J1392" s="46">
        <v>662.22444808283501</v>
      </c>
      <c r="K1392" s="46">
        <v>557.42858007241296</v>
      </c>
      <c r="M1392" s="46">
        <v>0.98391702897554789</v>
      </c>
      <c r="N1392" s="46">
        <v>1.0842330248043521</v>
      </c>
      <c r="O1392" s="46">
        <v>1.1236621888187444</v>
      </c>
      <c r="P1392" s="46">
        <v>0.92406753575718037</v>
      </c>
      <c r="Q1392" s="46">
        <v>1.1329312329582359</v>
      </c>
      <c r="R1392" s="46">
        <v>1.1568290461898838</v>
      </c>
      <c r="S1392" s="46">
        <v>0.79598864239197631</v>
      </c>
      <c r="T1392" s="46">
        <v>1.2372340377657867</v>
      </c>
      <c r="U1392" s="46">
        <v>1.0414439015135433</v>
      </c>
      <c r="X1392" s="46">
        <v>1.2574576934134292</v>
      </c>
      <c r="Y1392" s="46">
        <v>1.1757384130188004</v>
      </c>
      <c r="Z1392" s="46">
        <v>1.1420294148061436</v>
      </c>
      <c r="AA1392" s="46">
        <v>0.93917221528253991</v>
      </c>
      <c r="AB1392" s="46">
        <v>0.80899976212502178</v>
      </c>
      <c r="AC1392" s="46">
        <v>1.1514499694530558</v>
      </c>
      <c r="AD1392" s="46">
        <v>1.1019557471560919</v>
      </c>
      <c r="AE1392" s="46">
        <v>1.0584671988022123</v>
      </c>
      <c r="AH1392" s="46">
        <v>1.3389000153024506</v>
      </c>
      <c r="AI1392" s="46">
        <v>1.2518879859165042</v>
      </c>
      <c r="AJ1392" s="46">
        <v>1.1733266053069729</v>
      </c>
      <c r="AK1392" s="46">
        <v>0.96491012654270902</v>
      </c>
      <c r="AL1392" s="46">
        <v>0.86139660965336673</v>
      </c>
      <c r="AM1392" s="46">
        <v>1.2260264419200841</v>
      </c>
      <c r="AN1392" s="46">
        <v>1.0647674449133493</v>
      </c>
      <c r="AO1392" s="46">
        <v>1.1270214147932216</v>
      </c>
    </row>
    <row r="1393" spans="1:41" x14ac:dyDescent="0.25">
      <c r="A1393" s="46">
        <v>45</v>
      </c>
      <c r="B1393" s="46">
        <v>50</v>
      </c>
      <c r="C1393" s="46">
        <v>521.05377674384101</v>
      </c>
      <c r="D1393" s="46">
        <v>640.58096230074398</v>
      </c>
      <c r="E1393" s="46">
        <v>615.85783257667003</v>
      </c>
      <c r="F1393" s="46">
        <v>571.90724103734601</v>
      </c>
      <c r="G1393" s="46">
        <v>537.08192869109803</v>
      </c>
      <c r="H1393" s="46">
        <v>667.05627454376395</v>
      </c>
      <c r="I1393" s="46">
        <v>538.72819979456494</v>
      </c>
      <c r="J1393" s="46">
        <v>586.96985192284205</v>
      </c>
      <c r="K1393" s="46">
        <v>612.26696380239503</v>
      </c>
      <c r="M1393" s="46">
        <v>0.97348485088435832</v>
      </c>
      <c r="N1393" s="46">
        <v>1.1967975099646364</v>
      </c>
      <c r="O1393" s="46">
        <v>1.1506072829150649</v>
      </c>
      <c r="P1393" s="46">
        <v>1.0684943860115805</v>
      </c>
      <c r="Q1393" s="46">
        <v>1.0034302496219596</v>
      </c>
      <c r="R1393" s="46">
        <v>1.246261339882683</v>
      </c>
      <c r="S1393" s="46">
        <v>1.0065059781766756</v>
      </c>
      <c r="T1393" s="46">
        <v>1.0966358642356313</v>
      </c>
      <c r="U1393" s="46">
        <v>1.1438984622341837</v>
      </c>
      <c r="X1393" s="46">
        <v>1.1265053207961038</v>
      </c>
      <c r="Y1393" s="46">
        <v>1.2802061981247288</v>
      </c>
      <c r="Z1393" s="46">
        <v>1.1819467779799557</v>
      </c>
      <c r="AA1393" s="46">
        <v>1.0975973432364265</v>
      </c>
      <c r="AB1393" s="46">
        <v>1.0339205353450744</v>
      </c>
      <c r="AC1393" s="46">
        <v>1.0307610320904299</v>
      </c>
      <c r="AD1393" s="46">
        <v>1.2293951044820171</v>
      </c>
      <c r="AE1393" s="46">
        <v>1.1750552267916792</v>
      </c>
      <c r="AH1393" s="46">
        <v>1.0263375068624327</v>
      </c>
      <c r="AI1393" s="46">
        <v>1.1663714439667405</v>
      </c>
      <c r="AJ1393" s="46">
        <v>1.1200784258979395</v>
      </c>
      <c r="AK1393" s="46">
        <v>1.0401442157853795</v>
      </c>
      <c r="AL1393" s="46">
        <v>0.94198527512503649</v>
      </c>
      <c r="AM1393" s="46">
        <v>0.93910671198518036</v>
      </c>
      <c r="AN1393" s="46">
        <v>0.91108092249144257</v>
      </c>
      <c r="AO1393" s="46">
        <v>1.0705704000037544</v>
      </c>
    </row>
    <row r="1394" spans="1:41" x14ac:dyDescent="0.25">
      <c r="A1394" s="46">
        <v>50</v>
      </c>
      <c r="B1394" s="46">
        <v>55</v>
      </c>
      <c r="C1394" s="46">
        <v>538.92671439737796</v>
      </c>
      <c r="D1394" s="46">
        <v>579.388995408715</v>
      </c>
      <c r="E1394" s="46">
        <v>562.47137513505595</v>
      </c>
      <c r="F1394" s="46">
        <v>623.24056666394904</v>
      </c>
      <c r="G1394" s="46">
        <v>774.12352422394997</v>
      </c>
      <c r="H1394" s="46">
        <v>654.04575381999405</v>
      </c>
      <c r="I1394" s="46">
        <v>380.87916322037302</v>
      </c>
      <c r="J1394" s="46">
        <v>622.72038319006401</v>
      </c>
      <c r="K1394" s="46">
        <v>573.87672986515997</v>
      </c>
      <c r="M1394" s="46">
        <v>1.0068768630395115</v>
      </c>
      <c r="N1394" s="46">
        <v>1.0824725488493603</v>
      </c>
      <c r="O1394" s="46">
        <v>1.0508653563013295</v>
      </c>
      <c r="P1394" s="46">
        <v>1.1644004461409154</v>
      </c>
      <c r="Q1394" s="46">
        <v>1.4462950988563843</v>
      </c>
      <c r="R1394" s="46">
        <v>1.221953782022041</v>
      </c>
      <c r="S1394" s="46">
        <v>0.71159659897221295</v>
      </c>
      <c r="T1394" s="46">
        <v>1.1634285872769954</v>
      </c>
      <c r="U1394" s="46">
        <v>1.0721739822901917</v>
      </c>
      <c r="X1394" s="46">
        <v>1.1554824924319873</v>
      </c>
      <c r="Y1394" s="46">
        <v>1.2136079662544488</v>
      </c>
      <c r="Z1394" s="46">
        <v>1.0436880564809361</v>
      </c>
      <c r="AA1394" s="46">
        <v>1.1564477136021174</v>
      </c>
      <c r="AB1394" s="46">
        <v>0.70673646906939469</v>
      </c>
      <c r="AC1394" s="46">
        <v>1.4364170554981053</v>
      </c>
      <c r="AD1394" s="46">
        <v>1.0750793752293046</v>
      </c>
      <c r="AE1394" s="46">
        <v>1.0648511467962072</v>
      </c>
      <c r="AH1394" s="46">
        <v>0.99916535684339447</v>
      </c>
      <c r="AI1394" s="46">
        <v>1.0494274423132266</v>
      </c>
      <c r="AJ1394" s="46">
        <v>0.92963941437579944</v>
      </c>
      <c r="AK1394" s="46">
        <v>1.0300772999685486</v>
      </c>
      <c r="AL1394" s="46">
        <v>0.61112704081366842</v>
      </c>
      <c r="AM1394" s="46">
        <v>1.2420942500062853</v>
      </c>
      <c r="AN1394" s="46">
        <v>0.86471700210741731</v>
      </c>
      <c r="AO1394" s="46">
        <v>0.92079489134826165</v>
      </c>
    </row>
    <row r="1395" spans="1:41" x14ac:dyDescent="0.25">
      <c r="A1395" s="46">
        <v>55</v>
      </c>
      <c r="B1395" s="46">
        <v>60</v>
      </c>
      <c r="C1395" s="46">
        <v>520.31594651688397</v>
      </c>
      <c r="D1395" s="46">
        <v>528.838216338542</v>
      </c>
      <c r="E1395" s="46">
        <v>601.54198025317896</v>
      </c>
      <c r="F1395" s="46">
        <v>631.33585618003201</v>
      </c>
      <c r="G1395" s="46">
        <v>615.972892550182</v>
      </c>
      <c r="H1395" s="46">
        <v>629.29190696504998</v>
      </c>
      <c r="I1395" s="46">
        <v>520.82937719231904</v>
      </c>
      <c r="J1395" s="46">
        <v>619.38649661987597</v>
      </c>
      <c r="K1395" s="46">
        <v>581.36946233700496</v>
      </c>
      <c r="M1395" s="46">
        <v>0.97210636255834371</v>
      </c>
      <c r="N1395" s="46">
        <v>0.98802852057124224</v>
      </c>
      <c r="O1395" s="46">
        <v>1.1238609738267662</v>
      </c>
      <c r="P1395" s="46">
        <v>1.1795248767835207</v>
      </c>
      <c r="Q1395" s="46">
        <v>1.1508222494811975</v>
      </c>
      <c r="R1395" s="46">
        <v>1.1757061661521606</v>
      </c>
      <c r="S1395" s="46">
        <v>0.97306560516788543</v>
      </c>
      <c r="T1395" s="46">
        <v>1.1571998864873638</v>
      </c>
      <c r="U1395" s="46">
        <v>1.0861726555147719</v>
      </c>
      <c r="X1395" s="46">
        <v>1.1904046008318472</v>
      </c>
      <c r="Y1395" s="46">
        <v>1.209441900018011</v>
      </c>
      <c r="Z1395" s="46">
        <v>1.1561090608120719</v>
      </c>
      <c r="AA1395" s="46">
        <v>1.2133701848008718</v>
      </c>
      <c r="AB1395" s="46">
        <v>1.0009867671342232</v>
      </c>
      <c r="AC1395" s="46">
        <v>1.1838439637947826</v>
      </c>
      <c r="AD1395" s="46">
        <v>1.0163790287011345</v>
      </c>
      <c r="AE1395" s="46">
        <v>1.1173393132169549</v>
      </c>
      <c r="AH1395" s="46">
        <v>0.98107289576033752</v>
      </c>
      <c r="AI1395" s="46">
        <v>0.99676250098109553</v>
      </c>
      <c r="AJ1395" s="46">
        <v>0.8376495824874205</v>
      </c>
      <c r="AK1395" s="46">
        <v>0.87913767234659634</v>
      </c>
      <c r="AL1395" s="46">
        <v>0.82496403791106565</v>
      </c>
      <c r="AM1395" s="46">
        <v>0.97566594154368902</v>
      </c>
      <c r="AN1395" s="46">
        <v>0.82415079299489435</v>
      </c>
      <c r="AO1395" s="46">
        <v>0.92085608103212402</v>
      </c>
    </row>
    <row r="1396" spans="1:41" x14ac:dyDescent="0.25">
      <c r="A1396" s="46">
        <v>60</v>
      </c>
      <c r="B1396" s="46">
        <v>70</v>
      </c>
      <c r="C1396" s="46">
        <v>532.85013257499395</v>
      </c>
      <c r="D1396" s="46">
        <v>531.36699369619998</v>
      </c>
      <c r="E1396" s="46">
        <v>570.47478212397095</v>
      </c>
      <c r="F1396" s="46">
        <v>573.68256364497495</v>
      </c>
      <c r="G1396" s="46">
        <v>651.99289862710498</v>
      </c>
      <c r="H1396" s="46">
        <v>659.25003569309797</v>
      </c>
      <c r="I1396" s="46">
        <v>498.62175853414499</v>
      </c>
      <c r="J1396" s="46">
        <v>629.821611822058</v>
      </c>
      <c r="K1396" s="46">
        <v>572.24439387468794</v>
      </c>
      <c r="M1396" s="46">
        <v>0.99552398429018774</v>
      </c>
      <c r="N1396" s="46">
        <v>0.99275303569581008</v>
      </c>
      <c r="O1396" s="46">
        <v>1.0658181228043562</v>
      </c>
      <c r="P1396" s="46">
        <v>1.0718112215112854</v>
      </c>
      <c r="Q1396" s="46">
        <v>1.2181184323507932</v>
      </c>
      <c r="R1396" s="46">
        <v>1.2316769426425414</v>
      </c>
      <c r="S1396" s="46">
        <v>0.93157510782795838</v>
      </c>
      <c r="T1396" s="46">
        <v>1.1766958138176273</v>
      </c>
      <c r="U1396" s="46">
        <v>1.0691242887092178</v>
      </c>
      <c r="X1396" s="46">
        <v>1.1819864035286061</v>
      </c>
      <c r="Y1396" s="46">
        <v>1.2372147352338594</v>
      </c>
      <c r="Z1396" s="46">
        <v>1.0706101908376304</v>
      </c>
      <c r="AA1396" s="46">
        <v>1.0766302353584085</v>
      </c>
      <c r="AB1396" s="46">
        <v>0.93576360040403739</v>
      </c>
      <c r="AC1396" s="46">
        <v>1.2235952639747965</v>
      </c>
      <c r="AD1396" s="46">
        <v>0.99721659283140884</v>
      </c>
      <c r="AE1396" s="46">
        <v>1.0739312217289345</v>
      </c>
      <c r="AH1396" s="46">
        <v>1.0978573373755609</v>
      </c>
      <c r="AI1396" s="46">
        <v>1.1491547372547943</v>
      </c>
      <c r="AJ1396" s="46">
        <v>0.92623870302085376</v>
      </c>
      <c r="AK1396" s="46">
        <v>0.93144694620476254</v>
      </c>
      <c r="AL1396" s="46">
        <v>0.869159688881042</v>
      </c>
      <c r="AM1396" s="46">
        <v>1.1365046455039072</v>
      </c>
      <c r="AN1396" s="46">
        <v>0.92882399839634966</v>
      </c>
      <c r="AO1396" s="46">
        <v>0.99749309136894559</v>
      </c>
    </row>
    <row r="1397" spans="1:41" x14ac:dyDescent="0.25">
      <c r="A1397" s="46">
        <v>70</v>
      </c>
      <c r="B1397" s="46">
        <v>80</v>
      </c>
      <c r="C1397" s="46">
        <v>540.62807741392703</v>
      </c>
      <c r="D1397" s="46">
        <v>541.599168051844</v>
      </c>
      <c r="E1397" s="46">
        <v>584.13690080683205</v>
      </c>
      <c r="F1397" s="46">
        <v>550.85062956809998</v>
      </c>
      <c r="G1397" s="46">
        <v>530.20984937739001</v>
      </c>
      <c r="H1397" s="46">
        <v>626.75490500824299</v>
      </c>
      <c r="I1397" s="46">
        <v>480.25474489822</v>
      </c>
      <c r="J1397" s="46">
        <v>606.23215135347198</v>
      </c>
      <c r="K1397" s="46">
        <v>587.92784347779605</v>
      </c>
      <c r="M1397" s="46">
        <v>1.0100555198238759</v>
      </c>
      <c r="N1397" s="46">
        <v>1.0118698086114084</v>
      </c>
      <c r="O1397" s="46">
        <v>1.0913430612317536</v>
      </c>
      <c r="P1397" s="46">
        <v>1.0291543155789924</v>
      </c>
      <c r="Q1397" s="46">
        <v>0.99059114278777305</v>
      </c>
      <c r="R1397" s="46">
        <v>1.1709662850077434</v>
      </c>
      <c r="S1397" s="46">
        <v>0.89726001343924722</v>
      </c>
      <c r="T1397" s="46">
        <v>1.1326236212116934</v>
      </c>
      <c r="U1397" s="46">
        <v>1.0984256800044581</v>
      </c>
      <c r="X1397" s="46">
        <v>1.121347885321383</v>
      </c>
      <c r="Y1397" s="46">
        <v>1.1593088320649201</v>
      </c>
      <c r="Z1397" s="46">
        <v>1.0804782903637336</v>
      </c>
      <c r="AA1397" s="46">
        <v>1.0189086593561181</v>
      </c>
      <c r="AB1397" s="46">
        <v>0.88832741946274696</v>
      </c>
      <c r="AC1397" s="46">
        <v>0.98072939887552235</v>
      </c>
      <c r="AD1397" s="46">
        <v>1.0017962267934033</v>
      </c>
      <c r="AE1397" s="46">
        <v>1.0874903987416369</v>
      </c>
      <c r="AH1397" s="46">
        <v>1.100538183697447</v>
      </c>
      <c r="AI1397" s="46">
        <v>1.1377946604139428</v>
      </c>
      <c r="AJ1397" s="46">
        <v>0.98320513580331259</v>
      </c>
      <c r="AK1397" s="46">
        <v>0.92717848727544294</v>
      </c>
      <c r="AL1397" s="46">
        <v>0.87184205503181256</v>
      </c>
      <c r="AM1397" s="46">
        <v>0.96252926095973868</v>
      </c>
      <c r="AN1397" s="46">
        <v>0.98144224295034743</v>
      </c>
      <c r="AO1397" s="46">
        <v>1.0673090161279599</v>
      </c>
    </row>
    <row r="1398" spans="1:41" x14ac:dyDescent="0.25">
      <c r="A1398" s="46">
        <v>80</v>
      </c>
      <c r="B1398" s="46">
        <v>90</v>
      </c>
      <c r="C1398" s="46">
        <v>525.73770448794198</v>
      </c>
      <c r="D1398" s="46">
        <v>576.79269631753004</v>
      </c>
      <c r="E1398" s="46">
        <v>612.22791051337003</v>
      </c>
      <c r="F1398" s="46">
        <v>509.413681415528</v>
      </c>
      <c r="G1398" s="46">
        <v>604.17406801300206</v>
      </c>
      <c r="H1398" s="46">
        <v>603.02767709826696</v>
      </c>
      <c r="I1398" s="46">
        <v>476.781699493894</v>
      </c>
      <c r="J1398" s="46">
        <v>549.75514494100298</v>
      </c>
      <c r="K1398" s="46">
        <v>585.51362487729205</v>
      </c>
      <c r="M1398" s="46">
        <v>0.98223583380595592</v>
      </c>
      <c r="N1398" s="46">
        <v>1.077621882859704</v>
      </c>
      <c r="O1398" s="46">
        <v>1.1438254989683176</v>
      </c>
      <c r="P1398" s="46">
        <v>0.95173765899991447</v>
      </c>
      <c r="Q1398" s="46">
        <v>1.1287785037915199</v>
      </c>
      <c r="R1398" s="46">
        <v>1.1266367014699628</v>
      </c>
      <c r="S1398" s="46">
        <v>0.89077132217848487</v>
      </c>
      <c r="T1398" s="46">
        <v>1.0271076214824251</v>
      </c>
      <c r="U1398" s="46">
        <v>1.0939151950234245</v>
      </c>
      <c r="X1398" s="46">
        <v>1.0456833136524866</v>
      </c>
      <c r="Y1398" s="46">
        <v>1.1470124207385961</v>
      </c>
      <c r="Z1398" s="46">
        <v>1.1645120851845081</v>
      </c>
      <c r="AA1398" s="46">
        <v>0.96895025231581355</v>
      </c>
      <c r="AB1398" s="46">
        <v>0.90688131253258664</v>
      </c>
      <c r="AC1398" s="46">
        <v>1.1491929584952547</v>
      </c>
      <c r="AD1398" s="46">
        <v>1.0971111476193525</v>
      </c>
      <c r="AE1398" s="46">
        <v>1.113699131485292</v>
      </c>
      <c r="AH1398" s="46">
        <v>1.0791919514477439</v>
      </c>
      <c r="AI1398" s="46">
        <v>1.183768122251075</v>
      </c>
      <c r="AJ1398" s="46">
        <v>1.132267776387107</v>
      </c>
      <c r="AK1398" s="46">
        <v>0.94212087755664953</v>
      </c>
      <c r="AL1398" s="46">
        <v>0.93594207789834338</v>
      </c>
      <c r="AM1398" s="46">
        <v>1.1860185347479471</v>
      </c>
      <c r="AN1398" s="46">
        <v>1.0320447284161152</v>
      </c>
      <c r="AO1398" s="46">
        <v>1.1493873176910014</v>
      </c>
    </row>
    <row r="1399" spans="1:41" x14ac:dyDescent="0.25">
      <c r="A1399" s="46">
        <v>90</v>
      </c>
      <c r="B1399" s="46">
        <v>100</v>
      </c>
      <c r="C1399" s="46">
        <v>515.35793717560296</v>
      </c>
      <c r="D1399" s="46">
        <v>613.29665883579605</v>
      </c>
      <c r="E1399" s="46">
        <v>662.06031967961201</v>
      </c>
      <c r="F1399" s="46">
        <v>552.08856406330904</v>
      </c>
      <c r="G1399" s="46">
        <v>468.49231284156002</v>
      </c>
      <c r="H1399" s="46">
        <v>617.01366681139996</v>
      </c>
      <c r="I1399" s="46">
        <v>390.28480917327403</v>
      </c>
      <c r="J1399" s="46">
        <v>538.02156440547799</v>
      </c>
      <c r="K1399" s="46">
        <v>585.09049754954003</v>
      </c>
      <c r="M1399" s="46">
        <v>0.96284331294676195</v>
      </c>
      <c r="N1399" s="46">
        <v>1.1458222416227735</v>
      </c>
      <c r="O1399" s="46">
        <v>1.2369273966449106</v>
      </c>
      <c r="P1399" s="46">
        <v>1.0314671487859677</v>
      </c>
      <c r="Q1399" s="46">
        <v>0.87528425982649805</v>
      </c>
      <c r="R1399" s="46">
        <v>1.1527667281928144</v>
      </c>
      <c r="S1399" s="46">
        <v>0.72916916874639248</v>
      </c>
      <c r="T1399" s="46">
        <v>1.0051857711710308</v>
      </c>
      <c r="U1399" s="46">
        <v>1.0931246661721881</v>
      </c>
      <c r="X1399" s="46">
        <v>1.0439764784725778</v>
      </c>
      <c r="Y1399" s="46">
        <v>1.1972526710133093</v>
      </c>
      <c r="Z1399" s="46">
        <v>1.2846611489249689</v>
      </c>
      <c r="AA1399" s="46">
        <v>1.0712720698336513</v>
      </c>
      <c r="AB1399" s="46">
        <v>0.75730823379225154</v>
      </c>
      <c r="AC1399" s="46">
        <v>0.90906199176656133</v>
      </c>
      <c r="AD1399" s="46">
        <v>1.19004019264153</v>
      </c>
      <c r="AE1399" s="46">
        <v>1.1353089869074364</v>
      </c>
      <c r="AH1399" s="46">
        <v>0.97452039297046922</v>
      </c>
      <c r="AI1399" s="46">
        <v>1.1175990719138422</v>
      </c>
      <c r="AJ1399" s="46">
        <v>1.1108664420106846</v>
      </c>
      <c r="AK1399" s="46">
        <v>0.92634559209436695</v>
      </c>
      <c r="AL1399" s="46">
        <v>0.70692427733119889</v>
      </c>
      <c r="AM1399" s="46">
        <v>0.84858180976166198</v>
      </c>
      <c r="AN1399" s="46">
        <v>0.9334696835279962</v>
      </c>
      <c r="AO1399" s="46">
        <v>1.0597765207149747</v>
      </c>
    </row>
    <row r="1400" spans="1:41" x14ac:dyDescent="0.25">
      <c r="A1400" s="46">
        <v>100</v>
      </c>
      <c r="B1400" s="46">
        <v>110</v>
      </c>
      <c r="C1400" s="46">
        <v>500.50114461950398</v>
      </c>
      <c r="D1400" s="46">
        <v>582.93244618954805</v>
      </c>
      <c r="E1400" s="46">
        <v>583.42258531827395</v>
      </c>
      <c r="F1400" s="46">
        <v>492.03769048868998</v>
      </c>
      <c r="G1400" s="46">
        <v>578.23063740921498</v>
      </c>
      <c r="H1400" s="46">
        <v>634.92831019764196</v>
      </c>
      <c r="I1400" s="46">
        <v>430.22478557978599</v>
      </c>
      <c r="J1400" s="46">
        <v>568.99426076855002</v>
      </c>
      <c r="K1400" s="46">
        <v>546.69748211133697</v>
      </c>
      <c r="M1400" s="46">
        <v>0.93508636513904253</v>
      </c>
      <c r="N1400" s="46">
        <v>1.0890927784858324</v>
      </c>
      <c r="O1400" s="46">
        <v>1.0900085054950908</v>
      </c>
      <c r="P1400" s="46">
        <v>0.91927409249035485</v>
      </c>
      <c r="Q1400" s="46">
        <v>1.0803083884215041</v>
      </c>
      <c r="R1400" s="46">
        <v>1.1862366591747675</v>
      </c>
      <c r="S1400" s="46">
        <v>0.80378903278306102</v>
      </c>
      <c r="T1400" s="46">
        <v>1.0630520645292971</v>
      </c>
      <c r="U1400" s="46">
        <v>1.0213949895495116</v>
      </c>
      <c r="X1400" s="46">
        <v>1.136849069947915</v>
      </c>
      <c r="Y1400" s="46">
        <v>1.2685851311695473</v>
      </c>
      <c r="Z1400" s="46">
        <v>1.1656768252983905</v>
      </c>
      <c r="AA1400" s="46">
        <v>0.98309004040890224</v>
      </c>
      <c r="AB1400" s="46">
        <v>0.85958801534181473</v>
      </c>
      <c r="AC1400" s="46">
        <v>1.1553033267262622</v>
      </c>
      <c r="AD1400" s="46">
        <v>1.1646975285795016</v>
      </c>
      <c r="AE1400" s="46">
        <v>1.0923001635230083</v>
      </c>
      <c r="AH1400" s="46">
        <v>1.1564038116743192</v>
      </c>
      <c r="AI1400" s="46">
        <v>1.2904058418106823</v>
      </c>
      <c r="AJ1400" s="46">
        <v>1.1847312867650073</v>
      </c>
      <c r="AK1400" s="46">
        <v>0.99915989003329631</v>
      </c>
      <c r="AL1400" s="46">
        <v>0.87437363823183623</v>
      </c>
      <c r="AM1400" s="46">
        <v>1.1751754968911396</v>
      </c>
      <c r="AN1400" s="46">
        <v>1.0172008248441458</v>
      </c>
      <c r="AO1400" s="46">
        <v>1.1110886273129994</v>
      </c>
    </row>
    <row r="1401" spans="1:41" x14ac:dyDescent="0.25">
      <c r="A1401" s="46">
        <v>110</v>
      </c>
      <c r="B1401" s="46">
        <v>120</v>
      </c>
      <c r="C1401" s="46">
        <v>502.10671330828097</v>
      </c>
      <c r="D1401" s="46">
        <v>528.65346058436796</v>
      </c>
      <c r="E1401" s="46">
        <v>568.82189253462104</v>
      </c>
      <c r="F1401" s="46">
        <v>471.07183041126802</v>
      </c>
      <c r="G1401" s="46">
        <v>588.39427399272495</v>
      </c>
      <c r="H1401" s="46">
        <v>624.54587638191799</v>
      </c>
      <c r="I1401" s="46">
        <v>523.21440515366305</v>
      </c>
      <c r="J1401" s="46">
        <v>548.832698139429</v>
      </c>
      <c r="K1401" s="46">
        <v>585.861307207663</v>
      </c>
      <c r="M1401" s="46">
        <v>0.93808604936616047</v>
      </c>
      <c r="N1401" s="46">
        <v>0.98768334136742553</v>
      </c>
      <c r="O1401" s="46">
        <v>1.0627300289314512</v>
      </c>
      <c r="P1401" s="46">
        <v>0.88010357289700913</v>
      </c>
      <c r="Q1401" s="46">
        <v>1.0992971122069286</v>
      </c>
      <c r="R1401" s="46">
        <v>1.1668391564868912</v>
      </c>
      <c r="S1401" s="46">
        <v>0.97752155327330614</v>
      </c>
      <c r="T1401" s="46">
        <v>1.0253842139817815</v>
      </c>
      <c r="U1401" s="46">
        <v>1.0945647699745005</v>
      </c>
      <c r="X1401" s="46">
        <v>1.0930598687344366</v>
      </c>
      <c r="Y1401" s="46">
        <v>1.2438508783658953</v>
      </c>
      <c r="Z1401" s="46">
        <v>1.1328705182744263</v>
      </c>
      <c r="AA1401" s="46">
        <v>0.93819066331033441</v>
      </c>
      <c r="AB1401" s="46">
        <v>1.042038258573178</v>
      </c>
      <c r="AC1401" s="46">
        <v>1.1718510396244504</v>
      </c>
      <c r="AD1401" s="46">
        <v>1.0528707276211779</v>
      </c>
      <c r="AE1401" s="46">
        <v>1.1668063614356792</v>
      </c>
      <c r="AH1401" s="46">
        <v>1.1650722091793773</v>
      </c>
      <c r="AI1401" s="46">
        <v>1.3257975452207784</v>
      </c>
      <c r="AJ1401" s="46">
        <v>1.1222353502284959</v>
      </c>
      <c r="AK1401" s="46">
        <v>0.9293831118713346</v>
      </c>
      <c r="AL1401" s="46">
        <v>1.1106892226964029</v>
      </c>
      <c r="AM1401" s="46">
        <v>1.2490542545900671</v>
      </c>
      <c r="AN1401" s="46">
        <v>1.0658814237945793</v>
      </c>
      <c r="AO1401" s="46">
        <v>1.2436772258196342</v>
      </c>
    </row>
    <row r="1402" spans="1:41" x14ac:dyDescent="0.25">
      <c r="A1402" s="46">
        <v>120</v>
      </c>
      <c r="B1402" s="46">
        <v>150</v>
      </c>
      <c r="C1402" s="46">
        <v>501.43572456275899</v>
      </c>
      <c r="D1402" s="46">
        <v>544.57340746577404</v>
      </c>
      <c r="E1402" s="46">
        <v>552.51438379598801</v>
      </c>
      <c r="F1402" s="46">
        <v>490.81083441818498</v>
      </c>
      <c r="G1402" s="46">
        <v>531.84761767037799</v>
      </c>
      <c r="H1402" s="46">
        <v>603.26257218783701</v>
      </c>
      <c r="I1402" s="46">
        <v>362.66422164629898</v>
      </c>
      <c r="J1402" s="46">
        <v>541.83103871961703</v>
      </c>
      <c r="K1402" s="46">
        <v>558.32823371646998</v>
      </c>
      <c r="M1402" s="46">
        <v>0.93683244099014695</v>
      </c>
      <c r="N1402" s="46">
        <v>1.0174265805639269</v>
      </c>
      <c r="O1402" s="46">
        <v>1.0322627078577415</v>
      </c>
      <c r="P1402" s="46">
        <v>0.91698195710595054</v>
      </c>
      <c r="Q1402" s="46">
        <v>0.99365098554036924</v>
      </c>
      <c r="R1402" s="46">
        <v>1.1270755560017782</v>
      </c>
      <c r="S1402" s="46">
        <v>0.67756562083994598</v>
      </c>
      <c r="T1402" s="46">
        <v>1.012303012615517</v>
      </c>
      <c r="U1402" s="46">
        <v>1.0431247245545074</v>
      </c>
      <c r="X1402" s="46">
        <v>1.0805593063639052</v>
      </c>
      <c r="Y1402" s="46">
        <v>1.2030705883867145</v>
      </c>
      <c r="Z1402" s="46">
        <v>1.1018648188215319</v>
      </c>
      <c r="AA1402" s="46">
        <v>0.97881106266642914</v>
      </c>
      <c r="AB1402" s="46">
        <v>0.72325166293752663</v>
      </c>
      <c r="AC1402" s="46">
        <v>1.0606496338770786</v>
      </c>
      <c r="AD1402" s="46">
        <v>1.0860283398049275</v>
      </c>
      <c r="AE1402" s="46">
        <v>1.1134592259123939</v>
      </c>
      <c r="AH1402" s="46">
        <v>1.1039508517816488</v>
      </c>
      <c r="AI1402" s="46">
        <v>1.2291142124092556</v>
      </c>
      <c r="AJ1402" s="46">
        <v>1.1095382768217008</v>
      </c>
      <c r="AK1402" s="46">
        <v>0.98562756633473247</v>
      </c>
      <c r="AL1402" s="46">
        <v>0.73890834556699825</v>
      </c>
      <c r="AM1402" s="46">
        <v>1.0836101821200395</v>
      </c>
      <c r="AN1402" s="46">
        <v>1.021647627557303</v>
      </c>
      <c r="AO1402" s="46">
        <v>1.1375629765351885</v>
      </c>
    </row>
    <row r="1403" spans="1:41" x14ac:dyDescent="0.25">
      <c r="A1403" s="46">
        <v>150</v>
      </c>
      <c r="B1403" s="46">
        <v>180</v>
      </c>
      <c r="C1403" s="46">
        <v>481.31616486692297</v>
      </c>
      <c r="D1403" s="46">
        <v>528.18046043822403</v>
      </c>
      <c r="E1403" s="46">
        <v>536.91690562146698</v>
      </c>
      <c r="F1403" s="46">
        <v>444.72685062930998</v>
      </c>
      <c r="G1403" s="46">
        <v>490.95816728056298</v>
      </c>
      <c r="H1403" s="46">
        <v>579.68248068263199</v>
      </c>
      <c r="I1403" s="46">
        <v>433.92640658432401</v>
      </c>
      <c r="J1403" s="46">
        <v>534.67240257768901</v>
      </c>
      <c r="K1403" s="46">
        <v>534.12732229634298</v>
      </c>
      <c r="M1403" s="46">
        <v>0.89924306452932001</v>
      </c>
      <c r="N1403" s="46">
        <v>0.98679963512195001</v>
      </c>
      <c r="O1403" s="46">
        <v>1.0031219369956963</v>
      </c>
      <c r="P1403" s="46">
        <v>0.83088324313592365</v>
      </c>
      <c r="Q1403" s="46">
        <v>0.91725721911529368</v>
      </c>
      <c r="R1403" s="46">
        <v>1.0830208674315636</v>
      </c>
      <c r="S1403" s="46">
        <v>0.81070477187270329</v>
      </c>
      <c r="T1403" s="46">
        <v>0.99892853161528417</v>
      </c>
      <c r="U1403" s="46">
        <v>0.9979101580421722</v>
      </c>
      <c r="X1403" s="46">
        <v>1.110854863404636</v>
      </c>
      <c r="Y1403" s="46">
        <v>1.2043694415351829</v>
      </c>
      <c r="Z1403" s="46">
        <v>1.1155181247027446</v>
      </c>
      <c r="AA1403" s="46">
        <v>0.92398070767531892</v>
      </c>
      <c r="AB1403" s="46">
        <v>0.90154131163306861</v>
      </c>
      <c r="AC1403" s="46">
        <v>1.020032575503268</v>
      </c>
      <c r="AD1403" s="46">
        <v>1.0973669678936679</v>
      </c>
      <c r="AE1403" s="46">
        <v>1.1097223847531104</v>
      </c>
      <c r="AH1403" s="46">
        <v>1.2022489800674319</v>
      </c>
      <c r="AI1403" s="46">
        <v>1.3034573465990491</v>
      </c>
      <c r="AJ1403" s="46">
        <v>1.1876513857681927</v>
      </c>
      <c r="AK1403" s="46">
        <v>0.98372849673427443</v>
      </c>
      <c r="AL1403" s="46">
        <v>0.97571443228646348</v>
      </c>
      <c r="AM1403" s="46">
        <v>1.1039544083876056</v>
      </c>
      <c r="AN1403" s="46">
        <v>1.0822736791939531</v>
      </c>
      <c r="AO1403" s="46">
        <v>1.2010233282306364</v>
      </c>
    </row>
    <row r="1404" spans="1:41" x14ac:dyDescent="0.25">
      <c r="A1404" s="46">
        <v>180</v>
      </c>
      <c r="B1404" s="46">
        <v>210</v>
      </c>
      <c r="C1404" s="46">
        <v>472.11965416018</v>
      </c>
      <c r="D1404" s="46">
        <v>473.40615377959199</v>
      </c>
      <c r="E1404" s="46">
        <v>509.74233843864198</v>
      </c>
      <c r="F1404" s="46">
        <v>451.81304354795799</v>
      </c>
      <c r="G1404" s="46">
        <v>491.38049837695399</v>
      </c>
      <c r="H1404" s="46">
        <v>557.68807313133004</v>
      </c>
      <c r="I1404" s="46">
        <v>489.09858247616103</v>
      </c>
      <c r="J1404" s="46">
        <v>513.56719439393999</v>
      </c>
      <c r="K1404" s="46">
        <v>521.25293736918695</v>
      </c>
      <c r="M1404" s="46">
        <v>0.88206122216756444</v>
      </c>
      <c r="N1404" s="46">
        <v>0.88446478960352548</v>
      </c>
      <c r="O1404" s="46">
        <v>0.95235168896652866</v>
      </c>
      <c r="P1404" s="46">
        <v>0.84412237845100879</v>
      </c>
      <c r="Q1404" s="46">
        <v>0.91804626036735659</v>
      </c>
      <c r="R1404" s="46">
        <v>1.0419287124352568</v>
      </c>
      <c r="S1404" s="46">
        <v>0.91378295654045394</v>
      </c>
      <c r="T1404" s="46">
        <v>0.95949766793354785</v>
      </c>
      <c r="U1404" s="46">
        <v>0.9738569427111915</v>
      </c>
      <c r="X1404" s="46">
        <v>1.0877903299905785</v>
      </c>
      <c r="Y1404" s="46">
        <v>1.1812430772943812</v>
      </c>
      <c r="Z1404" s="46">
        <v>1.0796888753665346</v>
      </c>
      <c r="AA1404" s="46">
        <v>0.95698842352084668</v>
      </c>
      <c r="AB1404" s="46">
        <v>1.0359631889212146</v>
      </c>
      <c r="AC1404" s="46">
        <v>1.0407965312332437</v>
      </c>
      <c r="AD1404" s="46">
        <v>1.0027249440011143</v>
      </c>
      <c r="AE1404" s="46">
        <v>1.1040695568931707</v>
      </c>
      <c r="AH1404" s="46">
        <v>1.1366807614960479</v>
      </c>
      <c r="AI1404" s="46">
        <v>1.2343337163353361</v>
      </c>
      <c r="AJ1404" s="46">
        <v>1.0477921355746385</v>
      </c>
      <c r="AK1404" s="46">
        <v>0.92871656537232328</v>
      </c>
      <c r="AL1404" s="46">
        <v>1.0825242640969601</v>
      </c>
      <c r="AM1404" s="46">
        <v>1.0875748396245584</v>
      </c>
      <c r="AN1404" s="46">
        <v>1.0449447197291164</v>
      </c>
      <c r="AO1404" s="46">
        <v>1.1536916536891839</v>
      </c>
    </row>
    <row r="1405" spans="1:41" x14ac:dyDescent="0.25">
      <c r="A1405" s="46">
        <v>210</v>
      </c>
      <c r="B1405" s="46">
        <v>240</v>
      </c>
      <c r="C1405" s="46">
        <v>453.05454584123203</v>
      </c>
      <c r="D1405" s="46">
        <v>493.677583222951</v>
      </c>
      <c r="E1405" s="46">
        <v>507.82337950794403</v>
      </c>
      <c r="F1405" s="46">
        <v>432.20306910809097</v>
      </c>
      <c r="G1405" s="46">
        <v>459.65916249761898</v>
      </c>
      <c r="H1405" s="46">
        <v>519.43306169230004</v>
      </c>
      <c r="I1405" s="46">
        <v>407.03990125863101</v>
      </c>
      <c r="J1405" s="46">
        <v>489.36212269369298</v>
      </c>
      <c r="K1405" s="46">
        <v>505.02985750903503</v>
      </c>
      <c r="M1405" s="46">
        <v>0.84644187737565557</v>
      </c>
      <c r="N1405" s="46">
        <v>0.92233790433690677</v>
      </c>
      <c r="O1405" s="46">
        <v>0.94876649770243737</v>
      </c>
      <c r="P1405" s="46">
        <v>0.80748506020194633</v>
      </c>
      <c r="Q1405" s="46">
        <v>0.85878128368620998</v>
      </c>
      <c r="R1405" s="46">
        <v>0.97045686870536907</v>
      </c>
      <c r="S1405" s="46">
        <v>0.76047270985532889</v>
      </c>
      <c r="T1405" s="46">
        <v>0.91427532876922724</v>
      </c>
      <c r="U1405" s="46">
        <v>0.94354736012407758</v>
      </c>
      <c r="X1405" s="46">
        <v>1.0801395266546658</v>
      </c>
      <c r="Y1405" s="46">
        <v>1.1465132983663509</v>
      </c>
      <c r="Z1405" s="46">
        <v>1.1208879464282102</v>
      </c>
      <c r="AA1405" s="46">
        <v>0.95397579182342374</v>
      </c>
      <c r="AB1405" s="46">
        <v>0.89843464764896908</v>
      </c>
      <c r="AC1405" s="46">
        <v>1.0145779723810595</v>
      </c>
      <c r="AD1405" s="46">
        <v>1.089664782650597</v>
      </c>
      <c r="AE1405" s="46">
        <v>1.1147219736451275</v>
      </c>
      <c r="AH1405" s="46">
        <v>1.1322504574147458</v>
      </c>
      <c r="AI1405" s="46">
        <v>1.2018264071197362</v>
      </c>
      <c r="AJ1405" s="46">
        <v>1.142235255852581</v>
      </c>
      <c r="AK1405" s="46">
        <v>0.97214425948899874</v>
      </c>
      <c r="AL1405" s="46">
        <v>0.94177929392915338</v>
      </c>
      <c r="AM1405" s="46">
        <v>1.0635259102768226</v>
      </c>
      <c r="AN1405" s="46">
        <v>1.0482446290262837</v>
      </c>
      <c r="AO1405" s="46">
        <v>1.1685013217310833</v>
      </c>
    </row>
    <row r="1406" spans="1:41" x14ac:dyDescent="0.25">
      <c r="A1406" s="46">
        <v>240</v>
      </c>
      <c r="B1406" s="46">
        <v>270</v>
      </c>
      <c r="C1406" s="46">
        <v>439.055265856799</v>
      </c>
      <c r="D1406" s="46">
        <v>464.259989569053</v>
      </c>
      <c r="E1406" s="46">
        <v>510.96226313597703</v>
      </c>
      <c r="F1406" s="46">
        <v>436.445436357993</v>
      </c>
      <c r="G1406" s="46">
        <v>434.03970618663402</v>
      </c>
      <c r="H1406" s="46">
        <v>510.84090819174401</v>
      </c>
      <c r="I1406" s="46">
        <v>369.26894001056701</v>
      </c>
      <c r="J1406" s="46">
        <v>461.223527664382</v>
      </c>
      <c r="K1406" s="46">
        <v>485.640054195039</v>
      </c>
      <c r="M1406" s="46">
        <v>0.8202870204368985</v>
      </c>
      <c r="N1406" s="46">
        <v>0.86737700960833786</v>
      </c>
      <c r="O1406" s="46">
        <v>0.95463087446537809</v>
      </c>
      <c r="P1406" s="46">
        <v>0.81541107558461179</v>
      </c>
      <c r="Q1406" s="46">
        <v>0.81091644953704978</v>
      </c>
      <c r="R1406" s="46">
        <v>0.95440414700448339</v>
      </c>
      <c r="S1406" s="46">
        <v>0.68990521717135023</v>
      </c>
      <c r="T1406" s="46">
        <v>0.86170398736683929</v>
      </c>
      <c r="U1406" s="46">
        <v>0.90732138762319692</v>
      </c>
      <c r="X1406" s="46">
        <v>1.0504908232095167</v>
      </c>
      <c r="Y1406" s="46">
        <v>1.1635002422641674</v>
      </c>
      <c r="Z1406" s="46">
        <v>1.1637766424207538</v>
      </c>
      <c r="AA1406" s="46">
        <v>0.99405580640579949</v>
      </c>
      <c r="AB1406" s="46">
        <v>0.84105343615445149</v>
      </c>
      <c r="AC1406" s="46">
        <v>0.98857647303152762</v>
      </c>
      <c r="AD1406" s="46">
        <v>1.0574067222791828</v>
      </c>
      <c r="AE1406" s="46">
        <v>1.106102333717218</v>
      </c>
      <c r="AH1406" s="46">
        <v>1.056772483436085</v>
      </c>
      <c r="AI1406" s="46">
        <v>1.1704576692439701</v>
      </c>
      <c r="AJ1406" s="46">
        <v>1.0637297377724102</v>
      </c>
      <c r="AK1406" s="46">
        <v>0.90859936841461886</v>
      </c>
      <c r="AL1406" s="46">
        <v>0.84608271561276061</v>
      </c>
      <c r="AM1406" s="46">
        <v>0.99448790164600165</v>
      </c>
      <c r="AN1406" s="46">
        <v>1.0059797383163958</v>
      </c>
      <c r="AO1406" s="46">
        <v>1.1127165362240019</v>
      </c>
    </row>
    <row r="1407" spans="1:41" x14ac:dyDescent="0.25">
      <c r="A1407" s="46">
        <v>270</v>
      </c>
      <c r="B1407" s="46">
        <v>300</v>
      </c>
      <c r="C1407" s="46">
        <v>433.295231414819</v>
      </c>
      <c r="D1407" s="46">
        <v>462.27540791197498</v>
      </c>
      <c r="E1407" s="46">
        <v>509.31131828145698</v>
      </c>
      <c r="F1407" s="46">
        <v>424.99157081340201</v>
      </c>
      <c r="G1407" s="46">
        <v>375.301672005554</v>
      </c>
      <c r="H1407" s="46">
        <v>475.22833535623499</v>
      </c>
      <c r="I1407" s="46">
        <v>354.10694266952697</v>
      </c>
      <c r="J1407" s="46">
        <v>441.57352643480999</v>
      </c>
      <c r="K1407" s="46">
        <v>496.65121394328202</v>
      </c>
      <c r="M1407" s="46">
        <v>0.80952554720685932</v>
      </c>
      <c r="N1407" s="46">
        <v>0.86366921539450148</v>
      </c>
      <c r="O1407" s="46">
        <v>0.95154641394085371</v>
      </c>
      <c r="P1407" s="46">
        <v>0.79401181683361477</v>
      </c>
      <c r="Q1407" s="46">
        <v>0.70117617128143317</v>
      </c>
      <c r="R1407" s="46">
        <v>0.88786917172221536</v>
      </c>
      <c r="S1407" s="46">
        <v>0.6615780552171866</v>
      </c>
      <c r="T1407" s="46">
        <v>0.82499188706044135</v>
      </c>
      <c r="U1407" s="46">
        <v>0.92789353906708116</v>
      </c>
      <c r="X1407" s="46">
        <v>1.0191054376318895</v>
      </c>
      <c r="Y1407" s="46">
        <v>1.0967772107818814</v>
      </c>
      <c r="Z1407" s="46">
        <v>1.1754371646750557</v>
      </c>
      <c r="AA1407" s="46">
        <v>0.98083602126360026</v>
      </c>
      <c r="AB1407" s="46">
        <v>0.81724172572423159</v>
      </c>
      <c r="AC1407" s="46">
        <v>0.86615694056936354</v>
      </c>
      <c r="AD1407" s="46">
        <v>1.0668832112518949</v>
      </c>
      <c r="AE1407" s="46">
        <v>1.1462189701963477</v>
      </c>
      <c r="AH1407" s="46">
        <v>1.0390171400097921</v>
      </c>
      <c r="AI1407" s="46">
        <v>1.1182064962998761</v>
      </c>
      <c r="AJ1407" s="46">
        <v>1.0877284154770752</v>
      </c>
      <c r="AK1407" s="46">
        <v>0.90764801668222717</v>
      </c>
      <c r="AL1407" s="46">
        <v>0.83320933163872601</v>
      </c>
      <c r="AM1407" s="46">
        <v>0.88308027212693829</v>
      </c>
      <c r="AN1407" s="46">
        <v>1.0195384124572739</v>
      </c>
      <c r="AO1407" s="46">
        <v>1.1686142692023958</v>
      </c>
    </row>
    <row r="1408" spans="1:41" x14ac:dyDescent="0.25">
      <c r="A1408" s="46">
        <v>300</v>
      </c>
      <c r="B1408" s="46">
        <v>360</v>
      </c>
      <c r="C1408" s="46">
        <v>404.10758857512201</v>
      </c>
      <c r="D1408" s="46">
        <v>406.167644657111</v>
      </c>
      <c r="E1408" s="46">
        <v>467.49370556986901</v>
      </c>
      <c r="F1408" s="46">
        <v>382.19487829367102</v>
      </c>
      <c r="G1408" s="46">
        <v>387.104041683888</v>
      </c>
      <c r="H1408" s="46">
        <v>457.55720966444699</v>
      </c>
      <c r="I1408" s="46">
        <v>367.76733650174299</v>
      </c>
      <c r="J1408" s="46">
        <v>431.58729061761699</v>
      </c>
      <c r="K1408" s="46">
        <v>448.10545192883302</v>
      </c>
      <c r="M1408" s="46">
        <v>0.75499426961967664</v>
      </c>
      <c r="N1408" s="46">
        <v>0.75884307271313223</v>
      </c>
      <c r="O1408" s="46">
        <v>0.87341856170787158</v>
      </c>
      <c r="P1408" s="46">
        <v>0.71405474964514337</v>
      </c>
      <c r="Q1408" s="46">
        <v>0.72322654035887191</v>
      </c>
      <c r="R1408" s="46">
        <v>0.85485420488610309</v>
      </c>
      <c r="S1408" s="46">
        <v>0.68709977110585974</v>
      </c>
      <c r="T1408" s="46">
        <v>0.80633460115389388</v>
      </c>
      <c r="U1408" s="46">
        <v>0.83719548446121939</v>
      </c>
      <c r="X1408" s="46">
        <v>1.0680009552391432</v>
      </c>
      <c r="Y1408" s="46">
        <v>1.1322658188077774</v>
      </c>
      <c r="Z1408" s="46">
        <v>1.1568545575158478</v>
      </c>
      <c r="AA1408" s="46">
        <v>0.94577505867010592</v>
      </c>
      <c r="AB1408" s="46">
        <v>0.91007282936330336</v>
      </c>
      <c r="AC1408" s="46">
        <v>0.9579232180440157</v>
      </c>
      <c r="AD1408" s="46">
        <v>1.0050977911334273</v>
      </c>
      <c r="AE1408" s="46">
        <v>1.1088766076104803</v>
      </c>
      <c r="AH1408" s="46">
        <v>1.1292335798544997</v>
      </c>
      <c r="AI1408" s="46">
        <v>1.1971829965572407</v>
      </c>
      <c r="AJ1408" s="46">
        <v>1.0627239341104404</v>
      </c>
      <c r="AK1408" s="46">
        <v>0.86881949386248458</v>
      </c>
      <c r="AL1408" s="46">
        <v>0.96225082383013461</v>
      </c>
      <c r="AM1408" s="46">
        <v>1.0128446603265178</v>
      </c>
      <c r="AN1408" s="46">
        <v>1.0573338668986916</v>
      </c>
      <c r="AO1408" s="46">
        <v>1.1724527914382925</v>
      </c>
    </row>
    <row r="1409" spans="1:41" x14ac:dyDescent="0.25">
      <c r="A1409" s="46">
        <v>360</v>
      </c>
      <c r="B1409" s="46">
        <v>420</v>
      </c>
      <c r="C1409" s="46">
        <v>380.00546694934798</v>
      </c>
      <c r="D1409" s="46">
        <v>407.55879851157601</v>
      </c>
      <c r="E1409" s="46">
        <v>417.26619459219802</v>
      </c>
      <c r="F1409" s="46">
        <v>369.82017810152303</v>
      </c>
      <c r="G1409" s="46">
        <v>384.29688037117802</v>
      </c>
      <c r="H1409" s="46">
        <v>434.51005019074699</v>
      </c>
      <c r="I1409" s="46">
        <v>321.146191940638</v>
      </c>
      <c r="J1409" s="46">
        <v>408.18317283057098</v>
      </c>
      <c r="K1409" s="46">
        <v>428.89826592880098</v>
      </c>
      <c r="M1409" s="46">
        <v>0.70996427209525959</v>
      </c>
      <c r="N1409" s="46">
        <v>0.7614421656724697</v>
      </c>
      <c r="O1409" s="46">
        <v>0.77957849525648015</v>
      </c>
      <c r="P1409" s="46">
        <v>0.69093509538109965</v>
      </c>
      <c r="Q1409" s="46">
        <v>0.717981920448449</v>
      </c>
      <c r="R1409" s="46">
        <v>0.81179519331196226</v>
      </c>
      <c r="S1409" s="46">
        <v>0.59999747958281524</v>
      </c>
      <c r="T1409" s="46">
        <v>0.76260868430826423</v>
      </c>
      <c r="U1409" s="46">
        <v>0.80131069591598347</v>
      </c>
      <c r="X1409" s="46">
        <v>1.0741507907963306</v>
      </c>
      <c r="Y1409" s="46">
        <v>1.1434310502924003</v>
      </c>
      <c r="Z1409" s="46">
        <v>1.0980531357666405</v>
      </c>
      <c r="AA1409" s="46">
        <v>0.97319699390224146</v>
      </c>
      <c r="AB1409" s="46">
        <v>0.84510939939567897</v>
      </c>
      <c r="AC1409" s="46">
        <v>1.0112930307457972</v>
      </c>
      <c r="AD1409" s="46">
        <v>1.0725077241215077</v>
      </c>
      <c r="AE1409" s="46">
        <v>1.1286634094292387</v>
      </c>
      <c r="AH1409" s="46">
        <v>1.1037341848840831</v>
      </c>
      <c r="AI1409" s="46">
        <v>1.1749225053681773</v>
      </c>
      <c r="AJ1409" s="46">
        <v>1.1020458661930908</v>
      </c>
      <c r="AK1409" s="46">
        <v>0.97673572360658356</v>
      </c>
      <c r="AL1409" s="46">
        <v>0.8683847203504319</v>
      </c>
      <c r="AM1409" s="46">
        <v>1.0391452471413847</v>
      </c>
      <c r="AN1409" s="46">
        <v>1.0275411928578675</v>
      </c>
      <c r="AO1409" s="46">
        <v>1.1597481460599477</v>
      </c>
    </row>
    <row r="1410" spans="1:41" x14ac:dyDescent="0.25">
      <c r="A1410" s="46">
        <v>420</v>
      </c>
      <c r="B1410" s="46">
        <v>480</v>
      </c>
      <c r="C1410" s="46">
        <v>371.20184562071302</v>
      </c>
      <c r="D1410" s="46">
        <v>376.76517318820299</v>
      </c>
      <c r="E1410" s="46">
        <v>387.16766700690499</v>
      </c>
      <c r="F1410" s="46">
        <v>354.92052157862298</v>
      </c>
      <c r="G1410" s="46">
        <v>371.57236823666301</v>
      </c>
      <c r="H1410" s="46">
        <v>404.84423740680802</v>
      </c>
      <c r="I1410" s="46">
        <v>367.62290413576301</v>
      </c>
      <c r="J1410" s="46">
        <v>386.46901933898101</v>
      </c>
      <c r="K1410" s="46">
        <v>410.24345694416598</v>
      </c>
      <c r="M1410" s="46">
        <v>0.69351646501878994</v>
      </c>
      <c r="N1410" s="46">
        <v>0.70391043076509585</v>
      </c>
      <c r="O1410" s="46">
        <v>0.72334541155960808</v>
      </c>
      <c r="P1410" s="46">
        <v>0.66309806481764166</v>
      </c>
      <c r="Q1410" s="46">
        <v>0.69420871247891092</v>
      </c>
      <c r="R1410" s="46">
        <v>0.75637055074472548</v>
      </c>
      <c r="S1410" s="46">
        <v>0.68682992809438115</v>
      </c>
      <c r="T1410" s="46">
        <v>0.72204012801463524</v>
      </c>
      <c r="U1410" s="46">
        <v>0.76645791343320435</v>
      </c>
      <c r="X1410" s="46">
        <v>1.0411290350475997</v>
      </c>
      <c r="Y1410" s="46">
        <v>1.0906309927684739</v>
      </c>
      <c r="Z1410" s="46">
        <v>1.043011158415698</v>
      </c>
      <c r="AA1410" s="46">
        <v>0.95613889253469397</v>
      </c>
      <c r="AB1410" s="46">
        <v>0.99035850298921491</v>
      </c>
      <c r="AC1410" s="46">
        <v>1.0009981701877866</v>
      </c>
      <c r="AD1410" s="46">
        <v>1.0149873381103134</v>
      </c>
      <c r="AE1410" s="46">
        <v>1.1051762317026435</v>
      </c>
      <c r="AH1410" s="46">
        <v>1.0888889084802309</v>
      </c>
      <c r="AI1410" s="46">
        <v>1.1406616771724929</v>
      </c>
      <c r="AJ1410" s="46">
        <v>1.0615480094315732</v>
      </c>
      <c r="AK1410" s="46">
        <v>0.97313181160213857</v>
      </c>
      <c r="AL1410" s="46">
        <v>1.0357893719434483</v>
      </c>
      <c r="AM1410" s="46">
        <v>1.0469171142428608</v>
      </c>
      <c r="AN1410" s="46">
        <v>1.0458731548394937</v>
      </c>
      <c r="AO1410" s="46">
        <v>1.1558741521044669</v>
      </c>
    </row>
    <row r="1411" spans="1:41" x14ac:dyDescent="0.25">
      <c r="A1411" s="46">
        <v>480</v>
      </c>
      <c r="B1411" s="46">
        <v>540</v>
      </c>
      <c r="C1411" s="46">
        <v>339.60736242873799</v>
      </c>
      <c r="D1411" s="46">
        <v>371.07771643881398</v>
      </c>
      <c r="E1411" s="46">
        <v>389.40906988482101</v>
      </c>
      <c r="F1411" s="46">
        <v>335.48883651557497</v>
      </c>
      <c r="G1411" s="46">
        <v>344.22395427065402</v>
      </c>
      <c r="H1411" s="46">
        <v>394.57176470828398</v>
      </c>
      <c r="I1411" s="46">
        <v>311.46845800728198</v>
      </c>
      <c r="J1411" s="46">
        <v>384.59561550395301</v>
      </c>
      <c r="K1411" s="46">
        <v>377.08852521688499</v>
      </c>
      <c r="M1411" s="46">
        <v>0.63448848723286422</v>
      </c>
      <c r="N1411" s="46">
        <v>0.69328455444923898</v>
      </c>
      <c r="O1411" s="46">
        <v>0.72753302489966554</v>
      </c>
      <c r="P1411" s="46">
        <v>0.62679384463859333</v>
      </c>
      <c r="Q1411" s="46">
        <v>0.64311366647809776</v>
      </c>
      <c r="R1411" s="46">
        <v>0.73717848842895317</v>
      </c>
      <c r="S1411" s="46">
        <v>0.58191656779308421</v>
      </c>
      <c r="T1411" s="46">
        <v>0.71854004734276056</v>
      </c>
      <c r="U1411" s="46">
        <v>0.70451454940980041</v>
      </c>
      <c r="X1411" s="46">
        <v>1.1324713715081933</v>
      </c>
      <c r="Y1411" s="46">
        <v>1.1618469101684434</v>
      </c>
      <c r="Z1411" s="46">
        <v>1.1466449581655735</v>
      </c>
      <c r="AA1411" s="46">
        <v>0.98787268366707681</v>
      </c>
      <c r="AB1411" s="46">
        <v>0.91714283159170151</v>
      </c>
      <c r="AC1411" s="46">
        <v>1.0135939097695055</v>
      </c>
      <c r="AD1411" s="46">
        <v>1.0926668779646367</v>
      </c>
      <c r="AE1411" s="46">
        <v>1.1103661667406044</v>
      </c>
      <c r="AH1411" s="46">
        <v>1.1463738093297131</v>
      </c>
      <c r="AI1411" s="46">
        <v>1.1761099677901388</v>
      </c>
      <c r="AJ1411" s="46">
        <v>1.106080668116618</v>
      </c>
      <c r="AK1411" s="46">
        <v>0.95292520163582972</v>
      </c>
      <c r="AL1411" s="46">
        <v>0.92840185456609714</v>
      </c>
      <c r="AM1411" s="46">
        <v>1.02603698485411</v>
      </c>
      <c r="AN1411" s="46">
        <v>1.0122761936162721</v>
      </c>
      <c r="AO1411" s="46">
        <v>1.1239972367884699</v>
      </c>
    </row>
    <row r="1412" spans="1:41" x14ac:dyDescent="0.25">
      <c r="A1412" s="46">
        <v>540</v>
      </c>
      <c r="B1412" s="46">
        <v>600</v>
      </c>
      <c r="C1412" s="46">
        <v>332.202929523823</v>
      </c>
      <c r="D1412" s="46">
        <v>343.36379928588798</v>
      </c>
      <c r="E1412" s="46">
        <v>362.477435787552</v>
      </c>
      <c r="F1412" s="46">
        <v>304.35622216980499</v>
      </c>
      <c r="G1412" s="46">
        <v>357.24012297317603</v>
      </c>
      <c r="H1412" s="46">
        <v>353.92126380328301</v>
      </c>
      <c r="I1412" s="46">
        <v>329.09697004613503</v>
      </c>
      <c r="J1412" s="46">
        <v>361.45239952805599</v>
      </c>
      <c r="K1412" s="46">
        <v>351.501021794596</v>
      </c>
      <c r="M1412" s="46">
        <v>0.62065478410270136</v>
      </c>
      <c r="N1412" s="46">
        <v>0.64150663878833591</v>
      </c>
      <c r="O1412" s="46">
        <v>0.67721664879144472</v>
      </c>
      <c r="P1412" s="46">
        <v>0.56862877648876275</v>
      </c>
      <c r="Q1412" s="46">
        <v>0.66743177645830742</v>
      </c>
      <c r="R1412" s="46">
        <v>0.6612311513629483</v>
      </c>
      <c r="S1412" s="46">
        <v>0.61485191953489238</v>
      </c>
      <c r="T1412" s="46">
        <v>0.67530157339085495</v>
      </c>
      <c r="U1412" s="46">
        <v>0.65670941284748408</v>
      </c>
      <c r="X1412" s="46">
        <v>1.088046995991754</v>
      </c>
      <c r="Y1412" s="46">
        <v>1.0653767090813766</v>
      </c>
      <c r="Z1412" s="46">
        <v>1.0911325685993325</v>
      </c>
      <c r="AA1412" s="46">
        <v>0.9161756117144022</v>
      </c>
      <c r="AB1412" s="46">
        <v>0.99065041514793373</v>
      </c>
      <c r="AC1412" s="46">
        <v>1.0753671663439006</v>
      </c>
      <c r="AD1412" s="46">
        <v>1.0335965422642808</v>
      </c>
      <c r="AE1412" s="46">
        <v>1.0580912766134685</v>
      </c>
      <c r="AH1412" s="46">
        <v>1.1875965503553798</v>
      </c>
      <c r="AI1412" s="46">
        <v>1.1628520727459448</v>
      </c>
      <c r="AJ1412" s="46">
        <v>1.1281642176985627</v>
      </c>
      <c r="AK1412" s="46">
        <v>0.94726944462036389</v>
      </c>
      <c r="AL1412" s="46">
        <v>1.0812887862122522</v>
      </c>
      <c r="AM1412" s="46">
        <v>1.1737565949082727</v>
      </c>
      <c r="AN1412" s="46">
        <v>1.0914938001119028</v>
      </c>
      <c r="AO1412" s="46">
        <v>1.1549000683760893</v>
      </c>
    </row>
    <row r="1413" spans="1:41" x14ac:dyDescent="0.25">
      <c r="A1413" s="46">
        <v>600</v>
      </c>
      <c r="B1413" s="46">
        <v>900</v>
      </c>
      <c r="C1413" s="46">
        <v>299.54183295841398</v>
      </c>
      <c r="D1413" s="46">
        <v>302.63237586169498</v>
      </c>
      <c r="E1413" s="46">
        <v>300.861031550414</v>
      </c>
      <c r="F1413" s="46">
        <v>282.50434665460102</v>
      </c>
      <c r="G1413" s="46">
        <v>319.33159390524702</v>
      </c>
      <c r="H1413" s="46">
        <v>315.812084987714</v>
      </c>
      <c r="I1413" s="46">
        <v>292.31105616744799</v>
      </c>
      <c r="J1413" s="46">
        <v>323.12178137638602</v>
      </c>
      <c r="K1413" s="46">
        <v>318.07989707068401</v>
      </c>
      <c r="M1413" s="46">
        <v>0.55963405238784836</v>
      </c>
      <c r="N1413" s="46">
        <v>0.56540811416733205</v>
      </c>
      <c r="O1413" s="46">
        <v>0.56209871131930322</v>
      </c>
      <c r="P1413" s="46">
        <v>0.52780291411732505</v>
      </c>
      <c r="Q1413" s="46">
        <v>0.5966072657954079</v>
      </c>
      <c r="R1413" s="46">
        <v>0.5900317667458056</v>
      </c>
      <c r="S1413" s="46">
        <v>0.5461247910019702</v>
      </c>
      <c r="T1413" s="46">
        <v>0.60368847362816369</v>
      </c>
      <c r="U1413" s="46">
        <v>0.59426872040770973</v>
      </c>
      <c r="X1413" s="46">
        <v>1.0787200511697668</v>
      </c>
      <c r="Y1413" s="46">
        <v>1.0543171278235413</v>
      </c>
      <c r="Z1413" s="46">
        <v>1.0044040546155808</v>
      </c>
      <c r="AA1413" s="46">
        <v>0.94312151282662982</v>
      </c>
      <c r="AB1413" s="46">
        <v>0.97586054435351655</v>
      </c>
      <c r="AC1413" s="46">
        <v>1.0660667685424108</v>
      </c>
      <c r="AD1413" s="46">
        <v>1.0103175669079587</v>
      </c>
      <c r="AE1413" s="46">
        <v>1.0618880639447903</v>
      </c>
      <c r="AH1413" s="46">
        <v>1.1437763177904132</v>
      </c>
      <c r="AI1413" s="46">
        <v>1.1179016844432348</v>
      </c>
      <c r="AJ1413" s="46">
        <v>1.0712485646520091</v>
      </c>
      <c r="AK1413" s="46">
        <v>1.0058875830550498</v>
      </c>
      <c r="AL1413" s="46">
        <v>1.03471348185958</v>
      </c>
      <c r="AM1413" s="46">
        <v>1.1303599314019483</v>
      </c>
      <c r="AN1413" s="46">
        <v>1.0603087580972463</v>
      </c>
      <c r="AO1413" s="46">
        <v>1.12592921431959</v>
      </c>
    </row>
    <row r="1414" spans="1:41" x14ac:dyDescent="0.25">
      <c r="A1414" s="46">
        <v>900</v>
      </c>
      <c r="B1414" s="46">
        <v>1200</v>
      </c>
      <c r="C1414" s="46">
        <v>259.93922172990301</v>
      </c>
      <c r="D1414" s="46">
        <v>255.547637697776</v>
      </c>
      <c r="E1414" s="46">
        <v>247.80042131572699</v>
      </c>
      <c r="F1414" s="46">
        <v>236.93567404460001</v>
      </c>
      <c r="G1414" s="46">
        <v>267.20256123733998</v>
      </c>
      <c r="H1414" s="46">
        <v>261.56146436460602</v>
      </c>
      <c r="I1414" s="46">
        <v>260.389026481749</v>
      </c>
      <c r="J1414" s="46">
        <v>283.348687294162</v>
      </c>
      <c r="K1414" s="46">
        <v>267.10971052687597</v>
      </c>
      <c r="M1414" s="46">
        <v>0.48564448776490299</v>
      </c>
      <c r="N1414" s="46">
        <v>0.47743969064515573</v>
      </c>
      <c r="O1414" s="46">
        <v>0.46296556509216985</v>
      </c>
      <c r="P1414" s="46">
        <v>0.44266695610170292</v>
      </c>
      <c r="Q1414" s="46">
        <v>0.49921458607895058</v>
      </c>
      <c r="R1414" s="46">
        <v>0.48867532392774782</v>
      </c>
      <c r="S1414" s="46">
        <v>0.4864848580516597</v>
      </c>
      <c r="T1414" s="46">
        <v>0.52938039586351859</v>
      </c>
      <c r="U1414" s="46">
        <v>0.49904111308237159</v>
      </c>
      <c r="X1414" s="46">
        <v>1.0900574580798863</v>
      </c>
      <c r="Y1414" s="46">
        <v>1.0062408536268861</v>
      </c>
      <c r="Z1414" s="46">
        <v>0.95330138971182588</v>
      </c>
      <c r="AA1414" s="46">
        <v>0.91150412957223714</v>
      </c>
      <c r="AB1414" s="46">
        <v>1.0017304227844206</v>
      </c>
      <c r="AC1414" s="46">
        <v>1.0279424530822983</v>
      </c>
      <c r="AD1414" s="46">
        <v>0.98310534284552786</v>
      </c>
      <c r="AE1414" s="46">
        <v>1.0275852514647583</v>
      </c>
      <c r="AH1414" s="46">
        <v>1.1958886665619857</v>
      </c>
      <c r="AI1414" s="46">
        <v>1.10393449791512</v>
      </c>
      <c r="AJ1414" s="46">
        <v>1.0785528128181852</v>
      </c>
      <c r="AK1414" s="46">
        <v>1.0312639354724022</v>
      </c>
      <c r="AL1414" s="46">
        <v>1.0989861595630137</v>
      </c>
      <c r="AM1414" s="46">
        <v>1.127743056484785</v>
      </c>
      <c r="AN1414" s="46">
        <v>1.0970877339516754</v>
      </c>
      <c r="AO1414" s="46">
        <v>1.1273511749716343</v>
      </c>
    </row>
    <row r="1415" spans="1:41" x14ac:dyDescent="0.25">
      <c r="A1415" s="46">
        <v>1200</v>
      </c>
      <c r="B1415" s="46">
        <v>1500</v>
      </c>
      <c r="C1415" s="46">
        <v>239.50913301622799</v>
      </c>
      <c r="D1415" s="46">
        <v>207.701466398061</v>
      </c>
      <c r="E1415" s="46">
        <v>213.650099050102</v>
      </c>
      <c r="F1415" s="46">
        <v>213.07371981592701</v>
      </c>
      <c r="G1415" s="46">
        <v>238.157498339894</v>
      </c>
      <c r="H1415" s="46">
        <v>220.382385889863</v>
      </c>
      <c r="I1415" s="46">
        <v>240.62851499786501</v>
      </c>
      <c r="J1415" s="46">
        <v>249.72425058604199</v>
      </c>
      <c r="K1415" s="46">
        <v>240.28872620047201</v>
      </c>
      <c r="M1415" s="46">
        <v>0.44747494989249331</v>
      </c>
      <c r="N1415" s="46">
        <v>0.38804868147876637</v>
      </c>
      <c r="O1415" s="46">
        <v>0.39916251277354431</v>
      </c>
      <c r="P1415" s="46">
        <v>0.3980856633620688</v>
      </c>
      <c r="Q1415" s="46">
        <v>0.44494969061971001</v>
      </c>
      <c r="R1415" s="46">
        <v>0.41174044530724785</v>
      </c>
      <c r="S1415" s="46">
        <v>0.44956629142020721</v>
      </c>
      <c r="T1415" s="46">
        <v>0.46655985561251334</v>
      </c>
      <c r="U1415" s="46">
        <v>0.44893146395800282</v>
      </c>
      <c r="X1415" s="46">
        <v>1.0426502214807896</v>
      </c>
      <c r="Y1415" s="46">
        <v>0.92014188817981712</v>
      </c>
      <c r="Z1415" s="46">
        <v>0.89203320290765731</v>
      </c>
      <c r="AA1415" s="46">
        <v>0.8896267007967924</v>
      </c>
      <c r="AB1415" s="46">
        <v>1.0046736505098584</v>
      </c>
      <c r="AC1415" s="46">
        <v>0.9943566466158833</v>
      </c>
      <c r="AD1415" s="46">
        <v>0.86719643540268732</v>
      </c>
      <c r="AE1415" s="46">
        <v>1.0032549622405889</v>
      </c>
      <c r="AH1415" s="46">
        <v>1.1720086869548114</v>
      </c>
      <c r="AI1415" s="46">
        <v>1.0343011145637759</v>
      </c>
      <c r="AJ1415" s="46">
        <v>0.97478687928991403</v>
      </c>
      <c r="AK1415" s="46">
        <v>0.97215712663607978</v>
      </c>
      <c r="AL1415" s="46">
        <v>1.1293204774654633</v>
      </c>
      <c r="AM1415" s="46">
        <v>1.1177234740428652</v>
      </c>
      <c r="AN1415" s="46">
        <v>1.1240669812454505</v>
      </c>
      <c r="AO1415" s="46">
        <v>1.1277257768252973</v>
      </c>
    </row>
    <row r="1416" spans="1:41" x14ac:dyDescent="0.25">
      <c r="A1416" s="46">
        <v>1500</v>
      </c>
      <c r="B1416" s="46">
        <v>1800</v>
      </c>
      <c r="C1416" s="46">
        <v>219.36746692243099</v>
      </c>
      <c r="D1416" s="46">
        <v>197.62380566330401</v>
      </c>
      <c r="E1416" s="46">
        <v>191.53164750552301</v>
      </c>
      <c r="F1416" s="46">
        <v>192.48493341355501</v>
      </c>
      <c r="G1416" s="46">
        <v>236.38524757480201</v>
      </c>
      <c r="H1416" s="46">
        <v>192.21389302953699</v>
      </c>
      <c r="I1416" s="46">
        <v>228.778839729629</v>
      </c>
      <c r="J1416" s="46">
        <v>230.45943753467401</v>
      </c>
      <c r="K1416" s="46">
        <v>216.117810636587</v>
      </c>
      <c r="M1416" s="46">
        <v>0.40984427204497059</v>
      </c>
      <c r="N1416" s="46">
        <v>0.36922058638473337</v>
      </c>
      <c r="O1416" s="46">
        <v>0.35783860636560194</v>
      </c>
      <c r="P1416" s="46">
        <v>0.35961963057356372</v>
      </c>
      <c r="Q1416" s="46">
        <v>0.44163859424388735</v>
      </c>
      <c r="R1416" s="46">
        <v>0.3591132457825959</v>
      </c>
      <c r="S1416" s="46">
        <v>0.42742754130191019</v>
      </c>
      <c r="T1416" s="46">
        <v>0.43056740243844144</v>
      </c>
      <c r="U1416" s="46">
        <v>0.40377293870847797</v>
      </c>
      <c r="X1416" s="46">
        <v>1.0505634256886649</v>
      </c>
      <c r="Y1416" s="46">
        <v>0.87621877448903762</v>
      </c>
      <c r="Z1416" s="46">
        <v>0.87310871658671785</v>
      </c>
      <c r="AA1416" s="46">
        <v>0.87745432863852268</v>
      </c>
      <c r="AB1416" s="46">
        <v>1.0429023179199397</v>
      </c>
      <c r="AC1416" s="46">
        <v>1.077576592787975</v>
      </c>
      <c r="AD1416" s="46">
        <v>0.90088019174321954</v>
      </c>
      <c r="AE1416" s="46">
        <v>0.9851862432865075</v>
      </c>
      <c r="AH1416" s="46">
        <v>1.1972855924236447</v>
      </c>
      <c r="AI1416" s="46">
        <v>0.99859188779500108</v>
      </c>
      <c r="AJ1416" s="46">
        <v>1.0266975298202072</v>
      </c>
      <c r="AK1416" s="46">
        <v>1.0318075797766284</v>
      </c>
      <c r="AL1416" s="46">
        <v>1.188554530853053</v>
      </c>
      <c r="AM1416" s="46">
        <v>1.228071430748956</v>
      </c>
      <c r="AN1416" s="46">
        <v>1.1396604556633982</v>
      </c>
      <c r="AO1416" s="46">
        <v>1.1227778029372129</v>
      </c>
    </row>
    <row r="1417" spans="1:41" x14ac:dyDescent="0.25">
      <c r="A1417" s="46">
        <v>1800</v>
      </c>
      <c r="B1417" s="46">
        <v>2100</v>
      </c>
      <c r="C1417" s="46">
        <v>214.76031674635399</v>
      </c>
      <c r="D1417" s="46">
        <v>182.12566972104599</v>
      </c>
      <c r="E1417" s="46">
        <v>170.71852482355999</v>
      </c>
      <c r="F1417" s="46">
        <v>176.09822936552499</v>
      </c>
      <c r="G1417" s="46">
        <v>212.042228835911</v>
      </c>
      <c r="H1417" s="46">
        <v>183.97391625904501</v>
      </c>
      <c r="I1417" s="46">
        <v>235.356524444005</v>
      </c>
      <c r="J1417" s="46">
        <v>215.39294734702901</v>
      </c>
      <c r="K1417" s="46">
        <v>207.648163648598</v>
      </c>
      <c r="M1417" s="46">
        <v>0.40123673266546994</v>
      </c>
      <c r="N1417" s="46">
        <v>0.34026541663043813</v>
      </c>
      <c r="O1417" s="46">
        <v>0.31895344607158221</v>
      </c>
      <c r="P1417" s="46">
        <v>0.32900434889117991</v>
      </c>
      <c r="Q1417" s="46">
        <v>0.39615852860614303</v>
      </c>
      <c r="R1417" s="46">
        <v>0.34371849592042097</v>
      </c>
      <c r="S1417" s="46">
        <v>0.4397166306610813</v>
      </c>
      <c r="T1417" s="46">
        <v>0.4024186765135917</v>
      </c>
      <c r="U1417" s="46">
        <v>0.38794909594378185</v>
      </c>
      <c r="X1417" s="46">
        <v>1.0029457518514568</v>
      </c>
      <c r="Y1417" s="46">
        <v>0.85664762953544282</v>
      </c>
      <c r="Z1417" s="46">
        <v>0.79492583830182073</v>
      </c>
      <c r="AA1417" s="46">
        <v>0.81997564556355418</v>
      </c>
      <c r="AB1417" s="46">
        <v>1.0959032283509642</v>
      </c>
      <c r="AC1417" s="46">
        <v>0.98734362124426722</v>
      </c>
      <c r="AD1417" s="46">
        <v>0.84804153989094899</v>
      </c>
      <c r="AE1417" s="46">
        <v>0.96688329945910856</v>
      </c>
      <c r="AH1417" s="46">
        <v>1.2231409033644538</v>
      </c>
      <c r="AI1417" s="46">
        <v>1.0447232599776604</v>
      </c>
      <c r="AJ1417" s="46">
        <v>1.034227716980674</v>
      </c>
      <c r="AK1417" s="46">
        <v>1.06681843642496</v>
      </c>
      <c r="AL1417" s="46">
        <v>1.3365070466181592</v>
      </c>
      <c r="AM1417" s="46">
        <v>1.2041133496906291</v>
      </c>
      <c r="AN1417" s="46">
        <v>1.2195484163590229</v>
      </c>
      <c r="AO1417" s="46">
        <v>1.1791609966593428</v>
      </c>
    </row>
    <row r="1418" spans="1:41" x14ac:dyDescent="0.25">
      <c r="A1418" s="46">
        <v>2100</v>
      </c>
      <c r="B1418" s="46">
        <v>2400</v>
      </c>
      <c r="C1418" s="46">
        <v>203.85582326007699</v>
      </c>
      <c r="D1418" s="46">
        <v>178.39156574699399</v>
      </c>
      <c r="E1418" s="46">
        <v>167.724484858952</v>
      </c>
      <c r="F1418" s="46">
        <v>175.47291878274001</v>
      </c>
      <c r="G1418" s="46">
        <v>212.03519144229699</v>
      </c>
      <c r="H1418" s="46">
        <v>171.95936133445099</v>
      </c>
      <c r="I1418" s="46">
        <v>214.44198920309199</v>
      </c>
      <c r="J1418" s="46">
        <v>208.31069401594999</v>
      </c>
      <c r="K1418" s="46">
        <v>192.23786855834399</v>
      </c>
      <c r="M1418" s="46">
        <v>0.38086386581515147</v>
      </c>
      <c r="N1418" s="46">
        <v>0.33328898960387848</v>
      </c>
      <c r="O1418" s="46">
        <v>0.31335968074719972</v>
      </c>
      <c r="P1418" s="46">
        <v>0.32783608103360307</v>
      </c>
      <c r="Q1418" s="46">
        <v>0.39614538064257626</v>
      </c>
      <c r="R1418" s="46">
        <v>0.32127170111490078</v>
      </c>
      <c r="S1418" s="46">
        <v>0.40064200126764504</v>
      </c>
      <c r="T1418" s="46">
        <v>0.38918690153056507</v>
      </c>
      <c r="U1418" s="46">
        <v>0.35915803926673762</v>
      </c>
      <c r="X1418" s="46">
        <v>1.0218530463571283</v>
      </c>
      <c r="Y1418" s="46">
        <v>0.8435342124863765</v>
      </c>
      <c r="Z1418" s="46">
        <v>0.82276033216363398</v>
      </c>
      <c r="AA1418" s="46">
        <v>0.86076971448038364</v>
      </c>
      <c r="AB1418" s="46">
        <v>1.0519296715380522</v>
      </c>
      <c r="AC1418" s="46">
        <v>1.0401232991602347</v>
      </c>
      <c r="AD1418" s="46">
        <v>0.87508692611348182</v>
      </c>
      <c r="AE1418" s="46">
        <v>0.94300896331565209</v>
      </c>
      <c r="AH1418" s="46">
        <v>1.1871387075624344</v>
      </c>
      <c r="AI1418" s="46">
        <v>0.97997663985609484</v>
      </c>
      <c r="AJ1418" s="46">
        <v>1.0166330336584171</v>
      </c>
      <c r="AK1418" s="46">
        <v>1.0635988293361729</v>
      </c>
      <c r="AL1418" s="46">
        <v>1.2220802542676179</v>
      </c>
      <c r="AM1418" s="46">
        <v>1.2083641904015183</v>
      </c>
      <c r="AN1418" s="46">
        <v>1.1617509110478694</v>
      </c>
      <c r="AO1418" s="46">
        <v>1.0955415222582656</v>
      </c>
    </row>
    <row r="1419" spans="1:41" x14ac:dyDescent="0.25">
      <c r="A1419" s="46">
        <v>2400</v>
      </c>
      <c r="B1419" s="46">
        <v>2700</v>
      </c>
      <c r="C1419" s="46">
        <v>194.46689391111801</v>
      </c>
      <c r="D1419" s="46">
        <v>173.60172432609201</v>
      </c>
      <c r="E1419" s="46">
        <v>157.79940225154701</v>
      </c>
      <c r="F1419" s="46">
        <v>153.93388624594201</v>
      </c>
      <c r="G1419" s="46">
        <v>193.29198200442099</v>
      </c>
      <c r="H1419" s="46">
        <v>171.15642601161699</v>
      </c>
      <c r="I1419" s="46">
        <v>179.970754151406</v>
      </c>
      <c r="J1419" s="46">
        <v>193.875716919909</v>
      </c>
      <c r="K1419" s="46">
        <v>180.12074439331101</v>
      </c>
      <c r="M1419" s="46">
        <v>0.36332252767467682</v>
      </c>
      <c r="N1419" s="46">
        <v>0.32434012814369406</v>
      </c>
      <c r="O1419" s="46">
        <v>0.29481664739186425</v>
      </c>
      <c r="P1419" s="46">
        <v>0.28759470324662978</v>
      </c>
      <c r="Q1419" s="46">
        <v>0.36112743957946952</v>
      </c>
      <c r="R1419" s="46">
        <v>0.319771576928289</v>
      </c>
      <c r="S1419" s="46">
        <v>0.33623938754167737</v>
      </c>
      <c r="T1419" s="46">
        <v>0.36221803161146854</v>
      </c>
      <c r="U1419" s="46">
        <v>0.33651961433359789</v>
      </c>
      <c r="X1419" s="46">
        <v>0.9969600121680392</v>
      </c>
      <c r="Y1419" s="46">
        <v>0.88013143301319363</v>
      </c>
      <c r="Z1419" s="46">
        <v>0.81144609798555201</v>
      </c>
      <c r="AA1419" s="46">
        <v>0.7915685963303255</v>
      </c>
      <c r="AB1419" s="46">
        <v>0.92545703040674088</v>
      </c>
      <c r="AC1419" s="46">
        <v>0.99395829345002029</v>
      </c>
      <c r="AD1419" s="46">
        <v>0.89270580115007891</v>
      </c>
      <c r="AE1419" s="46">
        <v>0.92622831974493325</v>
      </c>
      <c r="AH1419" s="46">
        <v>1.259473931621212</v>
      </c>
      <c r="AI1419" s="46">
        <v>1.1118827061778869</v>
      </c>
      <c r="AJ1419" s="46">
        <v>1.1277680864155308</v>
      </c>
      <c r="AK1419" s="46">
        <v>1.1001418373521759</v>
      </c>
      <c r="AL1419" s="46">
        <v>1.1691431856911907</v>
      </c>
      <c r="AM1419" s="46">
        <v>1.2556818171640005</v>
      </c>
      <c r="AN1419" s="46">
        <v>1.2633143920008356</v>
      </c>
      <c r="AO1419" s="46">
        <v>1.1701175666125259</v>
      </c>
    </row>
    <row r="1420" spans="1:41" x14ac:dyDescent="0.25">
      <c r="A1420" s="46">
        <v>2700</v>
      </c>
      <c r="B1420" s="46">
        <v>3000</v>
      </c>
      <c r="C1420" s="46">
        <v>191.812559403705</v>
      </c>
      <c r="D1420" s="46">
        <v>159.918474886876</v>
      </c>
      <c r="E1420" s="46">
        <v>153.71627365220499</v>
      </c>
      <c r="F1420" s="46">
        <v>160.46641177373999</v>
      </c>
      <c r="G1420" s="46">
        <v>202.12252424036899</v>
      </c>
      <c r="H1420" s="46">
        <v>158.76782360761999</v>
      </c>
      <c r="I1420" s="46">
        <v>197.11429737273201</v>
      </c>
      <c r="J1420" s="46">
        <v>197.70974029095501</v>
      </c>
      <c r="K1420" s="46">
        <v>172.402001893575</v>
      </c>
      <c r="M1420" s="46">
        <v>0.35836343410799404</v>
      </c>
      <c r="N1420" s="46">
        <v>0.29877571112096279</v>
      </c>
      <c r="O1420" s="46">
        <v>0.28718813760442585</v>
      </c>
      <c r="P1420" s="46">
        <v>0.29979942169060153</v>
      </c>
      <c r="Q1420" s="46">
        <v>0.37762554299119472</v>
      </c>
      <c r="R1420" s="46">
        <v>0.29662594915971879</v>
      </c>
      <c r="S1420" s="46">
        <v>0.3682686719674319</v>
      </c>
      <c r="T1420" s="46">
        <v>0.36938113806273365</v>
      </c>
      <c r="U1420" s="46">
        <v>0.32209868653929785</v>
      </c>
      <c r="X1420" s="46">
        <v>1.0307444981996112</v>
      </c>
      <c r="Y1420" s="46">
        <v>0.82772381590229316</v>
      </c>
      <c r="Z1420" s="46">
        <v>0.80138794941305524</v>
      </c>
      <c r="AA1420" s="46">
        <v>0.8365792744363979</v>
      </c>
      <c r="AB1420" s="46">
        <v>1.0276402024221392</v>
      </c>
      <c r="AC1420" s="46">
        <v>1.0537502073311309</v>
      </c>
      <c r="AD1420" s="46">
        <v>0.83372264769325144</v>
      </c>
      <c r="AE1420" s="46">
        <v>0.89880455393290026</v>
      </c>
      <c r="AH1420" s="46">
        <v>1.2320942314690047</v>
      </c>
      <c r="AI1420" s="46">
        <v>0.98941468094572316</v>
      </c>
      <c r="AJ1420" s="46">
        <v>0.9965853484177325</v>
      </c>
      <c r="AK1420" s="46">
        <v>1.0403483709779744</v>
      </c>
      <c r="AL1420" s="46">
        <v>1.2283835301973729</v>
      </c>
      <c r="AM1420" s="46">
        <v>1.259593967399014</v>
      </c>
      <c r="AN1420" s="46">
        <v>1.1953439806092476</v>
      </c>
      <c r="AO1420" s="46">
        <v>1.0743806132878722</v>
      </c>
    </row>
    <row r="1421" spans="1:41" x14ac:dyDescent="0.25">
      <c r="A1421" s="46">
        <v>3000</v>
      </c>
      <c r="B1421" s="46">
        <v>3300</v>
      </c>
      <c r="C1421" s="46">
        <v>182.60169830506399</v>
      </c>
      <c r="D1421" s="46">
        <v>143.14070644733999</v>
      </c>
      <c r="E1421" s="46">
        <v>142.30008694479599</v>
      </c>
      <c r="F1421" s="46">
        <v>143.729584605989</v>
      </c>
      <c r="G1421" s="46">
        <v>194.260807522764</v>
      </c>
      <c r="H1421" s="46">
        <v>156.81292297639399</v>
      </c>
      <c r="I1421" s="46">
        <v>172.360650168831</v>
      </c>
      <c r="J1421" s="46">
        <v>180.915268409231</v>
      </c>
      <c r="K1421" s="46">
        <v>167.68654244695401</v>
      </c>
      <c r="M1421" s="46">
        <v>0.34115478090685764</v>
      </c>
      <c r="N1421" s="46">
        <v>0.26742980377604103</v>
      </c>
      <c r="O1421" s="46">
        <v>0.26585927423070616</v>
      </c>
      <c r="P1421" s="46">
        <v>0.26853000493002538</v>
      </c>
      <c r="Q1421" s="46">
        <v>0.36293749644375506</v>
      </c>
      <c r="R1421" s="46">
        <v>0.29297360801102701</v>
      </c>
      <c r="S1421" s="46">
        <v>0.32202142910562603</v>
      </c>
      <c r="T1421" s="46">
        <v>0.33800402367421412</v>
      </c>
      <c r="U1421" s="46">
        <v>0.31328879293305339</v>
      </c>
      <c r="X1421" s="46">
        <v>0.99076443476984777</v>
      </c>
      <c r="Y1421" s="46">
        <v>0.85877034240072669</v>
      </c>
      <c r="Z1421" s="46">
        <v>0.7792922424361135</v>
      </c>
      <c r="AA1421" s="46">
        <v>0.78712074389290076</v>
      </c>
      <c r="AB1421" s="46">
        <v>0.9439159206552189</v>
      </c>
      <c r="AC1421" s="46">
        <v>1.0638499495126363</v>
      </c>
      <c r="AD1421" s="46">
        <v>0.78389581135330744</v>
      </c>
      <c r="AE1421" s="46">
        <v>0.91831863560659799</v>
      </c>
      <c r="AH1421" s="46">
        <v>1.2587197611763816</v>
      </c>
      <c r="AI1421" s="46">
        <v>1.0910274555253938</v>
      </c>
      <c r="AJ1421" s="46">
        <v>0.99590287441334135</v>
      </c>
      <c r="AK1421" s="46">
        <v>1.0059073716720224</v>
      </c>
      <c r="AL1421" s="46">
        <v>1.1992009205434591</v>
      </c>
      <c r="AM1421" s="46">
        <v>1.3515714809536117</v>
      </c>
      <c r="AN1421" s="46">
        <v>1.2704531137805517</v>
      </c>
      <c r="AO1421" s="46">
        <v>1.1666807700491104</v>
      </c>
    </row>
    <row r="1422" spans="1:41" x14ac:dyDescent="0.25">
      <c r="A1422" s="46">
        <v>3300</v>
      </c>
      <c r="B1422" s="46">
        <v>3599.93399</v>
      </c>
      <c r="C1422" s="46">
        <v>184.90218841131201</v>
      </c>
      <c r="D1422" s="46">
        <v>159.05287441822301</v>
      </c>
      <c r="E1422" s="46">
        <v>140.26363588860599</v>
      </c>
      <c r="F1422" s="46">
        <v>147.396325531445</v>
      </c>
      <c r="G1422" s="46">
        <v>167.919959140846</v>
      </c>
      <c r="H1422" s="46">
        <v>158.83861857948401</v>
      </c>
      <c r="I1422" s="46">
        <v>192.99667939711901</v>
      </c>
      <c r="J1422" s="46">
        <v>167.29428225443499</v>
      </c>
      <c r="K1422" s="46">
        <v>170.26177368558899</v>
      </c>
      <c r="M1422" s="46">
        <v>0.34545278692465642</v>
      </c>
      <c r="N1422" s="46">
        <v>0.29715850963282092</v>
      </c>
      <c r="O1422" s="46">
        <v>0.26205457241056551</v>
      </c>
      <c r="P1422" s="46">
        <v>0.27538057756257717</v>
      </c>
      <c r="Q1422" s="46">
        <v>0.31372488537799714</v>
      </c>
      <c r="R1422" s="46">
        <v>0.29675821541649383</v>
      </c>
      <c r="S1422" s="46">
        <v>0.36057572567302476</v>
      </c>
      <c r="T1422" s="46">
        <v>0.31255593315529967</v>
      </c>
      <c r="U1422" s="46">
        <v>0.31810009785056437</v>
      </c>
      <c r="X1422" s="46">
        <v>0.90477178064702779</v>
      </c>
      <c r="Y1422" s="46">
        <v>0.85904131229723468</v>
      </c>
      <c r="Z1422" s="46">
        <v>0.75858288695097398</v>
      </c>
      <c r="AA1422" s="46">
        <v>0.79715836139031626</v>
      </c>
      <c r="AB1422" s="46">
        <v>1.0437771508025688</v>
      </c>
      <c r="AC1422" s="46">
        <v>0.90815560693803521</v>
      </c>
      <c r="AD1422" s="46">
        <v>0.86020006461152532</v>
      </c>
      <c r="AE1422" s="46">
        <v>0.92082076014613923</v>
      </c>
      <c r="AH1422" s="46">
        <v>1.1349962873989354</v>
      </c>
      <c r="AI1422" s="46">
        <v>1.077629432123109</v>
      </c>
      <c r="AJ1422" s="46">
        <v>1.0790830357863381</v>
      </c>
      <c r="AK1422" s="46">
        <v>1.1339565911761975</v>
      </c>
      <c r="AL1422" s="46">
        <v>1.3093723924342049</v>
      </c>
      <c r="AM1422" s="46">
        <v>1.1392411482131728</v>
      </c>
      <c r="AN1422" s="46">
        <v>1.2544558878563472</v>
      </c>
      <c r="AO1422" s="46">
        <v>1.1551290242256818</v>
      </c>
    </row>
    <row r="1423" spans="1:41" x14ac:dyDescent="0.25">
      <c r="A1423" s="46"/>
      <c r="X1423" s="49">
        <v>0.99133992066551857</v>
      </c>
      <c r="Y1423" s="49">
        <v>0.85430812427254443</v>
      </c>
      <c r="Z1423" s="49">
        <v>0.79473255787519148</v>
      </c>
      <c r="AA1423" s="49">
        <v>0.81552872268231302</v>
      </c>
      <c r="AB1423" s="49">
        <v>1.0147705340292807</v>
      </c>
      <c r="AC1423" s="49">
        <v>1.0078634962727209</v>
      </c>
      <c r="AD1423" s="49">
        <v>0.8489421318020991</v>
      </c>
      <c r="AE1423" s="49">
        <v>0.92901075536755517</v>
      </c>
      <c r="AH1423" s="49">
        <v>1.2159273037654037</v>
      </c>
      <c r="AI1423" s="49">
        <v>1.0491090291009779</v>
      </c>
      <c r="AJ1423" s="49">
        <v>1.0417000159453389</v>
      </c>
      <c r="AK1423" s="49">
        <v>1.0684619061565839</v>
      </c>
      <c r="AL1423" s="49">
        <v>1.2441145549586674</v>
      </c>
      <c r="AM1423" s="49">
        <v>1.2364276589703245</v>
      </c>
      <c r="AN1423" s="49">
        <v>1.227477783608979</v>
      </c>
      <c r="AO1423" s="49">
        <v>1.1401684155154663</v>
      </c>
    </row>
    <row r="1424" spans="1:41" x14ac:dyDescent="0.25">
      <c r="A1424" s="46"/>
    </row>
    <row r="1425" spans="1:41" x14ac:dyDescent="0.25">
      <c r="A1425" s="46"/>
    </row>
    <row r="1426" spans="1:41" x14ac:dyDescent="0.25">
      <c r="A1426" s="51" t="s">
        <v>172</v>
      </c>
    </row>
    <row r="1427" spans="1:41" x14ac:dyDescent="0.25">
      <c r="A1427" s="46"/>
      <c r="D1427" s="46" t="s">
        <v>119</v>
      </c>
      <c r="E1427" s="46" t="s">
        <v>120</v>
      </c>
    </row>
    <row r="1428" spans="1:41" x14ac:dyDescent="0.25">
      <c r="A1428" s="46" t="s">
        <v>186</v>
      </c>
      <c r="D1428" s="46">
        <v>15.09</v>
      </c>
      <c r="E1428" s="46">
        <v>27.15</v>
      </c>
    </row>
    <row r="1429" spans="1:41" x14ac:dyDescent="0.25">
      <c r="A1429" s="46"/>
    </row>
    <row r="1430" spans="1:41" x14ac:dyDescent="0.25">
      <c r="A1430" s="46" t="s">
        <v>99</v>
      </c>
      <c r="B1430" s="46" t="s">
        <v>100</v>
      </c>
      <c r="C1430" s="46" t="s">
        <v>122</v>
      </c>
      <c r="D1430" s="46" t="s">
        <v>123</v>
      </c>
      <c r="E1430" s="46" t="s">
        <v>124</v>
      </c>
      <c r="F1430" s="46" t="s">
        <v>125</v>
      </c>
      <c r="G1430" s="46" t="s">
        <v>126</v>
      </c>
      <c r="H1430" s="46" t="s">
        <v>127</v>
      </c>
      <c r="I1430" s="46" t="s">
        <v>128</v>
      </c>
      <c r="J1430" s="46" t="s">
        <v>129</v>
      </c>
      <c r="K1430" s="46" t="s">
        <v>130</v>
      </c>
      <c r="M1430" s="46" t="s">
        <v>122</v>
      </c>
      <c r="N1430" s="46" t="s">
        <v>123</v>
      </c>
      <c r="O1430" s="46" t="s">
        <v>124</v>
      </c>
      <c r="P1430" s="46" t="s">
        <v>125</v>
      </c>
      <c r="Q1430" s="46" t="s">
        <v>126</v>
      </c>
      <c r="R1430" s="46" t="s">
        <v>127</v>
      </c>
      <c r="S1430" s="46" t="s">
        <v>128</v>
      </c>
      <c r="T1430" s="46" t="s">
        <v>129</v>
      </c>
      <c r="U1430" s="46" t="s">
        <v>130</v>
      </c>
      <c r="X1430" s="46" t="s">
        <v>131</v>
      </c>
      <c r="Y1430" s="46" t="s">
        <v>132</v>
      </c>
      <c r="Z1430" s="46" t="s">
        <v>133</v>
      </c>
      <c r="AA1430" s="46" t="s">
        <v>134</v>
      </c>
      <c r="AB1430" s="46" t="s">
        <v>135</v>
      </c>
      <c r="AC1430" s="46" t="s">
        <v>136</v>
      </c>
      <c r="AD1430" s="46" t="s">
        <v>137</v>
      </c>
      <c r="AE1430" s="46" t="s">
        <v>138</v>
      </c>
      <c r="AH1430" s="46" t="s">
        <v>129</v>
      </c>
      <c r="AI1430" s="46" t="s">
        <v>127</v>
      </c>
      <c r="AJ1430" s="46" t="s">
        <v>123</v>
      </c>
      <c r="AK1430" s="46" t="s">
        <v>124</v>
      </c>
      <c r="AL1430" s="46" t="s">
        <v>128</v>
      </c>
      <c r="AM1430" s="46" t="s">
        <v>126</v>
      </c>
      <c r="AN1430" s="46" t="s">
        <v>122</v>
      </c>
      <c r="AO1430" s="46" t="s">
        <v>130</v>
      </c>
    </row>
    <row r="1431" spans="1:41" x14ac:dyDescent="0.25">
      <c r="A1431" s="46">
        <v>0</v>
      </c>
      <c r="B1431" s="46">
        <v>2</v>
      </c>
      <c r="C1431" s="46">
        <v>4.9473633643276997E-13</v>
      </c>
      <c r="D1431" s="46">
        <v>6.0133466219052403E-12</v>
      </c>
      <c r="E1431" s="46">
        <v>-6.2515173744635601E-12</v>
      </c>
      <c r="F1431" s="46">
        <v>-2.3698573434904798E-12</v>
      </c>
      <c r="G1431" s="46">
        <v>2.44504263665193E-11</v>
      </c>
      <c r="H1431" s="46">
        <v>-3.9148677860988104E-12</v>
      </c>
      <c r="I1431" s="46">
        <v>4.4512633529737899E-12</v>
      </c>
      <c r="J1431" s="46">
        <v>6.9695775568021403E-13</v>
      </c>
      <c r="K1431" s="46">
        <v>-4.7962117500302103E-12</v>
      </c>
      <c r="M1431" s="46">
        <v>8.9013197708082867E-16</v>
      </c>
      <c r="N1431" s="46">
        <v>1.0819241934044219E-14</v>
      </c>
      <c r="O1431" s="46">
        <v>-1.1247759888448354E-14</v>
      </c>
      <c r="P1431" s="46">
        <v>-4.2638586398784974E-15</v>
      </c>
      <c r="Q1431" s="46">
        <v>4.3991323780715638E-14</v>
      </c>
      <c r="R1431" s="46">
        <v>-7.0436488000386141E-15</v>
      </c>
      <c r="S1431" s="46">
        <v>8.008734263302744E-15</v>
      </c>
      <c r="T1431" s="46">
        <v>1.2539697194644009E-15</v>
      </c>
      <c r="U1431" s="46">
        <v>-8.6293670651636979E-15</v>
      </c>
      <c r="X1431" s="46">
        <v>1.4087458396638792</v>
      </c>
      <c r="Y1431" s="46">
        <v>-7.9130387194246525</v>
      </c>
      <c r="Z1431" s="46">
        <v>-12.636058672260235</v>
      </c>
      <c r="AA1431" s="46">
        <v>-4.7901420796742329</v>
      </c>
      <c r="AB1431" s="46">
        <v>8.9972436329804015</v>
      </c>
      <c r="AC1431" s="46">
        <v>49.421125084152543</v>
      </c>
      <c r="AD1431" s="46">
        <v>12.154649212272682</v>
      </c>
      <c r="AE1431" s="46">
        <v>-9.6944804673387281</v>
      </c>
      <c r="AH1431" s="46">
        <v>-0.29409270460714287</v>
      </c>
      <c r="AI1431" s="46">
        <v>1.6519423824611903</v>
      </c>
      <c r="AJ1431" s="46">
        <v>-2.5374297902034866</v>
      </c>
      <c r="AK1431" s="46">
        <v>-0.96190192903706728</v>
      </c>
      <c r="AL1431" s="46">
        <v>-1.8782832499181914</v>
      </c>
      <c r="AM1431" s="46">
        <v>-10.317256620395186</v>
      </c>
      <c r="AN1431" s="46">
        <v>-0.2087620749796231</v>
      </c>
      <c r="AO1431" s="46">
        <v>2.0238398582110593</v>
      </c>
    </row>
    <row r="1432" spans="1:41" x14ac:dyDescent="0.25">
      <c r="A1432" s="46">
        <v>2</v>
      </c>
      <c r="B1432" s="46">
        <v>4</v>
      </c>
      <c r="C1432" s="46">
        <v>-4.6254944659464998E-12</v>
      </c>
      <c r="D1432" s="46">
        <v>-2.49488191357701E-12</v>
      </c>
      <c r="E1432" s="46">
        <v>3.4753842197212699E-12</v>
      </c>
      <c r="F1432" s="46">
        <v>-2.03236563909457E-12</v>
      </c>
      <c r="G1432" s="46">
        <v>-4.4634433605526401E-12</v>
      </c>
      <c r="H1432" s="46">
        <v>-5.94891399286915E-12</v>
      </c>
      <c r="I1432" s="46">
        <v>-5.1427011699674598E-14</v>
      </c>
      <c r="J1432" s="46">
        <v>-4.68110349923993E-12</v>
      </c>
      <c r="K1432" s="46">
        <v>1.73932912860669E-12</v>
      </c>
      <c r="M1432" s="46">
        <v>-8.3222117130846565E-15</v>
      </c>
      <c r="N1432" s="46">
        <v>-4.4888034429168866E-15</v>
      </c>
      <c r="O1432" s="46">
        <v>6.2529278704726626E-15</v>
      </c>
      <c r="P1432" s="46">
        <v>-3.6566419550309855E-15</v>
      </c>
      <c r="Q1432" s="46">
        <v>-8.0306485910539544E-15</v>
      </c>
      <c r="R1432" s="46">
        <v>-1.0703314440450458E-14</v>
      </c>
      <c r="S1432" s="46">
        <v>-9.252772482744634E-17</v>
      </c>
      <c r="T1432" s="46">
        <v>-8.422263751117568E-15</v>
      </c>
      <c r="U1432" s="46">
        <v>3.1294092671750586E-15</v>
      </c>
      <c r="X1432" s="46">
        <v>1.0120222894444759</v>
      </c>
      <c r="Y1432" s="46">
        <v>1.2861141736663699</v>
      </c>
      <c r="Z1432" s="46">
        <v>-0.75135409745001469</v>
      </c>
      <c r="AA1432" s="46">
        <v>0.43938343328634677</v>
      </c>
      <c r="AB1432" s="46">
        <v>1.1118165220667118E-2</v>
      </c>
      <c r="AC1432" s="46">
        <v>0.96496566873295353</v>
      </c>
      <c r="AD1432" s="46">
        <v>0.53937626170448583</v>
      </c>
      <c r="AE1432" s="46">
        <v>-0.37603096088685445</v>
      </c>
      <c r="AH1432" s="46">
        <v>2.3032782139169541</v>
      </c>
      <c r="AI1432" s="46">
        <v>2.9270884522134626</v>
      </c>
      <c r="AJ1432" s="46">
        <v>1.2275753267942935</v>
      </c>
      <c r="AK1432" s="46">
        <v>-0.71787225694921941</v>
      </c>
      <c r="AL1432" s="46">
        <v>2.5304015532650714E-2</v>
      </c>
      <c r="AM1432" s="46">
        <v>2.1961812750097116</v>
      </c>
      <c r="AN1432" s="46">
        <v>2.2759164871568989</v>
      </c>
      <c r="AO1432" s="46">
        <v>-0.85581506356384307</v>
      </c>
    </row>
    <row r="1433" spans="1:41" x14ac:dyDescent="0.25">
      <c r="A1433" s="46">
        <v>4</v>
      </c>
      <c r="B1433" s="46">
        <v>6</v>
      </c>
      <c r="C1433" s="46">
        <v>2.19818562583278E-20</v>
      </c>
      <c r="D1433" s="46">
        <v>2.19818562583278E-20</v>
      </c>
      <c r="E1433" s="46">
        <v>2.19818562583278E-20</v>
      </c>
      <c r="F1433" s="46">
        <v>2.19818562583278E-20</v>
      </c>
      <c r="G1433" s="46">
        <v>2.19818562583278E-20</v>
      </c>
      <c r="H1433" s="46">
        <v>2.19818562583278E-20</v>
      </c>
      <c r="I1433" s="46">
        <v>2.19818562583278E-20</v>
      </c>
      <c r="J1433" s="46">
        <v>2.19818562583278E-20</v>
      </c>
      <c r="K1433" s="46">
        <v>2.19818562583278E-20</v>
      </c>
      <c r="M1433" s="46">
        <v>3.9549860663591766E-23</v>
      </c>
      <c r="N1433" s="46">
        <v>3.9549860663591766E-23</v>
      </c>
      <c r="O1433" s="46">
        <v>3.9549860663591766E-23</v>
      </c>
      <c r="P1433" s="46">
        <v>3.9549860663591766E-23</v>
      </c>
      <c r="Q1433" s="46">
        <v>3.9549860663591766E-23</v>
      </c>
      <c r="R1433" s="46">
        <v>3.9549860663591766E-23</v>
      </c>
      <c r="S1433" s="46">
        <v>3.9549860663591766E-23</v>
      </c>
      <c r="T1433" s="46">
        <v>3.9549860663591766E-23</v>
      </c>
      <c r="U1433" s="46">
        <v>3.9549860663591766E-23</v>
      </c>
      <c r="X1433" s="46">
        <v>1</v>
      </c>
      <c r="Y1433" s="46">
        <v>1</v>
      </c>
      <c r="Z1433" s="46">
        <v>1</v>
      </c>
      <c r="AA1433" s="46">
        <v>1</v>
      </c>
      <c r="AB1433" s="46">
        <v>1</v>
      </c>
      <c r="AC1433" s="46">
        <v>1</v>
      </c>
      <c r="AD1433" s="46">
        <v>1</v>
      </c>
      <c r="AE1433" s="46">
        <v>1</v>
      </c>
      <c r="AH1433" s="46">
        <v>1</v>
      </c>
      <c r="AI1433" s="46">
        <v>1</v>
      </c>
      <c r="AJ1433" s="46">
        <v>1</v>
      </c>
      <c r="AK1433" s="46">
        <v>1</v>
      </c>
      <c r="AL1433" s="46">
        <v>1</v>
      </c>
      <c r="AM1433" s="46">
        <v>1</v>
      </c>
      <c r="AN1433" s="46">
        <v>1</v>
      </c>
      <c r="AO1433" s="46">
        <v>1</v>
      </c>
    </row>
    <row r="1434" spans="1:41" x14ac:dyDescent="0.25">
      <c r="A1434" s="46">
        <v>6</v>
      </c>
      <c r="B1434" s="46">
        <v>8</v>
      </c>
      <c r="C1434" s="46">
        <v>6.9538692141550607E-8</v>
      </c>
      <c r="D1434" s="46">
        <v>0</v>
      </c>
      <c r="E1434" s="46">
        <v>7.3070449155799898E-6</v>
      </c>
      <c r="F1434" s="46">
        <v>1.2376741631695099E-6</v>
      </c>
      <c r="G1434" s="46">
        <v>9.4259824020068901E-5</v>
      </c>
      <c r="H1434" s="46">
        <v>2.6948374833281601E-4</v>
      </c>
      <c r="I1434" s="46">
        <v>1.67530095485219E-7</v>
      </c>
      <c r="J1434" s="46">
        <v>1.6563437838665801E-4</v>
      </c>
      <c r="K1434" s="46">
        <v>6.5346591493928402E-5</v>
      </c>
      <c r="M1434" s="46">
        <v>1.2511434669603041E-10</v>
      </c>
      <c r="N1434" s="46">
        <v>0</v>
      </c>
      <c r="O1434" s="46">
        <v>1.3146870076739344E-8</v>
      </c>
      <c r="P1434" s="46">
        <v>2.2268292597781438E-9</v>
      </c>
      <c r="Q1434" s="46">
        <v>1.6959272512557127E-7</v>
      </c>
      <c r="R1434" s="46">
        <v>4.8485644580755156E-7</v>
      </c>
      <c r="S1434" s="46">
        <v>3.0142094714537414E-10</v>
      </c>
      <c r="T1434" s="46">
        <v>2.9801016389647216E-7</v>
      </c>
      <c r="U1434" s="46">
        <v>1.1757189920875785E-7</v>
      </c>
      <c r="X1434" s="46">
        <v>2381.9024098051523</v>
      </c>
      <c r="Y1434" s="46">
        <v>3875.3065384701804</v>
      </c>
      <c r="Z1434" s="46">
        <v>105.07883727099751</v>
      </c>
      <c r="AA1434" s="46">
        <v>17.798352615694043</v>
      </c>
      <c r="AB1434" s="46">
        <v>2.4091637378540343</v>
      </c>
      <c r="AC1434" s="46">
        <v>1355.5018237644849</v>
      </c>
      <c r="AD1434" s="46">
        <v>0</v>
      </c>
      <c r="AE1434" s="46">
        <v>939.71556670797167</v>
      </c>
      <c r="AH1434" s="46">
        <v>133.82712778175122</v>
      </c>
      <c r="AI1434" s="46">
        <v>217.73400168805813</v>
      </c>
      <c r="AJ1434" s="46">
        <v>0</v>
      </c>
      <c r="AK1434" s="46">
        <v>0</v>
      </c>
      <c r="AL1434" s="46">
        <v>0.13535880482161633</v>
      </c>
      <c r="AM1434" s="46">
        <v>76.158836327877054</v>
      </c>
      <c r="AN1434" s="46">
        <v>5.6184975182378992E-2</v>
      </c>
      <c r="AO1434" s="46">
        <v>52.797895793982597</v>
      </c>
    </row>
    <row r="1435" spans="1:41" x14ac:dyDescent="0.25">
      <c r="A1435" s="46">
        <v>8</v>
      </c>
      <c r="B1435" s="46">
        <v>10</v>
      </c>
      <c r="C1435" s="46">
        <v>360.66023578827901</v>
      </c>
      <c r="D1435" s="46">
        <v>324.32223012699097</v>
      </c>
      <c r="E1435" s="46">
        <v>284.88816653285397</v>
      </c>
      <c r="F1435" s="46">
        <v>361.71277152988199</v>
      </c>
      <c r="G1435" s="46">
        <v>652.30850027145004</v>
      </c>
      <c r="H1435" s="46">
        <v>380.04318142956998</v>
      </c>
      <c r="I1435" s="46">
        <v>332.21055869669698</v>
      </c>
      <c r="J1435" s="46">
        <v>379.152535072879</v>
      </c>
      <c r="K1435" s="46">
        <v>456.58091698914802</v>
      </c>
      <c r="M1435" s="46">
        <v>0.64890161707433902</v>
      </c>
      <c r="N1435" s="46">
        <v>0.58352210390641512</v>
      </c>
      <c r="O1435" s="46">
        <v>0.51257214853326605</v>
      </c>
      <c r="P1435" s="46">
        <v>0.65079534440267039</v>
      </c>
      <c r="Q1435" s="46">
        <v>1.1736365660947559</v>
      </c>
      <c r="R1435" s="46">
        <v>0.68377550535538922</v>
      </c>
      <c r="S1435" s="46">
        <v>0.59771482230717843</v>
      </c>
      <c r="T1435" s="46">
        <v>0.68217305018082597</v>
      </c>
      <c r="U1435" s="46">
        <v>0.82148256436417288</v>
      </c>
      <c r="X1435" s="46">
        <v>1.0512734630813463</v>
      </c>
      <c r="Y1435" s="46">
        <v>1.053742951725539</v>
      </c>
      <c r="Z1435" s="46">
        <v>0.78990733733145435</v>
      </c>
      <c r="AA1435" s="46">
        <v>1.0029183581586212</v>
      </c>
      <c r="AB1435" s="46">
        <v>0.92111778824355051</v>
      </c>
      <c r="AC1435" s="46">
        <v>1.8086510115142813</v>
      </c>
      <c r="AD1435" s="46">
        <v>0.89924587726765692</v>
      </c>
      <c r="AE1435" s="46">
        <v>1.2659585717599819</v>
      </c>
      <c r="AH1435" s="46">
        <v>1.0482143980408396</v>
      </c>
      <c r="AI1435" s="46">
        <v>1.0506767008036753</v>
      </c>
      <c r="AJ1435" s="46">
        <v>0.89662919214948955</v>
      </c>
      <c r="AK1435" s="46">
        <v>1.1384194509517802</v>
      </c>
      <c r="AL1435" s="46">
        <v>0.91843745879250005</v>
      </c>
      <c r="AM1435" s="46">
        <v>1.8033880792001873</v>
      </c>
      <c r="AN1435" s="46">
        <v>0.99709013387293122</v>
      </c>
      <c r="AO1435" s="46">
        <v>1.2622748017937451</v>
      </c>
    </row>
    <row r="1436" spans="1:41" x14ac:dyDescent="0.25">
      <c r="A1436" s="46">
        <v>10</v>
      </c>
      <c r="B1436" s="46">
        <v>12</v>
      </c>
      <c r="C1436" s="46">
        <v>449.32207671063401</v>
      </c>
      <c r="D1436" s="46">
        <v>453.38257465125599</v>
      </c>
      <c r="E1436" s="46">
        <v>424.48370047819498</v>
      </c>
      <c r="F1436" s="46">
        <v>322.953905960356</v>
      </c>
      <c r="G1436" s="46">
        <v>678.13649635789795</v>
      </c>
      <c r="H1436" s="46">
        <v>458.53414242229002</v>
      </c>
      <c r="I1436" s="46">
        <v>421.495588007263</v>
      </c>
      <c r="J1436" s="46">
        <v>480.58841282063003</v>
      </c>
      <c r="K1436" s="46">
        <v>479.192060413219</v>
      </c>
      <c r="M1436" s="46">
        <v>0.80842242430044486</v>
      </c>
      <c r="N1436" s="46">
        <v>0.81572809156935722</v>
      </c>
      <c r="O1436" s="46">
        <v>0.76373309926991328</v>
      </c>
      <c r="P1436" s="46">
        <v>0.58106020853702223</v>
      </c>
      <c r="Q1436" s="46">
        <v>1.2201064198884644</v>
      </c>
      <c r="R1436" s="46">
        <v>0.8249968168830466</v>
      </c>
      <c r="S1436" s="46">
        <v>0.75835687305481714</v>
      </c>
      <c r="T1436" s="46">
        <v>0.86467696541286299</v>
      </c>
      <c r="U1436" s="46">
        <v>0.86216464149893279</v>
      </c>
      <c r="X1436" s="46">
        <v>1.0695855773188099</v>
      </c>
      <c r="Y1436" s="46">
        <v>1.0205021435383168</v>
      </c>
      <c r="Z1436" s="46">
        <v>0.94472032975928066</v>
      </c>
      <c r="AA1436" s="46">
        <v>0.71875815300377544</v>
      </c>
      <c r="AB1436" s="46">
        <v>0.93807006121960168</v>
      </c>
      <c r="AC1436" s="46">
        <v>1.5092436617456073</v>
      </c>
      <c r="AD1436" s="46">
        <v>1.0090369428770289</v>
      </c>
      <c r="AE1436" s="46">
        <v>1.0664778902502523</v>
      </c>
      <c r="AH1436" s="46">
        <v>1.4881021840919439</v>
      </c>
      <c r="AI1436" s="46">
        <v>1.4198129638926773</v>
      </c>
      <c r="AJ1436" s="46">
        <v>1.4038615613056269</v>
      </c>
      <c r="AK1436" s="46">
        <v>1.0680800561729591</v>
      </c>
      <c r="AL1436" s="46">
        <v>1.3051261502903249</v>
      </c>
      <c r="AM1436" s="46">
        <v>2.0997934499084279</v>
      </c>
      <c r="AN1436" s="46">
        <v>1.391288566009139</v>
      </c>
      <c r="AO1436" s="46">
        <v>1.4837784946067254</v>
      </c>
    </row>
    <row r="1437" spans="1:41" x14ac:dyDescent="0.25">
      <c r="A1437" s="46">
        <v>12</v>
      </c>
      <c r="B1437" s="46">
        <v>14</v>
      </c>
      <c r="C1437" s="46">
        <v>426.13342716087101</v>
      </c>
      <c r="D1437" s="46">
        <v>571.08037777065397</v>
      </c>
      <c r="E1437" s="46">
        <v>374.48401885337</v>
      </c>
      <c r="F1437" s="46">
        <v>481.85813531619101</v>
      </c>
      <c r="G1437" s="46">
        <v>510.97652396786401</v>
      </c>
      <c r="H1437" s="46">
        <v>505.98011661170699</v>
      </c>
      <c r="I1437" s="46">
        <v>417.15295179397401</v>
      </c>
      <c r="J1437" s="46">
        <v>481.59973234802698</v>
      </c>
      <c r="K1437" s="46">
        <v>536.40744298907396</v>
      </c>
      <c r="M1437" s="46">
        <v>0.76670129538884335</v>
      </c>
      <c r="N1437" s="46">
        <v>1.0274905405217529</v>
      </c>
      <c r="O1437" s="46">
        <v>0.67377343352345898</v>
      </c>
      <c r="P1437" s="46">
        <v>0.86696145618519449</v>
      </c>
      <c r="Q1437" s="46">
        <v>0.91935139998194226</v>
      </c>
      <c r="R1437" s="46">
        <v>0.91036184002702747</v>
      </c>
      <c r="S1437" s="46">
        <v>0.7505435812595358</v>
      </c>
      <c r="T1437" s="46">
        <v>0.86649653633193713</v>
      </c>
      <c r="U1437" s="46">
        <v>0.96510683082527216</v>
      </c>
      <c r="X1437" s="46">
        <v>1.1301618264417841</v>
      </c>
      <c r="Y1437" s="46">
        <v>1.1873748557648185</v>
      </c>
      <c r="Z1437" s="46">
        <v>0.87879521995817833</v>
      </c>
      <c r="AA1437" s="46">
        <v>1.1307682162523316</v>
      </c>
      <c r="AB1437" s="46">
        <v>0.97892567258398444</v>
      </c>
      <c r="AC1437" s="46">
        <v>1.1990998391566301</v>
      </c>
      <c r="AD1437" s="46">
        <v>1.3401445213427567</v>
      </c>
      <c r="AE1437" s="46">
        <v>1.2587781403653486</v>
      </c>
      <c r="AH1437" s="46">
        <v>0.99946373642110564</v>
      </c>
      <c r="AI1437" s="46">
        <v>1.0500603383601428</v>
      </c>
      <c r="AJ1437" s="46">
        <v>1.1851628849140756</v>
      </c>
      <c r="AK1437" s="46">
        <v>1.5249793022389606</v>
      </c>
      <c r="AL1437" s="46">
        <v>0.86571735791124904</v>
      </c>
      <c r="AM1437" s="46">
        <v>1.0604293805946967</v>
      </c>
      <c r="AN1437" s="46">
        <v>0.88435453493224947</v>
      </c>
      <c r="AO1437" s="46">
        <v>1.1132061569056797</v>
      </c>
    </row>
    <row r="1438" spans="1:41" x14ac:dyDescent="0.25">
      <c r="A1438" s="46">
        <v>14</v>
      </c>
      <c r="B1438" s="46">
        <v>16</v>
      </c>
      <c r="C1438" s="46">
        <v>448.82970232514703</v>
      </c>
      <c r="D1438" s="46">
        <v>425.157930855129</v>
      </c>
      <c r="E1438" s="46">
        <v>517.46203108550799</v>
      </c>
      <c r="F1438" s="46">
        <v>373.82201388306498</v>
      </c>
      <c r="G1438" s="46">
        <v>618.46260054972095</v>
      </c>
      <c r="H1438" s="46">
        <v>508.78656982388401</v>
      </c>
      <c r="I1438" s="46">
        <v>296.50647782520298</v>
      </c>
      <c r="J1438" s="46">
        <v>529.45260575875398</v>
      </c>
      <c r="K1438" s="46">
        <v>483.17727452175501</v>
      </c>
      <c r="M1438" s="46">
        <v>0.80753654195677538</v>
      </c>
      <c r="N1438" s="46">
        <v>0.76494617778109686</v>
      </c>
      <c r="O1438" s="46">
        <v>0.93102015533277283</v>
      </c>
      <c r="P1438" s="46">
        <v>0.67258235102221431</v>
      </c>
      <c r="Q1438" s="46">
        <v>1.1127408618240506</v>
      </c>
      <c r="R1438" s="46">
        <v>0.91541122403700803</v>
      </c>
      <c r="S1438" s="46">
        <v>0.5334758696457429</v>
      </c>
      <c r="T1438" s="46">
        <v>0.95259365449636646</v>
      </c>
      <c r="U1438" s="46">
        <v>0.86933485773794883</v>
      </c>
      <c r="X1438" s="46">
        <v>1.1796291622767894</v>
      </c>
      <c r="Y1438" s="46">
        <v>1.1335848924171739</v>
      </c>
      <c r="Z1438" s="46">
        <v>1.1529139635920116</v>
      </c>
      <c r="AA1438" s="46">
        <v>0.83288162959468315</v>
      </c>
      <c r="AB1438" s="46">
        <v>0.66062133653178756</v>
      </c>
      <c r="AC1438" s="46">
        <v>1.3779449028123505</v>
      </c>
      <c r="AD1438" s="46">
        <v>0.94725890165604631</v>
      </c>
      <c r="AE1438" s="46">
        <v>1.076526958930462</v>
      </c>
      <c r="AH1438" s="46">
        <v>1.4163227046451354</v>
      </c>
      <c r="AI1438" s="46">
        <v>1.3610396149196211</v>
      </c>
      <c r="AJ1438" s="46">
        <v>1.1373271639056612</v>
      </c>
      <c r="AK1438" s="46">
        <v>0.82162150131721223</v>
      </c>
      <c r="AL1438" s="46">
        <v>0.79317554026647819</v>
      </c>
      <c r="AM1438" s="46">
        <v>1.6544306583913002</v>
      </c>
      <c r="AN1438" s="46">
        <v>1.2006508061495413</v>
      </c>
      <c r="AO1438" s="46">
        <v>1.2925329610815735</v>
      </c>
    </row>
    <row r="1439" spans="1:41" x14ac:dyDescent="0.25">
      <c r="A1439" s="46">
        <v>16</v>
      </c>
      <c r="B1439" s="46">
        <v>18</v>
      </c>
      <c r="C1439" s="46">
        <v>492.08080278822598</v>
      </c>
      <c r="D1439" s="46">
        <v>598.39316970517098</v>
      </c>
      <c r="E1439" s="46">
        <v>598.12599117089599</v>
      </c>
      <c r="F1439" s="46">
        <v>414.33664394432299</v>
      </c>
      <c r="G1439" s="46">
        <v>620.81595417935398</v>
      </c>
      <c r="H1439" s="46">
        <v>599.32881863266903</v>
      </c>
      <c r="I1439" s="46">
        <v>398.72061937279699</v>
      </c>
      <c r="J1439" s="46">
        <v>520.03282393402696</v>
      </c>
      <c r="K1439" s="46">
        <v>560.061504005968</v>
      </c>
      <c r="M1439" s="46">
        <v>0.88535412827702675</v>
      </c>
      <c r="N1439" s="46">
        <v>1.0766318460898203</v>
      </c>
      <c r="O1439" s="46">
        <v>1.0761511371961447</v>
      </c>
      <c r="P1439" s="46">
        <v>0.74547646673879175</v>
      </c>
      <c r="Q1439" s="46">
        <v>1.1169750269032115</v>
      </c>
      <c r="R1439" s="46">
        <v>1.078315270104504</v>
      </c>
      <c r="S1439" s="46">
        <v>0.71738004081984341</v>
      </c>
      <c r="T1439" s="46">
        <v>0.93564553809203643</v>
      </c>
      <c r="U1439" s="46">
        <v>1.0076653302691869</v>
      </c>
      <c r="X1439" s="46">
        <v>1.0568037220460935</v>
      </c>
      <c r="Y1439" s="46">
        <v>1.2179479777238917</v>
      </c>
      <c r="Z1439" s="46">
        <v>1.2155036079070698</v>
      </c>
      <c r="AA1439" s="46">
        <v>0.84200936430889117</v>
      </c>
      <c r="AB1439" s="46">
        <v>0.81027468885916309</v>
      </c>
      <c r="AC1439" s="46">
        <v>1.261613846062861</v>
      </c>
      <c r="AD1439" s="46">
        <v>1.2160465645368776</v>
      </c>
      <c r="AE1439" s="46">
        <v>1.138149468202275</v>
      </c>
      <c r="AH1439" s="46">
        <v>1.2550973502693792</v>
      </c>
      <c r="AI1439" s="46">
        <v>1.4464779482869119</v>
      </c>
      <c r="AJ1439" s="46">
        <v>1.4442197629654518</v>
      </c>
      <c r="AK1439" s="46">
        <v>1.0004466927340041</v>
      </c>
      <c r="AL1439" s="46">
        <v>0.96231078085957455</v>
      </c>
      <c r="AM1439" s="46">
        <v>1.4983370726504628</v>
      </c>
      <c r="AN1439" s="46">
        <v>1.1876352477632897</v>
      </c>
      <c r="AO1439" s="46">
        <v>1.3517064256600655</v>
      </c>
    </row>
    <row r="1440" spans="1:41" x14ac:dyDescent="0.25">
      <c r="A1440" s="46">
        <v>18</v>
      </c>
      <c r="B1440" s="46">
        <v>20</v>
      </c>
      <c r="C1440" s="46">
        <v>506.52542005576203</v>
      </c>
      <c r="D1440" s="46">
        <v>489.11942132156003</v>
      </c>
      <c r="E1440" s="46">
        <v>475.52420673126801</v>
      </c>
      <c r="F1440" s="46">
        <v>468.63449960237199</v>
      </c>
      <c r="G1440" s="46">
        <v>478.18241312493899</v>
      </c>
      <c r="H1440" s="46">
        <v>512.53291148632104</v>
      </c>
      <c r="I1440" s="46">
        <v>409.78531646176401</v>
      </c>
      <c r="J1440" s="46">
        <v>604.39106303933102</v>
      </c>
      <c r="K1440" s="46">
        <v>561.49675534731603</v>
      </c>
      <c r="M1440" s="46">
        <v>0.91134295258541675</v>
      </c>
      <c r="N1440" s="46">
        <v>0.88002599661234948</v>
      </c>
      <c r="O1440" s="46">
        <v>0.85556542165367289</v>
      </c>
      <c r="P1440" s="46">
        <v>0.84316942771400916</v>
      </c>
      <c r="Q1440" s="46">
        <v>0.86034807928045676</v>
      </c>
      <c r="R1440" s="46">
        <v>0.92215165983125358</v>
      </c>
      <c r="S1440" s="46">
        <v>0.73728769661609617</v>
      </c>
      <c r="T1440" s="46">
        <v>1.0874232843948202</v>
      </c>
      <c r="U1440" s="46">
        <v>1.010247641330658</v>
      </c>
      <c r="X1440" s="46">
        <v>1.1932097365869521</v>
      </c>
      <c r="Y1440" s="46">
        <v>1.0118601973221752</v>
      </c>
      <c r="Z1440" s="46">
        <v>0.93879633262812123</v>
      </c>
      <c r="AA1440" s="46">
        <v>0.92519443456713635</v>
      </c>
      <c r="AB1440" s="46">
        <v>0.80901234219726192</v>
      </c>
      <c r="AC1440" s="46">
        <v>0.94404425561168714</v>
      </c>
      <c r="AD1440" s="46">
        <v>0.96563647539686004</v>
      </c>
      <c r="AE1440" s="46">
        <v>1.1085263110497048</v>
      </c>
      <c r="AH1440" s="46">
        <v>1.2896853807223883</v>
      </c>
      <c r="AI1440" s="46">
        <v>1.093673026465606</v>
      </c>
      <c r="AJ1440" s="46">
        <v>1.0437119369926224</v>
      </c>
      <c r="AK1440" s="46">
        <v>1.0285899527255298</v>
      </c>
      <c r="AL1440" s="46">
        <v>0.87442413396678975</v>
      </c>
      <c r="AM1440" s="46">
        <v>1.0203739023282925</v>
      </c>
      <c r="AN1440" s="46">
        <v>1.0808538861000199</v>
      </c>
      <c r="AO1440" s="46">
        <v>1.1981549711421928</v>
      </c>
    </row>
    <row r="1441" spans="1:41" x14ac:dyDescent="0.25">
      <c r="A1441" s="46">
        <v>20</v>
      </c>
      <c r="B1441" s="46">
        <v>25</v>
      </c>
      <c r="C1441" s="46">
        <v>463.357816029285</v>
      </c>
      <c r="D1441" s="46">
        <v>512.73439754225399</v>
      </c>
      <c r="E1441" s="46">
        <v>440.50663256489599</v>
      </c>
      <c r="F1441" s="46">
        <v>432.51170849281101</v>
      </c>
      <c r="G1441" s="46">
        <v>564.80045284835796</v>
      </c>
      <c r="H1441" s="46">
        <v>541.86102793227803</v>
      </c>
      <c r="I1441" s="46">
        <v>471.14717609940999</v>
      </c>
      <c r="J1441" s="46">
        <v>523.13365482725203</v>
      </c>
      <c r="K1441" s="46">
        <v>544.04303260469101</v>
      </c>
      <c r="M1441" s="46">
        <v>0.83367559345229203</v>
      </c>
      <c r="N1441" s="46">
        <v>0.92251417450445294</v>
      </c>
      <c r="O1441" s="46">
        <v>0.79256163513167166</v>
      </c>
      <c r="P1441" s="46">
        <v>0.77817712959442131</v>
      </c>
      <c r="Q1441" s="46">
        <v>1.0161916696377018</v>
      </c>
      <c r="R1441" s="46">
        <v>0.97491894687616609</v>
      </c>
      <c r="S1441" s="46">
        <v>0.84769024725639364</v>
      </c>
      <c r="T1441" s="46">
        <v>0.94122456783034403</v>
      </c>
      <c r="U1441" s="46">
        <v>0.97884482009392704</v>
      </c>
      <c r="X1441" s="46">
        <v>1.1290057850112731</v>
      </c>
      <c r="Y1441" s="46">
        <v>1.1694224402551818</v>
      </c>
      <c r="Z1441" s="46">
        <v>0.95068350489863152</v>
      </c>
      <c r="AA1441" s="46">
        <v>0.93342918481270543</v>
      </c>
      <c r="AB1441" s="46">
        <v>1.0168106802144299</v>
      </c>
      <c r="AC1441" s="46">
        <v>1.2189293744699918</v>
      </c>
      <c r="AD1441" s="46">
        <v>1.1065625307372571</v>
      </c>
      <c r="AE1441" s="46">
        <v>1.1741315540262875</v>
      </c>
      <c r="AH1441" s="46">
        <v>1.2095248395707818</v>
      </c>
      <c r="AI1441" s="46">
        <v>1.2528239520278435</v>
      </c>
      <c r="AJ1441" s="46">
        <v>1.1854809649639262</v>
      </c>
      <c r="AK1441" s="46">
        <v>1.1639652155900679</v>
      </c>
      <c r="AL1441" s="46">
        <v>1.0893281426790349</v>
      </c>
      <c r="AM1441" s="46">
        <v>1.3058616489633039</v>
      </c>
      <c r="AN1441" s="46">
        <v>1.0713185491416279</v>
      </c>
      <c r="AO1441" s="46">
        <v>1.2578689129608471</v>
      </c>
    </row>
    <row r="1442" spans="1:41" x14ac:dyDescent="0.25">
      <c r="A1442" s="46">
        <v>25</v>
      </c>
      <c r="B1442" s="46">
        <v>30</v>
      </c>
      <c r="C1442" s="46">
        <v>464.04056027147197</v>
      </c>
      <c r="D1442" s="46">
        <v>446.047629722453</v>
      </c>
      <c r="E1442" s="46">
        <v>443.03621241359798</v>
      </c>
      <c r="F1442" s="46">
        <v>409.21863544185697</v>
      </c>
      <c r="G1442" s="46">
        <v>459.39383910668499</v>
      </c>
      <c r="H1442" s="46">
        <v>561.28179967622395</v>
      </c>
      <c r="I1442" s="46">
        <v>431.29632016304703</v>
      </c>
      <c r="J1442" s="46">
        <v>486.17148498130501</v>
      </c>
      <c r="K1442" s="46">
        <v>561.90719471732803</v>
      </c>
      <c r="M1442" s="46">
        <v>0.83490399015046146</v>
      </c>
      <c r="N1442" s="46">
        <v>0.80253102365570572</v>
      </c>
      <c r="O1442" s="46">
        <v>0.79711286726502217</v>
      </c>
      <c r="P1442" s="46">
        <v>0.73626812142123366</v>
      </c>
      <c r="Q1442" s="46">
        <v>0.82654358725954258</v>
      </c>
      <c r="R1442" s="46">
        <v>1.0098608920615957</v>
      </c>
      <c r="S1442" s="46">
        <v>0.77599039711244044</v>
      </c>
      <c r="T1442" s="46">
        <v>0.87472205548326254</v>
      </c>
      <c r="U1442" s="46">
        <v>1.0109861058035423</v>
      </c>
      <c r="X1442" s="46">
        <v>1.0476917894782432</v>
      </c>
      <c r="Y1442" s="46">
        <v>1.2095533186751264</v>
      </c>
      <c r="Z1442" s="46">
        <v>0.95473596565441154</v>
      </c>
      <c r="AA1442" s="46">
        <v>0.88185962710340837</v>
      </c>
      <c r="AB1442" s="46">
        <v>0.929436685255985</v>
      </c>
      <c r="AC1442" s="46">
        <v>0.98998639006454836</v>
      </c>
      <c r="AD1442" s="46">
        <v>0.96122552188435251</v>
      </c>
      <c r="AE1442" s="46">
        <v>1.2109010350056519</v>
      </c>
      <c r="AH1442" s="46">
        <v>1.1880482531211161</v>
      </c>
      <c r="AI1442" s="46">
        <v>1.3715939379695541</v>
      </c>
      <c r="AJ1442" s="46">
        <v>1.0899983311875072</v>
      </c>
      <c r="AK1442" s="46">
        <v>1.0067972261058509</v>
      </c>
      <c r="AL1442" s="46">
        <v>1.0539508292366782</v>
      </c>
      <c r="AM1442" s="46">
        <v>1.1226122158651231</v>
      </c>
      <c r="AN1442" s="46">
        <v>1.1339673223102869</v>
      </c>
      <c r="AO1442" s="46">
        <v>1.3731222042481139</v>
      </c>
    </row>
    <row r="1443" spans="1:41" x14ac:dyDescent="0.25">
      <c r="A1443" s="46">
        <v>30</v>
      </c>
      <c r="B1443" s="46">
        <v>35</v>
      </c>
      <c r="C1443" s="46">
        <v>450.530352384445</v>
      </c>
      <c r="D1443" s="46">
        <v>496.129732124849</v>
      </c>
      <c r="E1443" s="46">
        <v>487.45999597211198</v>
      </c>
      <c r="F1443" s="46">
        <v>433.48838157507203</v>
      </c>
      <c r="G1443" s="46">
        <v>627.84189300748096</v>
      </c>
      <c r="H1443" s="46">
        <v>545.14245695214004</v>
      </c>
      <c r="I1443" s="46">
        <v>324.23594604801298</v>
      </c>
      <c r="J1443" s="46">
        <v>512.48277303354098</v>
      </c>
      <c r="K1443" s="46">
        <v>504.34428035657601</v>
      </c>
      <c r="M1443" s="46">
        <v>0.810596359657898</v>
      </c>
      <c r="N1443" s="46">
        <v>0.89263898125842611</v>
      </c>
      <c r="O1443" s="46">
        <v>0.87704035060588736</v>
      </c>
      <c r="P1443" s="46">
        <v>0.7799343644640957</v>
      </c>
      <c r="Q1443" s="46">
        <v>1.1296161295661435</v>
      </c>
      <c r="R1443" s="46">
        <v>0.98082290962561969</v>
      </c>
      <c r="S1443" s="46">
        <v>0.5833668611798245</v>
      </c>
      <c r="T1443" s="46">
        <v>0.92206145048778254</v>
      </c>
      <c r="U1443" s="46">
        <v>0.90741863563161296</v>
      </c>
      <c r="X1443" s="46">
        <v>1.1375099820050103</v>
      </c>
      <c r="Y1443" s="46">
        <v>1.2100016215710168</v>
      </c>
      <c r="Z1443" s="46">
        <v>1.0819692688677152</v>
      </c>
      <c r="AA1443" s="46">
        <v>0.96217353454838761</v>
      </c>
      <c r="AB1443" s="46">
        <v>0.71967614242189193</v>
      </c>
      <c r="AC1443" s="46">
        <v>1.3935618092867872</v>
      </c>
      <c r="AD1443" s="46">
        <v>1.1012126696882196</v>
      </c>
      <c r="AE1443" s="46">
        <v>1.1194457325401479</v>
      </c>
      <c r="AH1443" s="46">
        <v>1.1822295471252178</v>
      </c>
      <c r="AI1443" s="46">
        <v>1.2575710909975835</v>
      </c>
      <c r="AJ1443" s="46">
        <v>1.1445052583005126</v>
      </c>
      <c r="AK1443" s="46">
        <v>1.017785533632247</v>
      </c>
      <c r="AL1443" s="46">
        <v>0.74796917248371841</v>
      </c>
      <c r="AM1443" s="46">
        <v>1.4483476828749806</v>
      </c>
      <c r="AN1443" s="46">
        <v>1.0393135584106112</v>
      </c>
      <c r="AO1443" s="46">
        <v>1.1634551277338747</v>
      </c>
    </row>
    <row r="1444" spans="1:41" x14ac:dyDescent="0.25">
      <c r="A1444" s="46">
        <v>35</v>
      </c>
      <c r="B1444" s="46">
        <v>40</v>
      </c>
      <c r="C1444" s="46">
        <v>442.35832412322799</v>
      </c>
      <c r="D1444" s="46">
        <v>488.33733974954299</v>
      </c>
      <c r="E1444" s="46">
        <v>543.94305409100002</v>
      </c>
      <c r="F1444" s="46">
        <v>447.47821372419202</v>
      </c>
      <c r="G1444" s="46">
        <v>542.459667274401</v>
      </c>
      <c r="H1444" s="46">
        <v>610.41320004579495</v>
      </c>
      <c r="I1444" s="46">
        <v>408.357346806615</v>
      </c>
      <c r="J1444" s="46">
        <v>508.17650459057597</v>
      </c>
      <c r="K1444" s="46">
        <v>576.28842006848197</v>
      </c>
      <c r="M1444" s="46">
        <v>0.79589320741853142</v>
      </c>
      <c r="N1444" s="46">
        <v>0.87861887171637443</v>
      </c>
      <c r="O1444" s="46">
        <v>0.97866493827505974</v>
      </c>
      <c r="P1444" s="46">
        <v>0.80510493721748266</v>
      </c>
      <c r="Q1444" s="46">
        <v>0.97599602163684473</v>
      </c>
      <c r="R1444" s="46">
        <v>1.0982583420307046</v>
      </c>
      <c r="S1444" s="46">
        <v>0.73471848679917806</v>
      </c>
      <c r="T1444" s="46">
        <v>0.91431359175839211</v>
      </c>
      <c r="U1444" s="46">
        <v>1.0368608750735113</v>
      </c>
      <c r="X1444" s="46">
        <v>1.1487892888594382</v>
      </c>
      <c r="Y1444" s="46">
        <v>1.3799066656101895</v>
      </c>
      <c r="Z1444" s="46">
        <v>1.2296435365359453</v>
      </c>
      <c r="AA1444" s="46">
        <v>1.0115740776690749</v>
      </c>
      <c r="AB1444" s="46">
        <v>0.92313702385050789</v>
      </c>
      <c r="AC1444" s="46">
        <v>1.2262901762944733</v>
      </c>
      <c r="AD1444" s="46">
        <v>1.1039406587802938</v>
      </c>
      <c r="AE1444" s="46">
        <v>1.3027638198302447</v>
      </c>
      <c r="AH1444" s="46">
        <v>1.1356452426168753</v>
      </c>
      <c r="AI1444" s="46">
        <v>1.3641182549772795</v>
      </c>
      <c r="AJ1444" s="46">
        <v>1.0913097549158783</v>
      </c>
      <c r="AK1444" s="46">
        <v>0.89777291221342748</v>
      </c>
      <c r="AL1444" s="46">
        <v>0.91257481209646196</v>
      </c>
      <c r="AM1444" s="46">
        <v>1.2122593919371276</v>
      </c>
      <c r="AN1444" s="46">
        <v>0.98855834888954008</v>
      </c>
      <c r="AO1444" s="46">
        <v>1.2878580507244168</v>
      </c>
    </row>
    <row r="1445" spans="1:41" x14ac:dyDescent="0.25">
      <c r="A1445" s="46">
        <v>40</v>
      </c>
      <c r="B1445" s="46">
        <v>45</v>
      </c>
      <c r="C1445" s="46">
        <v>517.14189756909502</v>
      </c>
      <c r="D1445" s="46">
        <v>572.88160753664704</v>
      </c>
      <c r="E1445" s="46">
        <v>595.31555763623396</v>
      </c>
      <c r="F1445" s="46">
        <v>550.12648428356397</v>
      </c>
      <c r="G1445" s="46">
        <v>707.69471964433797</v>
      </c>
      <c r="H1445" s="46">
        <v>637.51018993815899</v>
      </c>
      <c r="I1445" s="46">
        <v>477.96024887813599</v>
      </c>
      <c r="J1445" s="46">
        <v>619.59952749822196</v>
      </c>
      <c r="K1445" s="46">
        <v>654.40941868209802</v>
      </c>
      <c r="M1445" s="46">
        <v>0.93044416958256659</v>
      </c>
      <c r="N1445" s="46">
        <v>1.0307313217110645</v>
      </c>
      <c r="O1445" s="46">
        <v>1.0710945917709576</v>
      </c>
      <c r="P1445" s="46">
        <v>0.98979019538096491</v>
      </c>
      <c r="Q1445" s="46">
        <v>1.2732877162586993</v>
      </c>
      <c r="R1445" s="46">
        <v>1.1470113755348585</v>
      </c>
      <c r="S1445" s="46">
        <v>0.85994836030758059</v>
      </c>
      <c r="T1445" s="46">
        <v>1.1147864262144946</v>
      </c>
      <c r="U1445" s="46">
        <v>1.1774165485234567</v>
      </c>
      <c r="X1445" s="46">
        <v>1.1981228564360087</v>
      </c>
      <c r="Y1445" s="46">
        <v>1.2327567983465924</v>
      </c>
      <c r="Z1445" s="46">
        <v>1.1511648165321864</v>
      </c>
      <c r="AA1445" s="46">
        <v>1.0637824683505979</v>
      </c>
      <c r="AB1445" s="46">
        <v>0.9242342403987408</v>
      </c>
      <c r="AC1445" s="46">
        <v>1.3684729915927636</v>
      </c>
      <c r="AD1445" s="46">
        <v>1.1077841695472077</v>
      </c>
      <c r="AE1445" s="46">
        <v>1.2654349256137436</v>
      </c>
      <c r="AH1445" s="46">
        <v>1.1262855819514552</v>
      </c>
      <c r="AI1445" s="46">
        <v>1.1588429354903642</v>
      </c>
      <c r="AJ1445" s="46">
        <v>1.0413634389602553</v>
      </c>
      <c r="AK1445" s="46">
        <v>0.96231586792614088</v>
      </c>
      <c r="AL1445" s="46">
        <v>0.86881883081958711</v>
      </c>
      <c r="AM1445" s="46">
        <v>1.2864218318192351</v>
      </c>
      <c r="AN1445" s="46">
        <v>0.94004181282523569</v>
      </c>
      <c r="AO1445" s="46">
        <v>1.1895617414863109</v>
      </c>
    </row>
    <row r="1446" spans="1:41" x14ac:dyDescent="0.25">
      <c r="A1446" s="46">
        <v>45</v>
      </c>
      <c r="B1446" s="46">
        <v>50</v>
      </c>
      <c r="C1446" s="46">
        <v>515.63235820996294</v>
      </c>
      <c r="D1446" s="46">
        <v>599.19034323366498</v>
      </c>
      <c r="E1446" s="46">
        <v>645.77567983640802</v>
      </c>
      <c r="F1446" s="46">
        <v>553.48830008415098</v>
      </c>
      <c r="G1446" s="46">
        <v>500.74284351185298</v>
      </c>
      <c r="H1446" s="46">
        <v>642.29474858921196</v>
      </c>
      <c r="I1446" s="46">
        <v>577.50898252451304</v>
      </c>
      <c r="J1446" s="46">
        <v>673.04320388084795</v>
      </c>
      <c r="K1446" s="46">
        <v>679.12064785569805</v>
      </c>
      <c r="M1446" s="46">
        <v>0.92772819916504268</v>
      </c>
      <c r="N1446" s="46">
        <v>1.0780661245058982</v>
      </c>
      <c r="O1446" s="46">
        <v>1.1618826843975134</v>
      </c>
      <c r="P1446" s="46">
        <v>0.99583879040985412</v>
      </c>
      <c r="Q1446" s="46">
        <v>0.90093891327679321</v>
      </c>
      <c r="R1446" s="46">
        <v>1.1556197762887412</v>
      </c>
      <c r="S1446" s="46">
        <v>1.0390569168681596</v>
      </c>
      <c r="T1446" s="46">
        <v>1.2109425437617642</v>
      </c>
      <c r="U1446" s="46">
        <v>1.2218771099590591</v>
      </c>
      <c r="X1446" s="46">
        <v>1.3052772836393407</v>
      </c>
      <c r="Y1446" s="46">
        <v>1.2456447667849284</v>
      </c>
      <c r="Z1446" s="46">
        <v>1.2523955674121043</v>
      </c>
      <c r="AA1446" s="46">
        <v>1.0734165365525281</v>
      </c>
      <c r="AB1446" s="46">
        <v>1.1200014377091405</v>
      </c>
      <c r="AC1446" s="46">
        <v>0.97112377751117196</v>
      </c>
      <c r="AD1446" s="46">
        <v>1.1620495372202333</v>
      </c>
      <c r="AE1446" s="46">
        <v>1.3170636734538748</v>
      </c>
      <c r="AH1446" s="46">
        <v>1.2160025853816967</v>
      </c>
      <c r="AI1446" s="46">
        <v>1.1604486463246992</v>
      </c>
      <c r="AJ1446" s="46">
        <v>1.0825709290378236</v>
      </c>
      <c r="AK1446" s="46">
        <v>0.9278614260999356</v>
      </c>
      <c r="AL1446" s="46">
        <v>1.0433987176182586</v>
      </c>
      <c r="AM1446" s="46">
        <v>0.90470357446710492</v>
      </c>
      <c r="AN1446" s="46">
        <v>0.93160480200135665</v>
      </c>
      <c r="AO1446" s="46">
        <v>1.2269828427311764</v>
      </c>
    </row>
    <row r="1447" spans="1:41" x14ac:dyDescent="0.25">
      <c r="A1447" s="46">
        <v>50</v>
      </c>
      <c r="B1447" s="46">
        <v>55</v>
      </c>
      <c r="C1447" s="46">
        <v>567.89244624102298</v>
      </c>
      <c r="D1447" s="46">
        <v>539.57512525949403</v>
      </c>
      <c r="E1447" s="46">
        <v>576.77751231957802</v>
      </c>
      <c r="F1447" s="46">
        <v>504.84780935563401</v>
      </c>
      <c r="G1447" s="46">
        <v>651.72085290594805</v>
      </c>
      <c r="H1447" s="46">
        <v>643.60898304116301</v>
      </c>
      <c r="I1447" s="46">
        <v>503.827881654333</v>
      </c>
      <c r="J1447" s="46">
        <v>614.94711032743203</v>
      </c>
      <c r="K1447" s="46">
        <v>682.98284959706302</v>
      </c>
      <c r="M1447" s="46">
        <v>1.0217547989028344</v>
      </c>
      <c r="N1447" s="46">
        <v>0.97080613988040165</v>
      </c>
      <c r="O1447" s="46">
        <v>1.0377408521853242</v>
      </c>
      <c r="P1447" s="46">
        <v>0.90832458740924205</v>
      </c>
      <c r="Q1447" s="46">
        <v>1.1725792681508607</v>
      </c>
      <c r="R1447" s="46">
        <v>1.1579843531853926</v>
      </c>
      <c r="S1447" s="46">
        <v>0.90648952862260701</v>
      </c>
      <c r="T1447" s="46">
        <v>1.1064157750423975</v>
      </c>
      <c r="U1447" s="46">
        <v>1.2288260017601234</v>
      </c>
      <c r="X1447" s="46">
        <v>1.082858408133216</v>
      </c>
      <c r="Y1447" s="46">
        <v>1.1333290085144128</v>
      </c>
      <c r="Z1447" s="46">
        <v>1.0156456845611643</v>
      </c>
      <c r="AA1447" s="46">
        <v>0.88898489968885452</v>
      </c>
      <c r="AB1447" s="46">
        <v>0.88718891224783092</v>
      </c>
      <c r="AC1447" s="46">
        <v>1.147613174325173</v>
      </c>
      <c r="AD1447" s="46">
        <v>0.95013611966673239</v>
      </c>
      <c r="AE1447" s="46">
        <v>1.2026623247374446</v>
      </c>
      <c r="AH1447" s="46">
        <v>1.2180841412629362</v>
      </c>
      <c r="AI1447" s="46">
        <v>1.2748574344863213</v>
      </c>
      <c r="AJ1447" s="46">
        <v>1.0687876925685476</v>
      </c>
      <c r="AK1447" s="46">
        <v>0.93549958820261514</v>
      </c>
      <c r="AL1447" s="46">
        <v>0.99797973234230175</v>
      </c>
      <c r="AM1447" s="46">
        <v>1.2909253854894933</v>
      </c>
      <c r="AN1447" s="46">
        <v>1.1248784994548287</v>
      </c>
      <c r="AO1447" s="46">
        <v>1.3528489912015127</v>
      </c>
    </row>
    <row r="1448" spans="1:41" x14ac:dyDescent="0.25">
      <c r="A1448" s="46">
        <v>55</v>
      </c>
      <c r="B1448" s="46">
        <v>60</v>
      </c>
      <c r="C1448" s="46">
        <v>534.69492894175403</v>
      </c>
      <c r="D1448" s="46">
        <v>603.48366134359196</v>
      </c>
      <c r="E1448" s="46">
        <v>628.23663218829597</v>
      </c>
      <c r="F1448" s="46">
        <v>513.23814205995097</v>
      </c>
      <c r="G1448" s="46">
        <v>573.83494377927605</v>
      </c>
      <c r="H1448" s="46">
        <v>655.98157565025599</v>
      </c>
      <c r="I1448" s="46">
        <v>448.59574826098299</v>
      </c>
      <c r="J1448" s="46">
        <v>633.74619766384501</v>
      </c>
      <c r="K1448" s="46">
        <v>679.94042659262698</v>
      </c>
      <c r="M1448" s="46">
        <v>0.96202566738029305</v>
      </c>
      <c r="N1448" s="46">
        <v>1.0857906829342956</v>
      </c>
      <c r="O1448" s="46">
        <v>1.1303263461837134</v>
      </c>
      <c r="P1448" s="46">
        <v>0.92342051404424585</v>
      </c>
      <c r="Q1448" s="46">
        <v>1.0324465688275244</v>
      </c>
      <c r="R1448" s="46">
        <v>1.1802451808419119</v>
      </c>
      <c r="S1448" s="46">
        <v>0.80711561068824966</v>
      </c>
      <c r="T1448" s="46">
        <v>1.1402391826755063</v>
      </c>
      <c r="U1448" s="46">
        <v>1.2233520597740106</v>
      </c>
      <c r="X1448" s="46">
        <v>1.1852481917457665</v>
      </c>
      <c r="Y1448" s="46">
        <v>1.2268333588810116</v>
      </c>
      <c r="Z1448" s="46">
        <v>1.1749440628353738</v>
      </c>
      <c r="AA1448" s="46">
        <v>0.95987097367040786</v>
      </c>
      <c r="AB1448" s="46">
        <v>0.83897513138721003</v>
      </c>
      <c r="AC1448" s="46">
        <v>1.0732006471708762</v>
      </c>
      <c r="AD1448" s="46">
        <v>1.1286504297655895</v>
      </c>
      <c r="AE1448" s="46">
        <v>1.2716418087942909</v>
      </c>
      <c r="AH1448" s="46">
        <v>1.2347994931168182</v>
      </c>
      <c r="AI1448" s="46">
        <v>1.2781231983604822</v>
      </c>
      <c r="AJ1448" s="46">
        <v>1.1758355661592654</v>
      </c>
      <c r="AK1448" s="46">
        <v>0.96059928763070757</v>
      </c>
      <c r="AL1448" s="46">
        <v>0.87404990295632168</v>
      </c>
      <c r="AM1448" s="46">
        <v>1.1180676118031905</v>
      </c>
      <c r="AN1448" s="46">
        <v>1.0418066880136447</v>
      </c>
      <c r="AO1448" s="46">
        <v>1.3248049411596607</v>
      </c>
    </row>
    <row r="1449" spans="1:41" x14ac:dyDescent="0.25">
      <c r="A1449" s="46">
        <v>60</v>
      </c>
      <c r="B1449" s="46">
        <v>70</v>
      </c>
      <c r="C1449" s="46">
        <v>529.53479313935998</v>
      </c>
      <c r="D1449" s="46">
        <v>555.96887189394204</v>
      </c>
      <c r="E1449" s="46">
        <v>654.45576812662898</v>
      </c>
      <c r="F1449" s="46">
        <v>489.40562122441997</v>
      </c>
      <c r="G1449" s="46">
        <v>528.85772080902905</v>
      </c>
      <c r="H1449" s="46">
        <v>625.30525824858205</v>
      </c>
      <c r="I1449" s="46">
        <v>413.056418249817</v>
      </c>
      <c r="J1449" s="46">
        <v>561.18787597536095</v>
      </c>
      <c r="K1449" s="46">
        <v>656.91350963456102</v>
      </c>
      <c r="M1449" s="46">
        <v>0.95274152642369936</v>
      </c>
      <c r="N1449" s="46">
        <v>1.0003018470457603</v>
      </c>
      <c r="O1449" s="46">
        <v>1.1774999406652071</v>
      </c>
      <c r="P1449" s="46">
        <v>0.88054092884314117</v>
      </c>
      <c r="Q1449" s="46">
        <v>0.95152333465640415</v>
      </c>
      <c r="R1449" s="46">
        <v>1.1250522042047051</v>
      </c>
      <c r="S1449" s="46">
        <v>0.74317307856080383</v>
      </c>
      <c r="T1449" s="46">
        <v>1.0096919040908581</v>
      </c>
      <c r="U1449" s="46">
        <v>1.1819219209130769</v>
      </c>
      <c r="X1449" s="46">
        <v>1.0597752654709334</v>
      </c>
      <c r="Y1449" s="46">
        <v>1.1808577384338517</v>
      </c>
      <c r="Z1449" s="46">
        <v>1.2359070199083084</v>
      </c>
      <c r="AA1449" s="46">
        <v>0.92421806378947602</v>
      </c>
      <c r="AB1449" s="46">
        <v>0.78003640856345235</v>
      </c>
      <c r="AC1449" s="46">
        <v>0.99872138273234723</v>
      </c>
      <c r="AD1449" s="46">
        <v>1.0499194370172864</v>
      </c>
      <c r="AE1449" s="46">
        <v>1.2405483419513064</v>
      </c>
      <c r="AH1449" s="46">
        <v>1.146672313594095</v>
      </c>
      <c r="AI1449" s="46">
        <v>1.2776830325000383</v>
      </c>
      <c r="AJ1449" s="46">
        <v>1.1360083492768038</v>
      </c>
      <c r="AK1449" s="46">
        <v>0.84951328870611931</v>
      </c>
      <c r="AL1449" s="46">
        <v>0.84399606448412134</v>
      </c>
      <c r="AM1449" s="46">
        <v>1.0806122730791399</v>
      </c>
      <c r="AN1449" s="46">
        <v>1.0819957315049689</v>
      </c>
      <c r="AO1449" s="46">
        <v>1.3422680107168798</v>
      </c>
    </row>
    <row r="1450" spans="1:41" x14ac:dyDescent="0.25">
      <c r="A1450" s="46">
        <v>70</v>
      </c>
      <c r="B1450" s="46">
        <v>80</v>
      </c>
      <c r="C1450" s="46">
        <v>502.04926120763599</v>
      </c>
      <c r="D1450" s="46">
        <v>576.638639968966</v>
      </c>
      <c r="E1450" s="46">
        <v>568.48351559902699</v>
      </c>
      <c r="F1450" s="46">
        <v>567.00486330674596</v>
      </c>
      <c r="G1450" s="46">
        <v>523.80323647990997</v>
      </c>
      <c r="H1450" s="46">
        <v>610.37089456778403</v>
      </c>
      <c r="I1450" s="46">
        <v>507.88680885082999</v>
      </c>
      <c r="J1450" s="46">
        <v>636.84474178246205</v>
      </c>
      <c r="K1450" s="46">
        <v>627.45039108080005</v>
      </c>
      <c r="M1450" s="46">
        <v>0.90328942622845043</v>
      </c>
      <c r="N1450" s="46">
        <v>1.0374909923894915</v>
      </c>
      <c r="O1450" s="46">
        <v>1.022818253711967</v>
      </c>
      <c r="P1450" s="46">
        <v>1.0201578554524953</v>
      </c>
      <c r="Q1450" s="46">
        <v>0.94242928233462919</v>
      </c>
      <c r="R1450" s="46">
        <v>1.0981822258128122</v>
      </c>
      <c r="S1450" s="46">
        <v>0.91379236980119516</v>
      </c>
      <c r="T1450" s="46">
        <v>1.1458140980380283</v>
      </c>
      <c r="U1450" s="46">
        <v>1.128911737431658</v>
      </c>
      <c r="X1450" s="46">
        <v>1.2684905466260168</v>
      </c>
      <c r="Y1450" s="46">
        <v>1.2157589737301668</v>
      </c>
      <c r="Z1450" s="46">
        <v>1.1323261670211189</v>
      </c>
      <c r="AA1450" s="46">
        <v>1.1293809335419893</v>
      </c>
      <c r="AB1450" s="46">
        <v>1.0116274399630671</v>
      </c>
      <c r="AC1450" s="46">
        <v>1.0433303600924473</v>
      </c>
      <c r="AD1450" s="46">
        <v>1.1485698407003164</v>
      </c>
      <c r="AE1450" s="46">
        <v>1.2497785368143406</v>
      </c>
      <c r="AH1450" s="46">
        <v>1.1231733323562927</v>
      </c>
      <c r="AI1450" s="46">
        <v>1.0764826442724484</v>
      </c>
      <c r="AJ1450" s="46">
        <v>1.0169906420308925</v>
      </c>
      <c r="AK1450" s="46">
        <v>1.0143454016627831</v>
      </c>
      <c r="AL1450" s="46">
        <v>0.89573624799063944</v>
      </c>
      <c r="AM1450" s="46">
        <v>0.92380730815096346</v>
      </c>
      <c r="AN1450" s="46">
        <v>0.88544083780817695</v>
      </c>
      <c r="AO1450" s="46">
        <v>1.1066049547115673</v>
      </c>
    </row>
    <row r="1451" spans="1:41" x14ac:dyDescent="0.25">
      <c r="A1451" s="46">
        <v>80</v>
      </c>
      <c r="B1451" s="46">
        <v>90</v>
      </c>
      <c r="C1451" s="46">
        <v>501.25895058390699</v>
      </c>
      <c r="D1451" s="46">
        <v>560.57816097425302</v>
      </c>
      <c r="E1451" s="46">
        <v>570.98457980920205</v>
      </c>
      <c r="F1451" s="46">
        <v>511.949763753502</v>
      </c>
      <c r="G1451" s="46">
        <v>532.19631660429695</v>
      </c>
      <c r="H1451" s="46">
        <v>640.01833041844498</v>
      </c>
      <c r="I1451" s="46">
        <v>426.46429241100299</v>
      </c>
      <c r="J1451" s="46">
        <v>640.85543732614701</v>
      </c>
      <c r="K1451" s="46">
        <v>626.00447738685796</v>
      </c>
      <c r="M1451" s="46">
        <v>0.90186749558337131</v>
      </c>
      <c r="N1451" s="46">
        <v>1.0085949019516878</v>
      </c>
      <c r="O1451" s="46">
        <v>1.0273181803724212</v>
      </c>
      <c r="P1451" s="46">
        <v>0.92110245764795085</v>
      </c>
      <c r="Q1451" s="46">
        <v>0.95753015214093185</v>
      </c>
      <c r="R1451" s="46">
        <v>1.1515240338542598</v>
      </c>
      <c r="S1451" s="46">
        <v>0.76729658972556203</v>
      </c>
      <c r="T1451" s="46">
        <v>1.1530301605967455</v>
      </c>
      <c r="U1451" s="46">
        <v>1.1263102426145257</v>
      </c>
      <c r="X1451" s="46">
        <v>1.2784917587598721</v>
      </c>
      <c r="Y1451" s="46">
        <v>1.2768217498618226</v>
      </c>
      <c r="Z1451" s="46">
        <v>1.1391010158403616</v>
      </c>
      <c r="AA1451" s="46">
        <v>1.0213279247325988</v>
      </c>
      <c r="AB1451" s="46">
        <v>0.85078638878013624</v>
      </c>
      <c r="AC1451" s="46">
        <v>1.06171932887054</v>
      </c>
      <c r="AD1451" s="46">
        <v>1.1183404512203647</v>
      </c>
      <c r="AE1451" s="46">
        <v>1.2488644375479725</v>
      </c>
      <c r="AH1451" s="46">
        <v>1.2517935990975702</v>
      </c>
      <c r="AI1451" s="46">
        <v>1.2501584642328432</v>
      </c>
      <c r="AJ1451" s="46">
        <v>1.0949866581912615</v>
      </c>
      <c r="AK1451" s="46">
        <v>0.98177460617513279</v>
      </c>
      <c r="AL1451" s="46">
        <v>0.83301980507669637</v>
      </c>
      <c r="AM1451" s="46">
        <v>1.0395479288873029</v>
      </c>
      <c r="AN1451" s="46">
        <v>0.97911745658165295</v>
      </c>
      <c r="AO1451" s="46">
        <v>1.2227849717072474</v>
      </c>
    </row>
    <row r="1452" spans="1:41" x14ac:dyDescent="0.25">
      <c r="A1452" s="46">
        <v>90</v>
      </c>
      <c r="B1452" s="46">
        <v>100</v>
      </c>
      <c r="C1452" s="46">
        <v>505.89833870097698</v>
      </c>
      <c r="D1452" s="46">
        <v>605.19196643473902</v>
      </c>
      <c r="E1452" s="46">
        <v>585.83203933607604</v>
      </c>
      <c r="F1452" s="46">
        <v>516.53208206252395</v>
      </c>
      <c r="G1452" s="46">
        <v>469.20953140153199</v>
      </c>
      <c r="H1452" s="46">
        <v>623.63925537201396</v>
      </c>
      <c r="I1452" s="46">
        <v>474.27042732846002</v>
      </c>
      <c r="J1452" s="46">
        <v>597.13424124257199</v>
      </c>
      <c r="K1452" s="46">
        <v>626.92964478568899</v>
      </c>
      <c r="M1452" s="46">
        <v>0.91021470481984923</v>
      </c>
      <c r="N1452" s="46">
        <v>1.0888642736052461</v>
      </c>
      <c r="O1452" s="46">
        <v>1.0540318003959219</v>
      </c>
      <c r="P1452" s="46">
        <v>0.92934698661348747</v>
      </c>
      <c r="Q1452" s="46">
        <v>0.84420402767074831</v>
      </c>
      <c r="R1452" s="46">
        <v>1.1220547238800649</v>
      </c>
      <c r="S1452" s="46">
        <v>0.85330961576989317</v>
      </c>
      <c r="T1452" s="46">
        <v>1.0743667759930966</v>
      </c>
      <c r="U1452" s="46">
        <v>1.1279748082128203</v>
      </c>
      <c r="X1452" s="46">
        <v>1.1803443410703156</v>
      </c>
      <c r="Y1452" s="46">
        <v>1.2327363180779893</v>
      </c>
      <c r="Z1452" s="46">
        <v>1.1580034851277614</v>
      </c>
      <c r="AA1452" s="46">
        <v>1.0210195261539143</v>
      </c>
      <c r="AB1452" s="46">
        <v>0.93748168564117118</v>
      </c>
      <c r="AC1452" s="46">
        <v>0.92747790515846951</v>
      </c>
      <c r="AD1452" s="46">
        <v>1.1962718991897141</v>
      </c>
      <c r="AE1452" s="46">
        <v>1.2392403706948134</v>
      </c>
      <c r="AH1452" s="46">
        <v>1.1560448266024481</v>
      </c>
      <c r="AI1452" s="46">
        <v>1.2073582203874127</v>
      </c>
      <c r="AJ1452" s="46">
        <v>1.1716444872469376</v>
      </c>
      <c r="AK1452" s="46">
        <v>1.0330468902325718</v>
      </c>
      <c r="AL1452" s="46">
        <v>0.91818193641465173</v>
      </c>
      <c r="AM1452" s="46">
        <v>0.90838410177344264</v>
      </c>
      <c r="AN1452" s="46">
        <v>0.97941319865537446</v>
      </c>
      <c r="AO1452" s="46">
        <v>1.2137283753650792</v>
      </c>
    </row>
    <row r="1453" spans="1:41" x14ac:dyDescent="0.25">
      <c r="A1453" s="46">
        <v>100</v>
      </c>
      <c r="B1453" s="46">
        <v>110</v>
      </c>
      <c r="C1453" s="46">
        <v>501.52830358798298</v>
      </c>
      <c r="D1453" s="46">
        <v>493.85084133029699</v>
      </c>
      <c r="E1453" s="46">
        <v>530.919543239512</v>
      </c>
      <c r="F1453" s="46">
        <v>484.27524000429099</v>
      </c>
      <c r="G1453" s="46">
        <v>641.70801243445601</v>
      </c>
      <c r="H1453" s="46">
        <v>628.20599796178999</v>
      </c>
      <c r="I1453" s="46">
        <v>441.62899100694199</v>
      </c>
      <c r="J1453" s="46">
        <v>602.71659424085601</v>
      </c>
      <c r="K1453" s="46">
        <v>617.03486162213096</v>
      </c>
      <c r="M1453" s="46">
        <v>0.90235211679348815</v>
      </c>
      <c r="N1453" s="46">
        <v>0.88853879006743297</v>
      </c>
      <c r="O1453" s="46">
        <v>0.95523297541105034</v>
      </c>
      <c r="P1453" s="46">
        <v>0.87131032247292906</v>
      </c>
      <c r="Q1453" s="46">
        <v>1.1545641177995678</v>
      </c>
      <c r="R1453" s="46">
        <v>1.1302712289372165</v>
      </c>
      <c r="S1453" s="46">
        <v>0.79458098779579023</v>
      </c>
      <c r="T1453" s="46">
        <v>1.0844105721430908</v>
      </c>
      <c r="U1453" s="46">
        <v>1.1101720671332573</v>
      </c>
      <c r="X1453" s="46">
        <v>1.201759880606861</v>
      </c>
      <c r="Y1453" s="46">
        <v>1.2525833406959135</v>
      </c>
      <c r="Z1453" s="46">
        <v>1.0586033518771747</v>
      </c>
      <c r="AA1453" s="46">
        <v>0.9655990231054522</v>
      </c>
      <c r="AB1453" s="46">
        <v>0.88056643632569609</v>
      </c>
      <c r="AC1453" s="46">
        <v>1.2795050804582984</v>
      </c>
      <c r="AD1453" s="46">
        <v>0.98469186643553186</v>
      </c>
      <c r="AE1453" s="46">
        <v>1.2303091514632427</v>
      </c>
      <c r="AH1453" s="46">
        <v>1.244574457772228</v>
      </c>
      <c r="AI1453" s="46">
        <v>1.2972085831937716</v>
      </c>
      <c r="AJ1453" s="46">
        <v>1.0197730557645712</v>
      </c>
      <c r="AK1453" s="46">
        <v>0.93018018948213343</v>
      </c>
      <c r="AL1453" s="46">
        <v>0.91193799419319654</v>
      </c>
      <c r="AM1453" s="46">
        <v>1.3250894520826009</v>
      </c>
      <c r="AN1453" s="46">
        <v>1.0356265655529675</v>
      </c>
      <c r="AO1453" s="46">
        <v>1.274140841098264</v>
      </c>
    </row>
    <row r="1454" spans="1:41" x14ac:dyDescent="0.25">
      <c r="A1454" s="46">
        <v>110</v>
      </c>
      <c r="B1454" s="46">
        <v>120</v>
      </c>
      <c r="C1454" s="46">
        <v>496.04767964289698</v>
      </c>
      <c r="D1454" s="46">
        <v>545.65561814811599</v>
      </c>
      <c r="E1454" s="46">
        <v>620.30836061085301</v>
      </c>
      <c r="F1454" s="46">
        <v>448.76243326056402</v>
      </c>
      <c r="G1454" s="46">
        <v>382.75423659328601</v>
      </c>
      <c r="H1454" s="46">
        <v>587.308223994228</v>
      </c>
      <c r="I1454" s="46">
        <v>582.03302326561197</v>
      </c>
      <c r="J1454" s="46">
        <v>577.28884384892899</v>
      </c>
      <c r="K1454" s="46">
        <v>622.65504616913302</v>
      </c>
      <c r="M1454" s="46">
        <v>0.89249135204139507</v>
      </c>
      <c r="N1454" s="46">
        <v>0.98174619169790245</v>
      </c>
      <c r="O1454" s="46">
        <v>1.1160617621328468</v>
      </c>
      <c r="P1454" s="46">
        <v>0.80741551113481191</v>
      </c>
      <c r="Q1454" s="46">
        <v>0.68865324874139933</v>
      </c>
      <c r="R1454" s="46">
        <v>1.0566877588762948</v>
      </c>
      <c r="S1454" s="46">
        <v>1.0471965925554252</v>
      </c>
      <c r="T1454" s="46">
        <v>1.0386608423126853</v>
      </c>
      <c r="U1454" s="46">
        <v>1.1202839299862135</v>
      </c>
      <c r="X1454" s="46">
        <v>1.1637769261707207</v>
      </c>
      <c r="Y1454" s="46">
        <v>1.1839753477267128</v>
      </c>
      <c r="Z1454" s="46">
        <v>1.2505014861825599</v>
      </c>
      <c r="AA1454" s="46">
        <v>0.90467600530583381</v>
      </c>
      <c r="AB1454" s="46">
        <v>1.173340884659748</v>
      </c>
      <c r="AC1454" s="46">
        <v>0.77160775526423075</v>
      </c>
      <c r="AD1454" s="46">
        <v>1.1000063916052014</v>
      </c>
      <c r="AE1454" s="46">
        <v>1.2552322523056256</v>
      </c>
      <c r="AH1454" s="46">
        <v>1.2864018934350927</v>
      </c>
      <c r="AI1454" s="46">
        <v>1.3087285843581751</v>
      </c>
      <c r="AJ1454" s="46">
        <v>1.2159119786020347</v>
      </c>
      <c r="AK1454" s="46">
        <v>0.87965220654252962</v>
      </c>
      <c r="AL1454" s="46">
        <v>1.2969735880892403</v>
      </c>
      <c r="AM1454" s="46">
        <v>0.85291060085470249</v>
      </c>
      <c r="AN1454" s="46">
        <v>1.1053681032050153</v>
      </c>
      <c r="AO1454" s="46">
        <v>1.3874936938128288</v>
      </c>
    </row>
    <row r="1455" spans="1:41" x14ac:dyDescent="0.25">
      <c r="A1455" s="46">
        <v>120</v>
      </c>
      <c r="B1455" s="46">
        <v>150</v>
      </c>
      <c r="C1455" s="46">
        <v>466.607104563387</v>
      </c>
      <c r="D1455" s="46">
        <v>527.37141729319296</v>
      </c>
      <c r="E1455" s="46">
        <v>570.12639806003403</v>
      </c>
      <c r="F1455" s="46">
        <v>473.337483219239</v>
      </c>
      <c r="G1455" s="46">
        <v>465.74083793080803</v>
      </c>
      <c r="H1455" s="46">
        <v>592.60006518896</v>
      </c>
      <c r="I1455" s="46">
        <v>478.82226312971301</v>
      </c>
      <c r="J1455" s="46">
        <v>570.46262804386095</v>
      </c>
      <c r="K1455" s="46">
        <v>603.06976825064703</v>
      </c>
      <c r="M1455" s="46">
        <v>0.83952172888641197</v>
      </c>
      <c r="N1455" s="46">
        <v>0.94884917027900517</v>
      </c>
      <c r="O1455" s="46">
        <v>1.025774135674614</v>
      </c>
      <c r="P1455" s="46">
        <v>0.85163105827715957</v>
      </c>
      <c r="Q1455" s="46">
        <v>0.83796313782779575</v>
      </c>
      <c r="R1455" s="46">
        <v>1.0662088648031984</v>
      </c>
      <c r="S1455" s="46">
        <v>0.8614993004620084</v>
      </c>
      <c r="T1455" s="46">
        <v>1.0263790822657934</v>
      </c>
      <c r="U1455" s="46">
        <v>1.0850460045066312</v>
      </c>
      <c r="X1455" s="46">
        <v>1.2225759583700584</v>
      </c>
      <c r="Y1455" s="46">
        <v>1.2700193790308165</v>
      </c>
      <c r="Z1455" s="46">
        <v>1.2218553735771169</v>
      </c>
      <c r="AA1455" s="46">
        <v>1.0144240809666834</v>
      </c>
      <c r="AB1455" s="46">
        <v>1.0261786810506368</v>
      </c>
      <c r="AC1455" s="46">
        <v>0.99814347740506537</v>
      </c>
      <c r="AD1455" s="46">
        <v>1.13022586269162</v>
      </c>
      <c r="AE1455" s="46">
        <v>1.2924573208437335</v>
      </c>
      <c r="AH1455" s="46">
        <v>1.2051921689447862</v>
      </c>
      <c r="AI1455" s="46">
        <v>1.251960992310599</v>
      </c>
      <c r="AJ1455" s="46">
        <v>1.1141551979075501</v>
      </c>
      <c r="AK1455" s="46">
        <v>0.92500789138632555</v>
      </c>
      <c r="AL1455" s="46">
        <v>1.0115874615996419</v>
      </c>
      <c r="AM1455" s="46">
        <v>0.98395089009903658</v>
      </c>
      <c r="AN1455" s="46">
        <v>0.98578101482672009</v>
      </c>
      <c r="AO1455" s="46">
        <v>1.2740798893615595</v>
      </c>
    </row>
    <row r="1456" spans="1:41" x14ac:dyDescent="0.25">
      <c r="A1456" s="46">
        <v>150</v>
      </c>
      <c r="B1456" s="46">
        <v>180</v>
      </c>
      <c r="C1456" s="46">
        <v>439.58310486416798</v>
      </c>
      <c r="D1456" s="46">
        <v>511.27016007796499</v>
      </c>
      <c r="E1456" s="46">
        <v>501.704564351832</v>
      </c>
      <c r="F1456" s="46">
        <v>491.25978720416998</v>
      </c>
      <c r="G1456" s="46">
        <v>453.01978980522102</v>
      </c>
      <c r="H1456" s="46">
        <v>569.29530101846206</v>
      </c>
      <c r="I1456" s="46">
        <v>466.25629706596601</v>
      </c>
      <c r="J1456" s="46">
        <v>546.956354787235</v>
      </c>
      <c r="K1456" s="46">
        <v>568.17834099137099</v>
      </c>
      <c r="M1456" s="46">
        <v>0.79090001968602786</v>
      </c>
      <c r="N1456" s="46">
        <v>0.91987971147228298</v>
      </c>
      <c r="O1456" s="46">
        <v>0.902669246000811</v>
      </c>
      <c r="P1456" s="46">
        <v>0.88387695312082259</v>
      </c>
      <c r="Q1456" s="46">
        <v>0.8150753673433897</v>
      </c>
      <c r="R1456" s="46">
        <v>1.0242788219119445</v>
      </c>
      <c r="S1456" s="46">
        <v>0.83889055436321913</v>
      </c>
      <c r="T1456" s="46">
        <v>0.98408648326530335</v>
      </c>
      <c r="U1456" s="46">
        <v>1.0222691821017709</v>
      </c>
      <c r="X1456" s="46">
        <v>1.2442615485785005</v>
      </c>
      <c r="Y1456" s="46">
        <v>1.2950800308723771</v>
      </c>
      <c r="Z1456" s="46">
        <v>1.1413190334211314</v>
      </c>
      <c r="AA1456" s="46">
        <v>1.1175583905936743</v>
      </c>
      <c r="AB1456" s="46">
        <v>1.0606783834652611</v>
      </c>
      <c r="AC1456" s="46">
        <v>1.0305668821034535</v>
      </c>
      <c r="AD1456" s="46">
        <v>1.1630796416435261</v>
      </c>
      <c r="AE1456" s="46">
        <v>1.2925390778313448</v>
      </c>
      <c r="AH1456" s="46">
        <v>1.1133749780336024</v>
      </c>
      <c r="AI1456" s="46">
        <v>1.1588477539722992</v>
      </c>
      <c r="AJ1456" s="46">
        <v>1.0407327719365693</v>
      </c>
      <c r="AK1456" s="46">
        <v>1.0190661923486606</v>
      </c>
      <c r="AL1456" s="46">
        <v>0.94910332416886301</v>
      </c>
      <c r="AM1456" s="46">
        <v>0.92215931693375863</v>
      </c>
      <c r="AN1456" s="46">
        <v>0.89480783144474041</v>
      </c>
      <c r="AO1456" s="46">
        <v>1.1565740892918501</v>
      </c>
    </row>
    <row r="1457" spans="1:41" x14ac:dyDescent="0.25">
      <c r="A1457" s="46">
        <v>180</v>
      </c>
      <c r="B1457" s="46">
        <v>210</v>
      </c>
      <c r="C1457" s="46">
        <v>433.88517377326002</v>
      </c>
      <c r="D1457" s="46">
        <v>499.93534850600298</v>
      </c>
      <c r="E1457" s="46">
        <v>482.28934839992598</v>
      </c>
      <c r="F1457" s="46">
        <v>442.306076411248</v>
      </c>
      <c r="G1457" s="46">
        <v>548.82261296822298</v>
      </c>
      <c r="H1457" s="46">
        <v>560.01648012814405</v>
      </c>
      <c r="I1457" s="46">
        <v>452.71474256943299</v>
      </c>
      <c r="J1457" s="46">
        <v>525.79703894768795</v>
      </c>
      <c r="K1457" s="46">
        <v>535.36720994956499</v>
      </c>
      <c r="M1457" s="46">
        <v>0.78064827488031863</v>
      </c>
      <c r="N1457" s="46">
        <v>0.89948606440940893</v>
      </c>
      <c r="O1457" s="46">
        <v>0.86773729682292844</v>
      </c>
      <c r="P1457" s="46">
        <v>0.79579920308584373</v>
      </c>
      <c r="Q1457" s="46">
        <v>0.98744426388914852</v>
      </c>
      <c r="R1457" s="46">
        <v>1.0075843230933805</v>
      </c>
      <c r="S1457" s="46">
        <v>0.81452652490126609</v>
      </c>
      <c r="T1457" s="46">
        <v>0.94601654124782819</v>
      </c>
      <c r="U1457" s="46">
        <v>0.96323523857724902</v>
      </c>
      <c r="X1457" s="46">
        <v>1.211834537638429</v>
      </c>
      <c r="Y1457" s="46">
        <v>1.2907020427962304</v>
      </c>
      <c r="Z1457" s="46">
        <v>1.1115598724098397</v>
      </c>
      <c r="AA1457" s="46">
        <v>1.0194081364079719</v>
      </c>
      <c r="AB1457" s="46">
        <v>1.0433975852007631</v>
      </c>
      <c r="AC1457" s="46">
        <v>1.2649028963018383</v>
      </c>
      <c r="AD1457" s="46">
        <v>1.1522296190910166</v>
      </c>
      <c r="AE1457" s="46">
        <v>1.2338914586404779</v>
      </c>
      <c r="AH1457" s="46">
        <v>1.1887628657825891</v>
      </c>
      <c r="AI1457" s="46">
        <v>1.2661288415297536</v>
      </c>
      <c r="AJ1457" s="46">
        <v>1.1302927433471937</v>
      </c>
      <c r="AK1457" s="46">
        <v>1.0365879946646561</v>
      </c>
      <c r="AL1457" s="46">
        <v>1.0235327225043755</v>
      </c>
      <c r="AM1457" s="46">
        <v>1.2408208754924224</v>
      </c>
      <c r="AN1457" s="46">
        <v>0.9809613679596878</v>
      </c>
      <c r="AO1457" s="46">
        <v>1.2103998531817377</v>
      </c>
    </row>
    <row r="1458" spans="1:41" x14ac:dyDescent="0.25">
      <c r="A1458" s="46">
        <v>210</v>
      </c>
      <c r="B1458" s="46">
        <v>240</v>
      </c>
      <c r="C1458" s="46">
        <v>423.17359557495701</v>
      </c>
      <c r="D1458" s="46">
        <v>466.503507085764</v>
      </c>
      <c r="E1458" s="46">
        <v>495.11069171878398</v>
      </c>
      <c r="F1458" s="46">
        <v>418.305305383269</v>
      </c>
      <c r="G1458" s="46">
        <v>394.58240063721303</v>
      </c>
      <c r="H1458" s="46">
        <v>547.30793452177898</v>
      </c>
      <c r="I1458" s="46">
        <v>404.45817516785098</v>
      </c>
      <c r="J1458" s="46">
        <v>523.56107531095802</v>
      </c>
      <c r="K1458" s="46">
        <v>537.14817858936203</v>
      </c>
      <c r="M1458" s="46">
        <v>0.76137595227701005</v>
      </c>
      <c r="N1458" s="46">
        <v>0.83933533581037056</v>
      </c>
      <c r="O1458" s="46">
        <v>0.89080551889761328</v>
      </c>
      <c r="P1458" s="46">
        <v>0.75261690133570258</v>
      </c>
      <c r="Q1458" s="46">
        <v>0.70993453792580075</v>
      </c>
      <c r="R1458" s="46">
        <v>0.98471904720121273</v>
      </c>
      <c r="S1458" s="46">
        <v>0.72770307858231642</v>
      </c>
      <c r="T1458" s="46">
        <v>0.94199358480400985</v>
      </c>
      <c r="U1458" s="46">
        <v>0.96643956585163537</v>
      </c>
      <c r="X1458" s="46">
        <v>1.2372252919032121</v>
      </c>
      <c r="Y1458" s="46">
        <v>1.2933414093999964</v>
      </c>
      <c r="Z1458" s="46">
        <v>1.1699942928766327</v>
      </c>
      <c r="AA1458" s="46">
        <v>0.98849576097706771</v>
      </c>
      <c r="AB1458" s="46">
        <v>0.95577365742378662</v>
      </c>
      <c r="AC1458" s="46">
        <v>0.93243625018971765</v>
      </c>
      <c r="AD1458" s="46">
        <v>1.1023927578750172</v>
      </c>
      <c r="AE1458" s="46">
        <v>1.2693329267379034</v>
      </c>
      <c r="AH1458" s="46">
        <v>1.2516242767498471</v>
      </c>
      <c r="AI1458" s="46">
        <v>1.3083934807384581</v>
      </c>
      <c r="AJ1458" s="46">
        <v>1.1152225445917636</v>
      </c>
      <c r="AK1458" s="46">
        <v>0.94222062841400223</v>
      </c>
      <c r="AL1458" s="46">
        <v>0.96689707245589274</v>
      </c>
      <c r="AM1458" s="46">
        <v>0.94328806151688649</v>
      </c>
      <c r="AN1458" s="46">
        <v>1.0116381268155981</v>
      </c>
      <c r="AO1458" s="46">
        <v>1.2841055843104934</v>
      </c>
    </row>
    <row r="1459" spans="1:41" x14ac:dyDescent="0.25">
      <c r="A1459" s="46">
        <v>240</v>
      </c>
      <c r="B1459" s="46">
        <v>270</v>
      </c>
      <c r="C1459" s="46">
        <v>401.76225945965501</v>
      </c>
      <c r="D1459" s="46">
        <v>445.83407173867499</v>
      </c>
      <c r="E1459" s="46">
        <v>458.12987921315698</v>
      </c>
      <c r="F1459" s="46">
        <v>428.367913872575</v>
      </c>
      <c r="G1459" s="46">
        <v>494.69115907027998</v>
      </c>
      <c r="H1459" s="46">
        <v>506.50129616028403</v>
      </c>
      <c r="I1459" s="46">
        <v>383.14747106218101</v>
      </c>
      <c r="J1459" s="46">
        <v>478.19192449912703</v>
      </c>
      <c r="K1459" s="46">
        <v>488.86360570897102</v>
      </c>
      <c r="M1459" s="46">
        <v>0.72285257417691406</v>
      </c>
      <c r="N1459" s="46">
        <v>0.80214678911232773</v>
      </c>
      <c r="O1459" s="46">
        <v>0.82426946458828443</v>
      </c>
      <c r="P1459" s="46">
        <v>0.77072159454210809</v>
      </c>
      <c r="Q1459" s="46">
        <v>0.8900506937546786</v>
      </c>
      <c r="R1459" s="46">
        <v>0.91129954875756869</v>
      </c>
      <c r="S1459" s="46">
        <v>0.68936075807410302</v>
      </c>
      <c r="T1459" s="46">
        <v>0.86036519219027818</v>
      </c>
      <c r="U1459" s="46">
        <v>0.87956573194158794</v>
      </c>
      <c r="X1459" s="46">
        <v>1.1902360494046034</v>
      </c>
      <c r="Y1459" s="46">
        <v>1.2606990433633474</v>
      </c>
      <c r="Z1459" s="46">
        <v>1.1403009327688292</v>
      </c>
      <c r="AA1459" s="46">
        <v>1.0662223834779876</v>
      </c>
      <c r="AB1459" s="46">
        <v>0.95366715524123713</v>
      </c>
      <c r="AC1459" s="46">
        <v>1.231303208359114</v>
      </c>
      <c r="AD1459" s="46">
        <v>1.1096962475726162</v>
      </c>
      <c r="AE1459" s="46">
        <v>1.2167982287994443</v>
      </c>
      <c r="AH1459" s="46">
        <v>1.1163112572464355</v>
      </c>
      <c r="AI1459" s="46">
        <v>1.1823978401681856</v>
      </c>
      <c r="AJ1459" s="46">
        <v>1.040773730479019</v>
      </c>
      <c r="AK1459" s="46">
        <v>0.97316086980486805</v>
      </c>
      <c r="AL1459" s="46">
        <v>0.89443550428045004</v>
      </c>
      <c r="AM1459" s="46">
        <v>1.1548277614869025</v>
      </c>
      <c r="AN1459" s="46">
        <v>0.93789064598140215</v>
      </c>
      <c r="AO1459" s="46">
        <v>1.1412236768377368</v>
      </c>
    </row>
    <row r="1460" spans="1:41" x14ac:dyDescent="0.25">
      <c r="A1460" s="46">
        <v>270</v>
      </c>
      <c r="B1460" s="46">
        <v>300</v>
      </c>
      <c r="C1460" s="46">
        <v>395.68563667700403</v>
      </c>
      <c r="D1460" s="46">
        <v>428.259460089073</v>
      </c>
      <c r="E1460" s="46">
        <v>410.28362863959899</v>
      </c>
      <c r="F1460" s="46">
        <v>424.65558658458201</v>
      </c>
      <c r="G1460" s="46">
        <v>477.43778541111101</v>
      </c>
      <c r="H1460" s="46">
        <v>481.75562225500698</v>
      </c>
      <c r="I1460" s="46">
        <v>403.78101555345302</v>
      </c>
      <c r="J1460" s="46">
        <v>470.73679057849603</v>
      </c>
      <c r="K1460" s="46">
        <v>491.28310237302298</v>
      </c>
      <c r="M1460" s="46">
        <v>0.71191948547254191</v>
      </c>
      <c r="N1460" s="46">
        <v>0.77052646397735791</v>
      </c>
      <c r="O1460" s="46">
        <v>0.73818426226408962</v>
      </c>
      <c r="P1460" s="46">
        <v>0.76404235757265737</v>
      </c>
      <c r="Q1460" s="46">
        <v>0.85900834154484174</v>
      </c>
      <c r="R1460" s="46">
        <v>0.8667770141963842</v>
      </c>
      <c r="S1460" s="46">
        <v>0.72648472977311118</v>
      </c>
      <c r="T1460" s="46">
        <v>0.84695187966906338</v>
      </c>
      <c r="U1460" s="46">
        <v>0.88391890188386846</v>
      </c>
      <c r="X1460" s="46">
        <v>1.1896736877582337</v>
      </c>
      <c r="Y1460" s="46">
        <v>1.2175211268744168</v>
      </c>
      <c r="Z1460" s="46">
        <v>1.0368929033795362</v>
      </c>
      <c r="AA1460" s="46">
        <v>1.073214560303148</v>
      </c>
      <c r="AB1460" s="46">
        <v>1.0204591173549653</v>
      </c>
      <c r="AC1460" s="46">
        <v>1.2066088357936551</v>
      </c>
      <c r="AD1460" s="46">
        <v>1.082322481264739</v>
      </c>
      <c r="AE1460" s="46">
        <v>1.2415995346681099</v>
      </c>
      <c r="AH1460" s="46">
        <v>1.1085143006466387</v>
      </c>
      <c r="AI1460" s="46">
        <v>1.1344619910211682</v>
      </c>
      <c r="AJ1460" s="46">
        <v>1.008486579756259</v>
      </c>
      <c r="AK1460" s="46">
        <v>1.0438131823808752</v>
      </c>
      <c r="AL1460" s="46">
        <v>0.9508435266352695</v>
      </c>
      <c r="AM1460" s="46">
        <v>1.1242941350449323</v>
      </c>
      <c r="AN1460" s="46">
        <v>0.93178012765456031</v>
      </c>
      <c r="AO1460" s="46">
        <v>1.1568977729088941</v>
      </c>
    </row>
    <row r="1461" spans="1:41" x14ac:dyDescent="0.25">
      <c r="A1461" s="46">
        <v>300</v>
      </c>
      <c r="B1461" s="46">
        <v>360</v>
      </c>
      <c r="C1461" s="46">
        <v>372.68692223571099</v>
      </c>
      <c r="D1461" s="46">
        <v>397.57004429361001</v>
      </c>
      <c r="E1461" s="46">
        <v>435.11730354904199</v>
      </c>
      <c r="F1461" s="46">
        <v>370.64751020619502</v>
      </c>
      <c r="G1461" s="46">
        <v>414.61253722047002</v>
      </c>
      <c r="H1461" s="46">
        <v>447.32784537128902</v>
      </c>
      <c r="I1461" s="46">
        <v>378.60181171952701</v>
      </c>
      <c r="J1461" s="46">
        <v>446.51010634127402</v>
      </c>
      <c r="K1461" s="46">
        <v>450.08725748236799</v>
      </c>
      <c r="M1461" s="46">
        <v>0.67054008871435078</v>
      </c>
      <c r="N1461" s="46">
        <v>0.71530992064754872</v>
      </c>
      <c r="O1461" s="46">
        <v>0.78286512865185476</v>
      </c>
      <c r="P1461" s="46">
        <v>0.6668707688600527</v>
      </c>
      <c r="Q1461" s="46">
        <v>0.74597285523762502</v>
      </c>
      <c r="R1461" s="46">
        <v>0.80483439375947619</v>
      </c>
      <c r="S1461" s="46">
        <v>0.68118218609576919</v>
      </c>
      <c r="T1461" s="46">
        <v>0.80336311379493641</v>
      </c>
      <c r="U1461" s="46">
        <v>0.80979914119591057</v>
      </c>
      <c r="X1461" s="46">
        <v>1.1980836452824941</v>
      </c>
      <c r="Y1461" s="46">
        <v>1.2002778168008008</v>
      </c>
      <c r="Z1461" s="46">
        <v>1.1675142796501081</v>
      </c>
      <c r="AA1461" s="46">
        <v>0.99452781434539816</v>
      </c>
      <c r="AB1461" s="46">
        <v>1.0158709338345795</v>
      </c>
      <c r="AC1461" s="46">
        <v>1.1124955357522381</v>
      </c>
      <c r="AD1461" s="46">
        <v>1.0667668237689363</v>
      </c>
      <c r="AE1461" s="46">
        <v>1.2076819191356118</v>
      </c>
      <c r="AH1461" s="46">
        <v>1.2046758552158514</v>
      </c>
      <c r="AI1461" s="46">
        <v>1.2068820997136496</v>
      </c>
      <c r="AJ1461" s="46">
        <v>1.072636489780918</v>
      </c>
      <c r="AK1461" s="46">
        <v>0.91370773134238259</v>
      </c>
      <c r="AL1461" s="46">
        <v>1.0214605556338607</v>
      </c>
      <c r="AM1461" s="46">
        <v>1.1186168146382982</v>
      </c>
      <c r="AN1461" s="46">
        <v>1.0055022952356578</v>
      </c>
      <c r="AO1461" s="46">
        <v>1.2143269416054618</v>
      </c>
    </row>
    <row r="1462" spans="1:41" x14ac:dyDescent="0.25">
      <c r="A1462" s="46">
        <v>360</v>
      </c>
      <c r="B1462" s="46">
        <v>420</v>
      </c>
      <c r="C1462" s="46">
        <v>354.85264278953002</v>
      </c>
      <c r="D1462" s="46">
        <v>380.76122323267202</v>
      </c>
      <c r="E1462" s="46">
        <v>411.43688585213698</v>
      </c>
      <c r="F1462" s="46">
        <v>349.21346832451201</v>
      </c>
      <c r="G1462" s="46">
        <v>378.70341137138098</v>
      </c>
      <c r="H1462" s="46">
        <v>418.66358845666002</v>
      </c>
      <c r="I1462" s="46">
        <v>365.74173858024199</v>
      </c>
      <c r="J1462" s="46">
        <v>416.13237585177802</v>
      </c>
      <c r="K1462" s="46">
        <v>428.15024280961597</v>
      </c>
      <c r="M1462" s="46">
        <v>0.63845256804080452</v>
      </c>
      <c r="N1462" s="46">
        <v>0.68506740959357493</v>
      </c>
      <c r="O1462" s="46">
        <v>0.74025920814350687</v>
      </c>
      <c r="P1462" s="46">
        <v>0.62830653843674622</v>
      </c>
      <c r="Q1462" s="46">
        <v>0.68136498467415463</v>
      </c>
      <c r="R1462" s="46">
        <v>0.7532615259508495</v>
      </c>
      <c r="S1462" s="46">
        <v>0.65804428114337776</v>
      </c>
      <c r="T1462" s="46">
        <v>0.74870735615478945</v>
      </c>
      <c r="U1462" s="46">
        <v>0.77032995972704266</v>
      </c>
      <c r="X1462" s="46">
        <v>1.1726906486605884</v>
      </c>
      <c r="Y1462" s="46">
        <v>1.1798237859115439</v>
      </c>
      <c r="Z1462" s="46">
        <v>1.159458423693263</v>
      </c>
      <c r="AA1462" s="46">
        <v>0.98410840505318509</v>
      </c>
      <c r="AB1462" s="46">
        <v>1.0306862468463296</v>
      </c>
      <c r="AC1462" s="46">
        <v>1.0672131631720645</v>
      </c>
      <c r="AD1462" s="46">
        <v>1.0730122234386426</v>
      </c>
      <c r="AE1462" s="46">
        <v>1.2065578529833867</v>
      </c>
      <c r="AH1462" s="46">
        <v>1.1916275103830778</v>
      </c>
      <c r="AI1462" s="46">
        <v>1.1988758350740654</v>
      </c>
      <c r="AJ1462" s="46">
        <v>1.0903394564348354</v>
      </c>
      <c r="AK1462" s="46">
        <v>0.92544260450559301</v>
      </c>
      <c r="AL1462" s="46">
        <v>1.0473299908363523</v>
      </c>
      <c r="AM1462" s="46">
        <v>1.0844467516913323</v>
      </c>
      <c r="AN1462" s="46">
        <v>1.0161482158522526</v>
      </c>
      <c r="AO1462" s="46">
        <v>1.2260416096315929</v>
      </c>
    </row>
    <row r="1463" spans="1:41" x14ac:dyDescent="0.25">
      <c r="A1463" s="46">
        <v>420</v>
      </c>
      <c r="B1463" s="46">
        <v>480</v>
      </c>
      <c r="C1463" s="46">
        <v>331.23623743525201</v>
      </c>
      <c r="D1463" s="46">
        <v>372.02795941844403</v>
      </c>
      <c r="E1463" s="46">
        <v>357.40821363083802</v>
      </c>
      <c r="F1463" s="46">
        <v>346.27328779389001</v>
      </c>
      <c r="G1463" s="46">
        <v>417.69596225427199</v>
      </c>
      <c r="H1463" s="46">
        <v>383.54752292742802</v>
      </c>
      <c r="I1463" s="46">
        <v>361.88143742032702</v>
      </c>
      <c r="J1463" s="46">
        <v>413.560762490456</v>
      </c>
      <c r="K1463" s="46">
        <v>385.38270985161301</v>
      </c>
      <c r="M1463" s="46">
        <v>0.59596181884473765</v>
      </c>
      <c r="N1463" s="46">
        <v>0.66935447966936745</v>
      </c>
      <c r="O1463" s="46">
        <v>0.64305056329206434</v>
      </c>
      <c r="P1463" s="46">
        <v>0.62301655159735669</v>
      </c>
      <c r="Q1463" s="46">
        <v>0.75152056827060865</v>
      </c>
      <c r="R1463" s="46">
        <v>0.69008053329885155</v>
      </c>
      <c r="S1463" s="46">
        <v>0.65109880887752669</v>
      </c>
      <c r="T1463" s="46">
        <v>0.74408049712497537</v>
      </c>
      <c r="U1463" s="46">
        <v>0.69338241036920434</v>
      </c>
      <c r="X1463" s="46">
        <v>1.2485371941567724</v>
      </c>
      <c r="Y1463" s="46">
        <v>1.1579274233315173</v>
      </c>
      <c r="Z1463" s="46">
        <v>1.0790130222412695</v>
      </c>
      <c r="AA1463" s="46">
        <v>1.0453967551227765</v>
      </c>
      <c r="AB1463" s="46">
        <v>1.0925176551405109</v>
      </c>
      <c r="AC1463" s="46">
        <v>1.2610213347684236</v>
      </c>
      <c r="AD1463" s="46">
        <v>1.1231499376367773</v>
      </c>
      <c r="AE1463" s="46">
        <v>1.1634678404621874</v>
      </c>
      <c r="AH1463" s="46">
        <v>1.1943189875408959</v>
      </c>
      <c r="AI1463" s="46">
        <v>1.1076439807731415</v>
      </c>
      <c r="AJ1463" s="46">
        <v>1.0743767207359172</v>
      </c>
      <c r="AK1463" s="46">
        <v>1.0409048959426168</v>
      </c>
      <c r="AL1463" s="46">
        <v>1.0450746568581037</v>
      </c>
      <c r="AM1463" s="46">
        <v>1.2062609995573625</v>
      </c>
      <c r="AN1463" s="46">
        <v>0.95657461638337982</v>
      </c>
      <c r="AO1463" s="46">
        <v>1.1129438031645162</v>
      </c>
    </row>
    <row r="1464" spans="1:41" x14ac:dyDescent="0.25">
      <c r="A1464" s="46">
        <v>480</v>
      </c>
      <c r="B1464" s="46">
        <v>540</v>
      </c>
      <c r="C1464" s="46">
        <v>319.90233440649803</v>
      </c>
      <c r="D1464" s="46">
        <v>338.09682577855801</v>
      </c>
      <c r="E1464" s="46">
        <v>349.15400094539501</v>
      </c>
      <c r="F1464" s="46">
        <v>314.08242360699899</v>
      </c>
      <c r="G1464" s="46">
        <v>365.17739098893099</v>
      </c>
      <c r="H1464" s="46">
        <v>346.50862755865597</v>
      </c>
      <c r="I1464" s="46">
        <v>309.56624116359302</v>
      </c>
      <c r="J1464" s="46">
        <v>377.39040522807102</v>
      </c>
      <c r="K1464" s="46">
        <v>379.13246946218698</v>
      </c>
      <c r="M1464" s="46">
        <v>0.57556980643713851</v>
      </c>
      <c r="N1464" s="46">
        <v>0.60830542212643135</v>
      </c>
      <c r="O1464" s="46">
        <v>0.62819954444449799</v>
      </c>
      <c r="P1464" s="46">
        <v>0.56509859515772176</v>
      </c>
      <c r="Q1464" s="46">
        <v>0.65702890426437877</v>
      </c>
      <c r="R1464" s="46">
        <v>0.62343997602501722</v>
      </c>
      <c r="S1464" s="46">
        <v>0.55697305815716036</v>
      </c>
      <c r="T1464" s="46">
        <v>0.67900261775627091</v>
      </c>
      <c r="U1464" s="46">
        <v>0.68213694803832836</v>
      </c>
      <c r="X1464" s="46">
        <v>1.1797050681991061</v>
      </c>
      <c r="Y1464" s="46">
        <v>1.0831700500139192</v>
      </c>
      <c r="Z1464" s="46">
        <v>1.0914393656837997</v>
      </c>
      <c r="AA1464" s="46">
        <v>0.98180722622641536</v>
      </c>
      <c r="AB1464" s="46">
        <v>0.96768984739645258</v>
      </c>
      <c r="AC1464" s="46">
        <v>1.141527746793189</v>
      </c>
      <c r="AD1464" s="46">
        <v>1.056875144114892</v>
      </c>
      <c r="AE1464" s="46">
        <v>1.1851506809588503</v>
      </c>
      <c r="AH1464" s="46">
        <v>1.201564865980171</v>
      </c>
      <c r="AI1464" s="46">
        <v>1.1032410651295497</v>
      </c>
      <c r="AJ1464" s="46">
        <v>1.076458917680817</v>
      </c>
      <c r="AK1464" s="46">
        <v>0.96833152380640697</v>
      </c>
      <c r="AL1464" s="46">
        <v>0.98562102778136695</v>
      </c>
      <c r="AM1464" s="46">
        <v>1.1626801232464554</v>
      </c>
      <c r="AN1464" s="46">
        <v>1.0185298837568233</v>
      </c>
      <c r="AO1464" s="46">
        <v>1.2071113853113378</v>
      </c>
    </row>
    <row r="1465" spans="1:41" x14ac:dyDescent="0.25">
      <c r="A1465" s="46">
        <v>540</v>
      </c>
      <c r="B1465" s="46">
        <v>600</v>
      </c>
      <c r="C1465" s="46">
        <v>302.13404103956998</v>
      </c>
      <c r="D1465" s="46">
        <v>325.62903513937999</v>
      </c>
      <c r="E1465" s="46">
        <v>342.937690472974</v>
      </c>
      <c r="F1465" s="46">
        <v>290.81014462714001</v>
      </c>
      <c r="G1465" s="46">
        <v>360.73265879777398</v>
      </c>
      <c r="H1465" s="46">
        <v>341.30209042230302</v>
      </c>
      <c r="I1465" s="46">
        <v>292.46094006153299</v>
      </c>
      <c r="J1465" s="46">
        <v>347.13886797506302</v>
      </c>
      <c r="K1465" s="46">
        <v>340.67053476222299</v>
      </c>
      <c r="M1465" s="46">
        <v>0.54360100823222834</v>
      </c>
      <c r="N1465" s="46">
        <v>0.58587331371995799</v>
      </c>
      <c r="O1465" s="46">
        <v>0.6170151289821898</v>
      </c>
      <c r="P1465" s="46">
        <v>0.52322699977646459</v>
      </c>
      <c r="Q1465" s="46">
        <v>0.64903192089857942</v>
      </c>
      <c r="R1465" s="46">
        <v>0.61407234956696666</v>
      </c>
      <c r="S1465" s="46">
        <v>0.52619711879858322</v>
      </c>
      <c r="T1465" s="46">
        <v>0.62457390758932807</v>
      </c>
      <c r="U1465" s="46">
        <v>0.61293605160996378</v>
      </c>
      <c r="X1465" s="46">
        <v>1.1489564922265705</v>
      </c>
      <c r="Y1465" s="46">
        <v>1.1296379886488968</v>
      </c>
      <c r="Z1465" s="46">
        <v>1.1350514801079963</v>
      </c>
      <c r="AA1465" s="46">
        <v>0.96252028942694712</v>
      </c>
      <c r="AB1465" s="46">
        <v>0.96798407440368461</v>
      </c>
      <c r="AC1465" s="46">
        <v>1.1939490749092037</v>
      </c>
      <c r="AD1465" s="46">
        <v>1.0777634788154602</v>
      </c>
      <c r="AE1465" s="46">
        <v>1.1275476725166693</v>
      </c>
      <c r="AH1465" s="46">
        <v>1.1936958678664544</v>
      </c>
      <c r="AI1465" s="46">
        <v>1.173625118408097</v>
      </c>
      <c r="AJ1465" s="46">
        <v>1.1197306598670509</v>
      </c>
      <c r="AK1465" s="46">
        <v>0.94952827929259631</v>
      </c>
      <c r="AL1465" s="46">
        <v>1.0056765400550574</v>
      </c>
      <c r="AM1465" s="46">
        <v>1.2404404229442703</v>
      </c>
      <c r="AN1465" s="46">
        <v>1.0389391382028603</v>
      </c>
      <c r="AO1465" s="46">
        <v>1.1714534071671092</v>
      </c>
    </row>
    <row r="1466" spans="1:41" x14ac:dyDescent="0.25">
      <c r="A1466" s="46">
        <v>600</v>
      </c>
      <c r="B1466" s="46">
        <v>900</v>
      </c>
      <c r="C1466" s="46">
        <v>263.93807316005399</v>
      </c>
      <c r="D1466" s="46">
        <v>277.148735861452</v>
      </c>
      <c r="E1466" s="46">
        <v>285.12124016511501</v>
      </c>
      <c r="F1466" s="46">
        <v>250.77339132799801</v>
      </c>
      <c r="G1466" s="46">
        <v>317.90398196989401</v>
      </c>
      <c r="H1466" s="46">
        <v>289.46377387333098</v>
      </c>
      <c r="I1466" s="46">
        <v>285.27962977496298</v>
      </c>
      <c r="J1466" s="46">
        <v>315.817888678038</v>
      </c>
      <c r="K1466" s="46">
        <v>293.47762712336402</v>
      </c>
      <c r="M1466" s="46">
        <v>0.47487864057624024</v>
      </c>
      <c r="N1466" s="46">
        <v>0.49864732794157857</v>
      </c>
      <c r="O1466" s="46">
        <v>0.51299149572451108</v>
      </c>
      <c r="P1466" s="46">
        <v>0.45119268221041386</v>
      </c>
      <c r="Q1466" s="46">
        <v>0.57197436119831824</v>
      </c>
      <c r="R1466" s="46">
        <v>0.52080460309217602</v>
      </c>
      <c r="S1466" s="46">
        <v>0.51327647106628527</v>
      </c>
      <c r="T1466" s="46">
        <v>0.56822105219408425</v>
      </c>
      <c r="U1466" s="46">
        <v>0.52802634701122153</v>
      </c>
      <c r="X1466" s="46">
        <v>1.196560560198239</v>
      </c>
      <c r="Y1466" s="46">
        <v>1.096710945896002</v>
      </c>
      <c r="Z1466" s="46">
        <v>1.0802580952093841</v>
      </c>
      <c r="AA1466" s="46">
        <v>0.95012208100771878</v>
      </c>
      <c r="AB1466" s="46">
        <v>1.0808581966193536</v>
      </c>
      <c r="AC1466" s="46">
        <v>1.2044642827149636</v>
      </c>
      <c r="AD1466" s="46">
        <v>1.0500521298167809</v>
      </c>
      <c r="AE1466" s="46">
        <v>1.111918502736803</v>
      </c>
      <c r="AH1466" s="46">
        <v>1.2593755940595999</v>
      </c>
      <c r="AI1466" s="46">
        <v>1.1542842418027039</v>
      </c>
      <c r="AJ1466" s="46">
        <v>1.1051760092798539</v>
      </c>
      <c r="AK1466" s="46">
        <v>0.97203819575473893</v>
      </c>
      <c r="AL1466" s="46">
        <v>1.137599281423892</v>
      </c>
      <c r="AM1466" s="46">
        <v>1.2676942329742344</v>
      </c>
      <c r="AN1466" s="46">
        <v>1.0524963265135148</v>
      </c>
      <c r="AO1466" s="46">
        <v>1.1702901395128926</v>
      </c>
    </row>
    <row r="1467" spans="1:41" x14ac:dyDescent="0.25">
      <c r="A1467" s="46">
        <v>900</v>
      </c>
      <c r="B1467" s="46">
        <v>1200</v>
      </c>
      <c r="C1467" s="46">
        <v>224.464369115729</v>
      </c>
      <c r="D1467" s="46">
        <v>223.28768026221601</v>
      </c>
      <c r="E1467" s="46">
        <v>216.85535177027899</v>
      </c>
      <c r="F1467" s="46">
        <v>210.995465648616</v>
      </c>
      <c r="G1467" s="46">
        <v>259.08010602557903</v>
      </c>
      <c r="H1467" s="46">
        <v>226.76100616831599</v>
      </c>
      <c r="I1467" s="46">
        <v>249.30680973036399</v>
      </c>
      <c r="J1467" s="46">
        <v>252.258269505534</v>
      </c>
      <c r="K1467" s="46">
        <v>235.66361774333001</v>
      </c>
      <c r="M1467" s="46">
        <v>0.40385736391597366</v>
      </c>
      <c r="N1467" s="46">
        <v>0.40174025971631305</v>
      </c>
      <c r="O1467" s="46">
        <v>0.3901671836025894</v>
      </c>
      <c r="P1467" s="46">
        <v>0.37962404853279813</v>
      </c>
      <c r="Q1467" s="46">
        <v>0.46613816292872562</v>
      </c>
      <c r="R1467" s="46">
        <v>0.40798948425909737</v>
      </c>
      <c r="S1467" s="46">
        <v>0.44855400160234477</v>
      </c>
      <c r="T1467" s="46">
        <v>0.45386428211234253</v>
      </c>
      <c r="U1467" s="46">
        <v>0.42400710548253212</v>
      </c>
      <c r="X1467" s="46">
        <v>1.1238232174634142</v>
      </c>
      <c r="Y1467" s="46">
        <v>1.0102316330277028</v>
      </c>
      <c r="Z1467" s="46">
        <v>0.96610144685579491</v>
      </c>
      <c r="AA1467" s="46">
        <v>0.93999536086652258</v>
      </c>
      <c r="AB1467" s="46">
        <v>1.1106743164293784</v>
      </c>
      <c r="AC1467" s="46">
        <v>1.1542148406280148</v>
      </c>
      <c r="AD1467" s="46">
        <v>0.99475779225830574</v>
      </c>
      <c r="AE1467" s="46">
        <v>1.0498932132156213</v>
      </c>
      <c r="AH1467" s="46">
        <v>1.1955625147207454</v>
      </c>
      <c r="AI1467" s="46">
        <v>1.0747198072301485</v>
      </c>
      <c r="AJ1467" s="46">
        <v>1.0582581932545936</v>
      </c>
      <c r="AK1467" s="46">
        <v>1.0296618388221794</v>
      </c>
      <c r="AL1467" s="46">
        <v>1.1815742530958</v>
      </c>
      <c r="AM1467" s="46">
        <v>1.2278941882904792</v>
      </c>
      <c r="AN1467" s="46">
        <v>1.0638350375241883</v>
      </c>
      <c r="AO1467" s="46">
        <v>1.1169131858776313</v>
      </c>
    </row>
    <row r="1468" spans="1:41" x14ac:dyDescent="0.25">
      <c r="A1468" s="46">
        <v>1200</v>
      </c>
      <c r="B1468" s="46">
        <v>1500</v>
      </c>
      <c r="C1468" s="46">
        <v>203.37991178701299</v>
      </c>
      <c r="D1468" s="46">
        <v>180.561833987028</v>
      </c>
      <c r="E1468" s="46">
        <v>193.52881001141</v>
      </c>
      <c r="F1468" s="46">
        <v>182.54385138107401</v>
      </c>
      <c r="G1468" s="46">
        <v>206.23968930593901</v>
      </c>
      <c r="H1468" s="46">
        <v>188.64490302974599</v>
      </c>
      <c r="I1468" s="46">
        <v>189.35872503851999</v>
      </c>
      <c r="J1468" s="46">
        <v>219.25397323377399</v>
      </c>
      <c r="K1468" s="46">
        <v>209.070673823173</v>
      </c>
      <c r="M1468" s="46">
        <v>0.36592210768836331</v>
      </c>
      <c r="N1468" s="46">
        <v>0.32486771323709807</v>
      </c>
      <c r="O1468" s="46">
        <v>0.34819795837042949</v>
      </c>
      <c r="P1468" s="46">
        <v>0.32843376838940747</v>
      </c>
      <c r="Q1468" s="46">
        <v>0.37106743304547674</v>
      </c>
      <c r="R1468" s="46">
        <v>0.33941080962608372</v>
      </c>
      <c r="S1468" s="46">
        <v>0.34069512159018006</v>
      </c>
      <c r="T1468" s="46">
        <v>0.39448279478442433</v>
      </c>
      <c r="U1468" s="46">
        <v>0.37616095389656373</v>
      </c>
      <c r="X1468" s="46">
        <v>1.0780512751101246</v>
      </c>
      <c r="Y1468" s="46">
        <v>0.92754934040536885</v>
      </c>
      <c r="Z1468" s="46">
        <v>0.95156305414312781</v>
      </c>
      <c r="AA1468" s="46">
        <v>0.89755104020421017</v>
      </c>
      <c r="AB1468" s="46">
        <v>0.93105913644423</v>
      </c>
      <c r="AC1468" s="46">
        <v>1.0140612585274444</v>
      </c>
      <c r="AD1468" s="46">
        <v>0.88780564609605628</v>
      </c>
      <c r="AE1468" s="46">
        <v>1.0279809445591637</v>
      </c>
      <c r="AH1468" s="46">
        <v>1.2011030312714552</v>
      </c>
      <c r="AI1468" s="46">
        <v>1.0334223892095691</v>
      </c>
      <c r="AJ1468" s="46">
        <v>0.98914223963693848</v>
      </c>
      <c r="AK1468" s="46">
        <v>0.93299717998773668</v>
      </c>
      <c r="AL1468" s="46">
        <v>1.0373328030820355</v>
      </c>
      <c r="AM1468" s="46">
        <v>1.1298090170969284</v>
      </c>
      <c r="AN1468" s="46">
        <v>1.1141427676051501</v>
      </c>
      <c r="AO1468" s="46">
        <v>1.145317534616503</v>
      </c>
    </row>
    <row r="1469" spans="1:41" x14ac:dyDescent="0.25">
      <c r="A1469" s="46">
        <v>1500</v>
      </c>
      <c r="B1469" s="46">
        <v>1800</v>
      </c>
      <c r="C1469" s="46">
        <v>187.85544146258701</v>
      </c>
      <c r="D1469" s="46">
        <v>170.27037807014401</v>
      </c>
      <c r="E1469" s="46">
        <v>174.67196649645999</v>
      </c>
      <c r="F1469" s="46">
        <v>160.23877734625</v>
      </c>
      <c r="G1469" s="46">
        <v>194.059678611913</v>
      </c>
      <c r="H1469" s="46">
        <v>163.523709116486</v>
      </c>
      <c r="I1469" s="46">
        <v>188.81212971489899</v>
      </c>
      <c r="J1469" s="46">
        <v>201.060867446484</v>
      </c>
      <c r="K1469" s="46">
        <v>180.13663095166601</v>
      </c>
      <c r="M1469" s="46">
        <v>0.33799040660763663</v>
      </c>
      <c r="N1469" s="46">
        <v>0.30635127664707817</v>
      </c>
      <c r="O1469" s="46">
        <v>0.31427063554532064</v>
      </c>
      <c r="P1469" s="46">
        <v>0.28830237276015158</v>
      </c>
      <c r="Q1469" s="46">
        <v>0.34915309968942598</v>
      </c>
      <c r="R1469" s="46">
        <v>0.29421263767479089</v>
      </c>
      <c r="S1469" s="46">
        <v>0.33971168467591167</v>
      </c>
      <c r="T1469" s="46">
        <v>0.36174967204586084</v>
      </c>
      <c r="U1469" s="46">
        <v>0.32410268590707303</v>
      </c>
      <c r="X1469" s="46">
        <v>1.0702956799179382</v>
      </c>
      <c r="Y1469" s="46">
        <v>0.87047629732382881</v>
      </c>
      <c r="Z1469" s="46">
        <v>0.92982117066461112</v>
      </c>
      <c r="AA1469" s="46">
        <v>0.85298981013633779</v>
      </c>
      <c r="AB1469" s="46">
        <v>1.0050926832082343</v>
      </c>
      <c r="AC1469" s="46">
        <v>1.0330266565664621</v>
      </c>
      <c r="AD1469" s="46">
        <v>0.9063904497227715</v>
      </c>
      <c r="AE1469" s="46">
        <v>0.95891090270888812</v>
      </c>
      <c r="AH1469" s="46">
        <v>1.2547578730710363</v>
      </c>
      <c r="AI1469" s="46">
        <v>1.0205002298734331</v>
      </c>
      <c r="AJ1469" s="46">
        <v>1.0626040768035652</v>
      </c>
      <c r="AK1469" s="46">
        <v>0.97480083086827107</v>
      </c>
      <c r="AL1469" s="46">
        <v>1.1783173389229413</v>
      </c>
      <c r="AM1469" s="46">
        <v>1.2110656473157027</v>
      </c>
      <c r="AN1469" s="46">
        <v>1.17234694731015</v>
      </c>
      <c r="AO1469" s="46">
        <v>1.1241762695331852</v>
      </c>
    </row>
    <row r="1470" spans="1:41" x14ac:dyDescent="0.25">
      <c r="A1470" s="46">
        <v>1800</v>
      </c>
      <c r="B1470" s="46">
        <v>2100</v>
      </c>
      <c r="C1470" s="46">
        <v>169.13404152753299</v>
      </c>
      <c r="D1470" s="46">
        <v>177.617785203827</v>
      </c>
      <c r="E1470" s="46">
        <v>160.028014364039</v>
      </c>
      <c r="F1470" s="46">
        <v>154.89309027985601</v>
      </c>
      <c r="G1470" s="46">
        <v>235.379981604189</v>
      </c>
      <c r="H1470" s="46">
        <v>164.670414574479</v>
      </c>
      <c r="I1470" s="46">
        <v>211.96746108500801</v>
      </c>
      <c r="J1470" s="46">
        <v>204.28485587439201</v>
      </c>
      <c r="K1470" s="46">
        <v>169.69532497447</v>
      </c>
      <c r="M1470" s="46">
        <v>0.30430677451772831</v>
      </c>
      <c r="N1470" s="46">
        <v>0.31957076661921158</v>
      </c>
      <c r="O1470" s="46">
        <v>0.28792316699692899</v>
      </c>
      <c r="P1470" s="46">
        <v>0.27868438708403515</v>
      </c>
      <c r="Q1470" s="46">
        <v>0.42349678598765611</v>
      </c>
      <c r="R1470" s="46">
        <v>0.29627579560616996</v>
      </c>
      <c r="S1470" s="46">
        <v>0.38137286735970621</v>
      </c>
      <c r="T1470" s="46">
        <v>0.36755028740820028</v>
      </c>
      <c r="U1470" s="46">
        <v>0.30531663837354939</v>
      </c>
      <c r="X1470" s="46">
        <v>1.2078281464180403</v>
      </c>
      <c r="Y1470" s="46">
        <v>0.97360893813722671</v>
      </c>
      <c r="Z1470" s="46">
        <v>0.94616088469681814</v>
      </c>
      <c r="AA1470" s="46">
        <v>0.91580079847285667</v>
      </c>
      <c r="AB1470" s="46">
        <v>1.2532513216773233</v>
      </c>
      <c r="AC1470" s="46">
        <v>1.3916771542757227</v>
      </c>
      <c r="AD1470" s="46">
        <v>1.0501598826568155</v>
      </c>
      <c r="AE1470" s="46">
        <v>1.0033185717190212</v>
      </c>
      <c r="AH1470" s="46">
        <v>1.3188764941373208</v>
      </c>
      <c r="AI1470" s="46">
        <v>1.0631230500789779</v>
      </c>
      <c r="AJ1470" s="46">
        <v>1.1467121282357575</v>
      </c>
      <c r="AK1470" s="46">
        <v>1.1099168224369391</v>
      </c>
      <c r="AL1470" s="46">
        <v>1.3684758997449906</v>
      </c>
      <c r="AM1470" s="46">
        <v>1.5196286753586734</v>
      </c>
      <c r="AN1470" s="46">
        <v>1.09194051988986</v>
      </c>
      <c r="AO1470" s="46">
        <v>1.0955642028180197</v>
      </c>
    </row>
    <row r="1471" spans="1:41" x14ac:dyDescent="0.25">
      <c r="A1471" s="46">
        <v>2100</v>
      </c>
      <c r="B1471" s="46">
        <v>2400</v>
      </c>
      <c r="C1471" s="46">
        <v>167.27533277827101</v>
      </c>
      <c r="D1471" s="46">
        <v>148.89932388992699</v>
      </c>
      <c r="E1471" s="46">
        <v>143.77869731497199</v>
      </c>
      <c r="F1471" s="46">
        <v>142.71492890664399</v>
      </c>
      <c r="G1471" s="46">
        <v>215.41061550156201</v>
      </c>
      <c r="H1471" s="46">
        <v>147.462467227074</v>
      </c>
      <c r="I1471" s="46">
        <v>191.58409643104201</v>
      </c>
      <c r="J1471" s="46">
        <v>191.517457030457</v>
      </c>
      <c r="K1471" s="46">
        <v>164.28651156620899</v>
      </c>
      <c r="M1471" s="46">
        <v>0.30096257686746569</v>
      </c>
      <c r="N1471" s="46">
        <v>0.26790037399678712</v>
      </c>
      <c r="O1471" s="46">
        <v>0.258687318230715</v>
      </c>
      <c r="P1471" s="46">
        <v>0.25677338103481667</v>
      </c>
      <c r="Q1471" s="46">
        <v>0.38756780721453998</v>
      </c>
      <c r="R1471" s="46">
        <v>0.2653151746332047</v>
      </c>
      <c r="S1471" s="46">
        <v>0.34469902041767997</v>
      </c>
      <c r="T1471" s="46">
        <v>0.34457912249018602</v>
      </c>
      <c r="U1471" s="46">
        <v>0.29558507548194657</v>
      </c>
      <c r="X1471" s="46">
        <v>1.1449234854269861</v>
      </c>
      <c r="Y1471" s="46">
        <v>0.88155536610135088</v>
      </c>
      <c r="Z1471" s="46">
        <v>0.85953317160968035</v>
      </c>
      <c r="AA1471" s="46">
        <v>0.8531737856161814</v>
      </c>
      <c r="AB1471" s="46">
        <v>1.145321866942528</v>
      </c>
      <c r="AC1471" s="46">
        <v>1.2877607948752128</v>
      </c>
      <c r="AD1471" s="46">
        <v>0.8901451362664331</v>
      </c>
      <c r="AE1471" s="46">
        <v>0.98213232541570372</v>
      </c>
      <c r="AH1471" s="46">
        <v>1.3419581153681326</v>
      </c>
      <c r="AI1471" s="46">
        <v>1.0332658843528246</v>
      </c>
      <c r="AJ1471" s="46">
        <v>1.0433339036824134</v>
      </c>
      <c r="AK1471" s="46">
        <v>1.0356146402115285</v>
      </c>
      <c r="AL1471" s="46">
        <v>1.3424250560105415</v>
      </c>
      <c r="AM1471" s="46">
        <v>1.5093768896628286</v>
      </c>
      <c r="AN1471" s="46">
        <v>1.1720941464203303</v>
      </c>
      <c r="AO1471" s="46">
        <v>1.1511515496299332</v>
      </c>
    </row>
    <row r="1472" spans="1:41" x14ac:dyDescent="0.25">
      <c r="A1472" s="46">
        <v>2400</v>
      </c>
      <c r="B1472" s="46">
        <v>2700</v>
      </c>
      <c r="C1472" s="46">
        <v>169.878997302496</v>
      </c>
      <c r="D1472" s="46">
        <v>138.72249691649199</v>
      </c>
      <c r="E1472" s="46">
        <v>134.64074162692799</v>
      </c>
      <c r="F1472" s="46">
        <v>135.66739378085299</v>
      </c>
      <c r="G1472" s="46">
        <v>161.13096044600999</v>
      </c>
      <c r="H1472" s="46">
        <v>141.43542882021299</v>
      </c>
      <c r="I1472" s="46">
        <v>154.14139911855801</v>
      </c>
      <c r="J1472" s="46">
        <v>166.29346144469099</v>
      </c>
      <c r="K1472" s="46">
        <v>157.12222259837301</v>
      </c>
      <c r="M1472" s="46">
        <v>0.30564710250250271</v>
      </c>
      <c r="N1472" s="46">
        <v>0.24959017834875796</v>
      </c>
      <c r="O1472" s="46">
        <v>0.24224626475620245</v>
      </c>
      <c r="P1472" s="46">
        <v>0.2440934222100834</v>
      </c>
      <c r="Q1472" s="46">
        <v>0.28990759285017703</v>
      </c>
      <c r="R1472" s="46">
        <v>0.25447129837433946</v>
      </c>
      <c r="S1472" s="46">
        <v>0.27733194076002982</v>
      </c>
      <c r="T1472" s="46">
        <v>0.29919598927921537</v>
      </c>
      <c r="U1472" s="46">
        <v>0.28269505258752992</v>
      </c>
      <c r="X1472" s="46">
        <v>0.97889358946815297</v>
      </c>
      <c r="Y1472" s="46">
        <v>0.83256571480914254</v>
      </c>
      <c r="Z1472" s="46">
        <v>0.79256849737097979</v>
      </c>
      <c r="AA1472" s="46">
        <v>0.79861192928562008</v>
      </c>
      <c r="AB1472" s="46">
        <v>0.90735995365033417</v>
      </c>
      <c r="AC1472" s="46">
        <v>0.94850430603314206</v>
      </c>
      <c r="AD1472" s="46">
        <v>0.81659592485982824</v>
      </c>
      <c r="AE1472" s="46">
        <v>0.92490669884631138</v>
      </c>
      <c r="AH1472" s="46">
        <v>1.2257437606069816</v>
      </c>
      <c r="AI1472" s="46">
        <v>1.0425160009241223</v>
      </c>
      <c r="AJ1472" s="46">
        <v>1.0225190670396012</v>
      </c>
      <c r="AK1472" s="46">
        <v>1.030315900226352</v>
      </c>
      <c r="AL1472" s="46">
        <v>1.1361712996974538</v>
      </c>
      <c r="AM1472" s="46">
        <v>1.1876911316383725</v>
      </c>
      <c r="AN1472" s="46">
        <v>1.2521726301966549</v>
      </c>
      <c r="AO1472" s="46">
        <v>1.1581428537808911</v>
      </c>
    </row>
    <row r="1473" spans="1:41" x14ac:dyDescent="0.25">
      <c r="A1473" s="46">
        <v>2700</v>
      </c>
      <c r="B1473" s="46">
        <v>3000</v>
      </c>
      <c r="C1473" s="46">
        <v>165.549163212959</v>
      </c>
      <c r="D1473" s="46">
        <v>133.486373399059</v>
      </c>
      <c r="E1473" s="46">
        <v>135.93216255242001</v>
      </c>
      <c r="F1473" s="46">
        <v>133.803187005193</v>
      </c>
      <c r="G1473" s="46">
        <v>169.749268438146</v>
      </c>
      <c r="H1473" s="46">
        <v>136.47222354074</v>
      </c>
      <c r="I1473" s="46">
        <v>155.19634417411001</v>
      </c>
      <c r="J1473" s="46">
        <v>160.24029362311799</v>
      </c>
      <c r="K1473" s="46">
        <v>152.36725413527401</v>
      </c>
      <c r="M1473" s="46">
        <v>0.29785684434935966</v>
      </c>
      <c r="N1473" s="46">
        <v>0.24016931993270058</v>
      </c>
      <c r="O1473" s="46">
        <v>0.24456979544719704</v>
      </c>
      <c r="P1473" s="46">
        <v>0.24073933248449236</v>
      </c>
      <c r="Q1473" s="46">
        <v>0.30541369371077959</v>
      </c>
      <c r="R1473" s="46">
        <v>0.24554147575421412</v>
      </c>
      <c r="S1473" s="46">
        <v>0.27923000293751399</v>
      </c>
      <c r="T1473" s="46">
        <v>0.2883051008527272</v>
      </c>
      <c r="U1473" s="46">
        <v>0.27413989064099992</v>
      </c>
      <c r="X1473" s="46">
        <v>0.967931764275898</v>
      </c>
      <c r="Y1473" s="46">
        <v>0.82436069679908297</v>
      </c>
      <c r="Z1473" s="46">
        <v>0.82109845748697441</v>
      </c>
      <c r="AA1473" s="46">
        <v>0.8082383770981153</v>
      </c>
      <c r="AB1473" s="46">
        <v>0.93746377910994727</v>
      </c>
      <c r="AC1473" s="46">
        <v>1.0253707427067094</v>
      </c>
      <c r="AD1473" s="46">
        <v>0.80632466397516556</v>
      </c>
      <c r="AE1473" s="46">
        <v>0.92037465595203249</v>
      </c>
      <c r="AH1473" s="46">
        <v>1.1975820397827965</v>
      </c>
      <c r="AI1473" s="46">
        <v>1.0199474810375289</v>
      </c>
      <c r="AJ1473" s="46">
        <v>0.99763224170346787</v>
      </c>
      <c r="AK1473" s="46">
        <v>0.98200728137156046</v>
      </c>
      <c r="AL1473" s="46">
        <v>1.1598852586978121</v>
      </c>
      <c r="AM1473" s="46">
        <v>1.2686489181424201</v>
      </c>
      <c r="AN1473" s="46">
        <v>1.2372587448648285</v>
      </c>
      <c r="AO1473" s="46">
        <v>1.1387415916286099</v>
      </c>
    </row>
    <row r="1474" spans="1:41" x14ac:dyDescent="0.25">
      <c r="A1474" s="46">
        <v>3000</v>
      </c>
      <c r="B1474" s="46">
        <v>3300</v>
      </c>
      <c r="C1474" s="46">
        <v>147.66208926912</v>
      </c>
      <c r="D1474" s="46">
        <v>147.60716903875999</v>
      </c>
      <c r="E1474" s="46">
        <v>128.91317614616199</v>
      </c>
      <c r="F1474" s="46">
        <v>119.26044922143601</v>
      </c>
      <c r="G1474" s="46">
        <v>200.886080503133</v>
      </c>
      <c r="H1474" s="46">
        <v>140.41462036731099</v>
      </c>
      <c r="I1474" s="46">
        <v>164.13981810043899</v>
      </c>
      <c r="J1474" s="46">
        <v>180.04191870693799</v>
      </c>
      <c r="K1474" s="46">
        <v>146.790132012729</v>
      </c>
      <c r="M1474" s="46">
        <v>0.26567433556372483</v>
      </c>
      <c r="N1474" s="46">
        <v>0.26557552282321628</v>
      </c>
      <c r="O1474" s="46">
        <v>0.23194120161486398</v>
      </c>
      <c r="P1474" s="46">
        <v>0.21457396927514827</v>
      </c>
      <c r="Q1474" s="46">
        <v>0.36143519454341022</v>
      </c>
      <c r="R1474" s="46">
        <v>0.25263465493522158</v>
      </c>
      <c r="S1474" s="46">
        <v>0.29532114389840414</v>
      </c>
      <c r="T1474" s="46">
        <v>0.32393227918445106</v>
      </c>
      <c r="U1474" s="46">
        <v>0.26410550590759391</v>
      </c>
      <c r="X1474" s="46">
        <v>1.2192832947040622</v>
      </c>
      <c r="Y1474" s="46">
        <v>0.95091855372166501</v>
      </c>
      <c r="Z1474" s="46">
        <v>0.87302825514822979</v>
      </c>
      <c r="AA1474" s="46">
        <v>0.8076578748935288</v>
      </c>
      <c r="AB1474" s="46">
        <v>1.1115907875398381</v>
      </c>
      <c r="AC1474" s="46">
        <v>1.3604445223378234</v>
      </c>
      <c r="AD1474" s="46">
        <v>0.99962806817489958</v>
      </c>
      <c r="AE1474" s="46">
        <v>0.99409491453962961</v>
      </c>
      <c r="AH1474" s="46">
        <v>1.5096531992148245</v>
      </c>
      <c r="AI1474" s="46">
        <v>1.177377926076709</v>
      </c>
      <c r="AJ1474" s="46">
        <v>1.2376875150343549</v>
      </c>
      <c r="AK1474" s="46">
        <v>1.1450122745513827</v>
      </c>
      <c r="AL1474" s="46">
        <v>1.3763139345188407</v>
      </c>
      <c r="AM1474" s="46">
        <v>1.6844316939485879</v>
      </c>
      <c r="AN1474" s="46">
        <v>1.2381480216878058</v>
      </c>
      <c r="AO1474" s="46">
        <v>1.2308366518071507</v>
      </c>
    </row>
    <row r="1475" spans="1:41" x14ac:dyDescent="0.25">
      <c r="A1475" s="46">
        <v>3300</v>
      </c>
      <c r="B1475" s="46">
        <v>3598.3340149999999</v>
      </c>
      <c r="C1475" s="46">
        <v>147.70805272132699</v>
      </c>
      <c r="D1475" s="46">
        <v>138.60053370576401</v>
      </c>
      <c r="E1475" s="46">
        <v>131.73078348470901</v>
      </c>
      <c r="F1475" s="46">
        <v>134.697040681191</v>
      </c>
      <c r="G1475" s="46">
        <v>188.68158949855899</v>
      </c>
      <c r="H1475" s="46">
        <v>137.31771003288</v>
      </c>
      <c r="I1475" s="46">
        <v>196.57904498242399</v>
      </c>
      <c r="J1475" s="46">
        <v>178.38216393453999</v>
      </c>
      <c r="K1475" s="46">
        <v>142.413440431943</v>
      </c>
      <c r="M1475" s="46">
        <v>0.26575703322624439</v>
      </c>
      <c r="N1475" s="46">
        <v>0.24937074155808434</v>
      </c>
      <c r="O1475" s="46">
        <v>0.23701065418222991</v>
      </c>
      <c r="P1475" s="46">
        <v>0.24234755828325619</v>
      </c>
      <c r="Q1475" s="46">
        <v>0.33947681609581687</v>
      </c>
      <c r="R1475" s="46">
        <v>0.24706267908500276</v>
      </c>
      <c r="S1475" s="46">
        <v>0.3536859556840829</v>
      </c>
      <c r="T1475" s="46">
        <v>0.3209460404786455</v>
      </c>
      <c r="U1475" s="46">
        <v>0.2562309415326211</v>
      </c>
      <c r="X1475" s="46">
        <v>1.2076671559070935</v>
      </c>
      <c r="Y1475" s="46">
        <v>0.92965622051730712</v>
      </c>
      <c r="Z1475" s="46">
        <v>0.89183210432838445</v>
      </c>
      <c r="AA1475" s="46">
        <v>0.91191399655993577</v>
      </c>
      <c r="AB1475" s="46">
        <v>1.3308620712324963</v>
      </c>
      <c r="AC1475" s="46">
        <v>1.2773954163117607</v>
      </c>
      <c r="AD1475" s="46">
        <v>0.93834107993593507</v>
      </c>
      <c r="AE1475" s="46">
        <v>0.96415488396307647</v>
      </c>
      <c r="AH1475" s="46">
        <v>1.3243213290538844</v>
      </c>
      <c r="AI1475" s="46">
        <v>1.0194560276783791</v>
      </c>
      <c r="AJ1475" s="46">
        <v>1.0289797979586799</v>
      </c>
      <c r="AK1475" s="46">
        <v>1.052149923042494</v>
      </c>
      <c r="AL1475" s="46">
        <v>1.4594162127711403</v>
      </c>
      <c r="AM1475" s="46">
        <v>1.4007849656113964</v>
      </c>
      <c r="AN1475" s="46">
        <v>1.0965946391571531</v>
      </c>
      <c r="AO1475" s="46">
        <v>1.0572870770710965</v>
      </c>
    </row>
    <row r="1476" spans="1:41" x14ac:dyDescent="0.25">
      <c r="A1476" s="46"/>
      <c r="X1476" s="49">
        <v>1.1210879060333721</v>
      </c>
      <c r="Y1476" s="49">
        <v>0.89877758168096245</v>
      </c>
      <c r="Z1476" s="49">
        <v>0.86403689510684434</v>
      </c>
      <c r="AA1476" s="49">
        <v>0.8492327936543731</v>
      </c>
      <c r="AB1476" s="49">
        <v>1.1143082966920779</v>
      </c>
      <c r="AC1476" s="49">
        <v>1.2151921560900618</v>
      </c>
      <c r="AD1476" s="49">
        <v>0.91686579264484624</v>
      </c>
      <c r="AE1476" s="49">
        <v>0.96483034173929594</v>
      </c>
      <c r="AH1476" s="49">
        <v>1.3196891563606565</v>
      </c>
      <c r="AI1476" s="49">
        <v>1.0592810616914237</v>
      </c>
      <c r="AJ1476" s="49">
        <v>1.0794774422757125</v>
      </c>
      <c r="AK1476" s="49">
        <v>1.0591694736400428</v>
      </c>
      <c r="AL1476" s="49">
        <v>1.3071146102401299</v>
      </c>
      <c r="AM1476" s="49">
        <v>1.4284270457270465</v>
      </c>
      <c r="AN1476" s="49">
        <v>1.1813681170361054</v>
      </c>
      <c r="AO1476" s="49">
        <v>1.1386206544559501</v>
      </c>
    </row>
    <row r="1477" spans="1:41" x14ac:dyDescent="0.25">
      <c r="A1477" s="46"/>
    </row>
    <row r="1478" spans="1:41" x14ac:dyDescent="0.25">
      <c r="A1478" s="46"/>
    </row>
    <row r="1479" spans="1:41" x14ac:dyDescent="0.25">
      <c r="A1479" s="51" t="s">
        <v>173</v>
      </c>
    </row>
    <row r="1480" spans="1:41" x14ac:dyDescent="0.25">
      <c r="A1480" s="46"/>
      <c r="D1480" s="46" t="s">
        <v>119</v>
      </c>
      <c r="E1480" s="46" t="s">
        <v>120</v>
      </c>
    </row>
    <row r="1481" spans="1:41" x14ac:dyDescent="0.25">
      <c r="A1481" s="46" t="s">
        <v>187</v>
      </c>
      <c r="D1481" s="46">
        <v>14.51</v>
      </c>
      <c r="E1481" s="46">
        <v>36.43</v>
      </c>
    </row>
    <row r="1482" spans="1:41" x14ac:dyDescent="0.25">
      <c r="A1482" s="46"/>
    </row>
    <row r="1483" spans="1:41" x14ac:dyDescent="0.25">
      <c r="A1483" s="46" t="s">
        <v>99</v>
      </c>
      <c r="B1483" s="46" t="s">
        <v>100</v>
      </c>
      <c r="C1483" s="46" t="s">
        <v>122</v>
      </c>
      <c r="D1483" s="46" t="s">
        <v>123</v>
      </c>
      <c r="E1483" s="46" t="s">
        <v>124</v>
      </c>
      <c r="F1483" s="46" t="s">
        <v>125</v>
      </c>
      <c r="G1483" s="46" t="s">
        <v>126</v>
      </c>
      <c r="H1483" s="46" t="s">
        <v>127</v>
      </c>
      <c r="I1483" s="46" t="s">
        <v>128</v>
      </c>
      <c r="J1483" s="46" t="s">
        <v>129</v>
      </c>
      <c r="K1483" s="46" t="s">
        <v>130</v>
      </c>
      <c r="M1483" s="46" t="s">
        <v>122</v>
      </c>
      <c r="N1483" s="46" t="s">
        <v>123</v>
      </c>
      <c r="O1483" s="46" t="s">
        <v>124</v>
      </c>
      <c r="P1483" s="46" t="s">
        <v>125</v>
      </c>
      <c r="Q1483" s="46" t="s">
        <v>126</v>
      </c>
      <c r="R1483" s="46" t="s">
        <v>127</v>
      </c>
      <c r="S1483" s="46" t="s">
        <v>128</v>
      </c>
      <c r="T1483" s="46" t="s">
        <v>129</v>
      </c>
      <c r="U1483" s="46" t="s">
        <v>130</v>
      </c>
      <c r="X1483" s="46" t="s">
        <v>131</v>
      </c>
      <c r="Y1483" s="46" t="s">
        <v>132</v>
      </c>
      <c r="Z1483" s="46" t="s">
        <v>133</v>
      </c>
      <c r="AA1483" s="46" t="s">
        <v>134</v>
      </c>
      <c r="AB1483" s="46" t="s">
        <v>135</v>
      </c>
      <c r="AC1483" s="46" t="s">
        <v>136</v>
      </c>
      <c r="AD1483" s="46" t="s">
        <v>137</v>
      </c>
      <c r="AE1483" s="46" t="s">
        <v>138</v>
      </c>
      <c r="AH1483" s="46" t="s">
        <v>129</v>
      </c>
      <c r="AI1483" s="46" t="s">
        <v>127</v>
      </c>
      <c r="AJ1483" s="46" t="s">
        <v>123</v>
      </c>
      <c r="AK1483" s="46" t="s">
        <v>124</v>
      </c>
      <c r="AL1483" s="46" t="s">
        <v>128</v>
      </c>
      <c r="AM1483" s="46" t="s">
        <v>126</v>
      </c>
      <c r="AN1483" s="46" t="s">
        <v>122</v>
      </c>
      <c r="AO1483" s="46" t="s">
        <v>130</v>
      </c>
    </row>
    <row r="1484" spans="1:41" x14ac:dyDescent="0.25">
      <c r="A1484" s="46">
        <v>0</v>
      </c>
      <c r="B1484" s="46">
        <v>2</v>
      </c>
      <c r="C1484" s="46">
        <v>-9.4728265295186499E-13</v>
      </c>
      <c r="D1484" s="46">
        <v>-3.6902788070499999E-13</v>
      </c>
      <c r="E1484" s="46">
        <v>-1.4766555517154699E-12</v>
      </c>
      <c r="F1484" s="46">
        <v>-8.6300246359869196E-14</v>
      </c>
      <c r="G1484" s="46">
        <v>-1.20372645189583E-12</v>
      </c>
      <c r="H1484" s="46">
        <v>-8.9618997860342304E-13</v>
      </c>
      <c r="I1484" s="46">
        <v>-2.0017846667456501E-12</v>
      </c>
      <c r="J1484" s="46">
        <v>-3.0558732773982699E-12</v>
      </c>
      <c r="K1484" s="46">
        <v>5.7286526182956603E-13</v>
      </c>
      <c r="M1484" s="46">
        <v>-2.3783257785690171E-15</v>
      </c>
      <c r="N1484" s="46">
        <v>-9.2651176389270496E-16</v>
      </c>
      <c r="O1484" s="46">
        <v>-3.7074129392828784E-15</v>
      </c>
      <c r="P1484" s="46">
        <v>-2.1667249999242141E-16</v>
      </c>
      <c r="Q1484" s="46">
        <v>-3.0221746824648577E-15</v>
      </c>
      <c r="R1484" s="46">
        <v>-2.2500483060318883E-15</v>
      </c>
      <c r="S1484" s="46">
        <v>-5.0258453073427996E-15</v>
      </c>
      <c r="T1484" s="46">
        <v>-7.6723269121722243E-15</v>
      </c>
      <c r="U1484" s="46">
        <v>1.4382826663301921E-15</v>
      </c>
      <c r="X1484" s="46">
        <v>3.2259360686863019</v>
      </c>
      <c r="Y1484" s="46">
        <v>0.94606396075212607</v>
      </c>
      <c r="Z1484" s="46">
        <v>1.5588330970845978</v>
      </c>
      <c r="AA1484" s="46">
        <v>9.1102952314122479E-2</v>
      </c>
      <c r="AB1484" s="46">
        <v>2.113186239089051</v>
      </c>
      <c r="AC1484" s="46">
        <v>1.2707151853196619</v>
      </c>
      <c r="AD1484" s="46">
        <v>0.38956469809201888</v>
      </c>
      <c r="AE1484" s="46">
        <v>-0.60474585916298362</v>
      </c>
      <c r="AH1484" s="46">
        <v>35.409786255480412</v>
      </c>
      <c r="AI1484" s="46">
        <v>10.384558751620942</v>
      </c>
      <c r="AJ1484" s="46">
        <v>4.2760930156116341</v>
      </c>
      <c r="AK1484" s="46">
        <v>0.24990789509191261</v>
      </c>
      <c r="AL1484" s="46">
        <v>23.195584615115393</v>
      </c>
      <c r="AM1484" s="46">
        <v>13.948123008552377</v>
      </c>
      <c r="AN1484" s="46">
        <v>10.976592685514795</v>
      </c>
      <c r="AO1484" s="46">
        <v>-6.6380489742837661</v>
      </c>
    </row>
    <row r="1485" spans="1:41" x14ac:dyDescent="0.25">
      <c r="A1485" s="46">
        <v>2</v>
      </c>
      <c r="B1485" s="46">
        <v>4</v>
      </c>
      <c r="C1485" s="46">
        <v>8.5922169842573002E-16</v>
      </c>
      <c r="D1485" s="46">
        <v>8.5922169842573002E-16</v>
      </c>
      <c r="E1485" s="46">
        <v>8.5922169842573002E-16</v>
      </c>
      <c r="F1485" s="46">
        <v>8.5922169842573002E-16</v>
      </c>
      <c r="G1485" s="46">
        <v>8.5922169842573002E-16</v>
      </c>
      <c r="H1485" s="46">
        <v>8.5922169842573002E-16</v>
      </c>
      <c r="I1485" s="46">
        <v>8.5922169842573002E-16</v>
      </c>
      <c r="J1485" s="46">
        <v>8.5922169842573002E-16</v>
      </c>
      <c r="K1485" s="46">
        <v>8.5922169842573002E-16</v>
      </c>
      <c r="M1485" s="46">
        <v>2.1572326997690798E-18</v>
      </c>
      <c r="N1485" s="46">
        <v>2.1572326997690798E-18</v>
      </c>
      <c r="O1485" s="46">
        <v>2.1572326997690798E-18</v>
      </c>
      <c r="P1485" s="46">
        <v>2.1572326997690798E-18</v>
      </c>
      <c r="Q1485" s="46">
        <v>2.1572326997690798E-18</v>
      </c>
      <c r="R1485" s="46">
        <v>2.1572326997690798E-18</v>
      </c>
      <c r="S1485" s="46">
        <v>2.1572326997690798E-18</v>
      </c>
      <c r="T1485" s="46">
        <v>2.1572326997690798E-18</v>
      </c>
      <c r="U1485" s="46">
        <v>2.1572326997690798E-18</v>
      </c>
      <c r="X1485" s="46">
        <v>1</v>
      </c>
      <c r="Y1485" s="46">
        <v>1</v>
      </c>
      <c r="Z1485" s="46">
        <v>1</v>
      </c>
      <c r="AA1485" s="46">
        <v>1</v>
      </c>
      <c r="AB1485" s="46">
        <v>1</v>
      </c>
      <c r="AC1485" s="46">
        <v>1</v>
      </c>
      <c r="AD1485" s="46">
        <v>1</v>
      </c>
      <c r="AE1485" s="46">
        <v>1</v>
      </c>
      <c r="AH1485" s="46">
        <v>1</v>
      </c>
      <c r="AI1485" s="46">
        <v>1</v>
      </c>
      <c r="AJ1485" s="46">
        <v>1</v>
      </c>
      <c r="AK1485" s="46">
        <v>1</v>
      </c>
      <c r="AL1485" s="46">
        <v>1</v>
      </c>
      <c r="AM1485" s="46">
        <v>1</v>
      </c>
      <c r="AN1485" s="46">
        <v>1</v>
      </c>
      <c r="AO1485" s="46">
        <v>1</v>
      </c>
    </row>
    <row r="1486" spans="1:41" x14ac:dyDescent="0.25">
      <c r="A1486" s="46">
        <v>4</v>
      </c>
      <c r="B1486" s="46">
        <v>6</v>
      </c>
      <c r="C1486" s="46">
        <v>1.2160397694778501E-18</v>
      </c>
      <c r="D1486" s="46">
        <v>1.2160397694778501E-18</v>
      </c>
      <c r="E1486" s="46">
        <v>1.2160397694778501E-18</v>
      </c>
      <c r="F1486" s="46">
        <v>1.2160397694778501E-18</v>
      </c>
      <c r="G1486" s="46">
        <v>1.2160397694778501E-18</v>
      </c>
      <c r="H1486" s="46">
        <v>1.2160397694778501E-18</v>
      </c>
      <c r="I1486" s="46">
        <v>1.2160397694778501E-18</v>
      </c>
      <c r="J1486" s="46">
        <v>1.2160397694778501E-18</v>
      </c>
      <c r="K1486" s="46">
        <v>1.2160397694778501E-18</v>
      </c>
      <c r="M1486" s="46">
        <v>3.0530895108255052E-21</v>
      </c>
      <c r="N1486" s="46">
        <v>3.0530895108255052E-21</v>
      </c>
      <c r="O1486" s="46">
        <v>3.0530895108255052E-21</v>
      </c>
      <c r="P1486" s="46">
        <v>3.0530895108255052E-21</v>
      </c>
      <c r="Q1486" s="46">
        <v>3.0530895108255052E-21</v>
      </c>
      <c r="R1486" s="46">
        <v>3.0530895108255052E-21</v>
      </c>
      <c r="S1486" s="46">
        <v>3.0530895108255052E-21</v>
      </c>
      <c r="T1486" s="46">
        <v>3.0530895108255052E-21</v>
      </c>
      <c r="U1486" s="46">
        <v>3.0530895108255052E-21</v>
      </c>
      <c r="X1486" s="46">
        <v>1</v>
      </c>
      <c r="Y1486" s="46">
        <v>1</v>
      </c>
      <c r="Z1486" s="46">
        <v>1</v>
      </c>
      <c r="AA1486" s="46">
        <v>1</v>
      </c>
      <c r="AB1486" s="46">
        <v>1</v>
      </c>
      <c r="AC1486" s="46">
        <v>1</v>
      </c>
      <c r="AD1486" s="46">
        <v>1</v>
      </c>
      <c r="AE1486" s="46">
        <v>1</v>
      </c>
      <c r="AH1486" s="46">
        <v>1</v>
      </c>
      <c r="AI1486" s="46">
        <v>1</v>
      </c>
      <c r="AJ1486" s="46">
        <v>1</v>
      </c>
      <c r="AK1486" s="46">
        <v>1</v>
      </c>
      <c r="AL1486" s="46">
        <v>1</v>
      </c>
      <c r="AM1486" s="46">
        <v>1</v>
      </c>
      <c r="AN1486" s="46">
        <v>1</v>
      </c>
      <c r="AO1486" s="46">
        <v>1</v>
      </c>
    </row>
    <row r="1487" spans="1:41" x14ac:dyDescent="0.25">
      <c r="A1487" s="46">
        <v>6</v>
      </c>
      <c r="B1487" s="46">
        <v>8</v>
      </c>
      <c r="C1487" s="46">
        <v>8.7863080709029793E-3</v>
      </c>
      <c r="D1487" s="46">
        <v>3.4287349777932399E-4</v>
      </c>
      <c r="E1487" s="46">
        <v>7.7812222290969003E-3</v>
      </c>
      <c r="F1487" s="46">
        <v>4.4534070482871002E-2</v>
      </c>
      <c r="G1487" s="46">
        <v>5.90393305401914E-2</v>
      </c>
      <c r="H1487" s="46">
        <v>5.6665192566319598E-2</v>
      </c>
      <c r="I1487" s="46">
        <v>3.09566140994321E-3</v>
      </c>
      <c r="J1487" s="46">
        <v>4.69896519239889</v>
      </c>
      <c r="K1487" s="46">
        <v>2.7579116640886799E-2</v>
      </c>
      <c r="M1487" s="46">
        <v>2.2059628051205755E-5</v>
      </c>
      <c r="N1487" s="46">
        <v>8.6084641792562184E-7</v>
      </c>
      <c r="O1487" s="46">
        <v>1.9536176830186084E-5</v>
      </c>
      <c r="P1487" s="46">
        <v>1.1181090197732534E-4</v>
      </c>
      <c r="Q1487" s="46">
        <v>1.4822900148719317E-4</v>
      </c>
      <c r="R1487" s="46">
        <v>1.4226829532674174E-4</v>
      </c>
      <c r="S1487" s="46">
        <v>7.7722222718284735E-6</v>
      </c>
      <c r="T1487" s="46">
        <v>1.1797608680847109E-2</v>
      </c>
      <c r="U1487" s="46">
        <v>6.9242399671089327E-5</v>
      </c>
      <c r="X1487" s="46">
        <v>534.80542162642064</v>
      </c>
      <c r="Y1487" s="46">
        <v>6.449260839598133</v>
      </c>
      <c r="Z1487" s="46">
        <v>0.88560771672295968</v>
      </c>
      <c r="AA1487" s="46">
        <v>5.0685760302841487</v>
      </c>
      <c r="AB1487" s="46">
        <v>0.35232789300831618</v>
      </c>
      <c r="AC1487" s="46">
        <v>6.7194696639090026</v>
      </c>
      <c r="AD1487" s="46">
        <v>3.9023614356841742E-2</v>
      </c>
      <c r="AE1487" s="46">
        <v>3.138874305149701</v>
      </c>
      <c r="AH1487" s="46">
        <v>105.51393891124859</v>
      </c>
      <c r="AI1487" s="46">
        <v>1.2724009270186643</v>
      </c>
      <c r="AJ1487" s="46">
        <v>7.6991277478487474E-3</v>
      </c>
      <c r="AK1487" s="46">
        <v>4.4064221234704201E-2</v>
      </c>
      <c r="AL1487" s="46">
        <v>6.9512204394922408E-2</v>
      </c>
      <c r="AM1487" s="46">
        <v>1.3257115260303796</v>
      </c>
      <c r="AN1487" s="46">
        <v>0.19729407116024639</v>
      </c>
      <c r="AO1487" s="46">
        <v>0.61928129052327407</v>
      </c>
    </row>
    <row r="1488" spans="1:41" x14ac:dyDescent="0.25">
      <c r="A1488" s="46">
        <v>8</v>
      </c>
      <c r="B1488" s="46">
        <v>10</v>
      </c>
      <c r="C1488" s="46">
        <v>368.73112302272699</v>
      </c>
      <c r="D1488" s="46">
        <v>347.27996752839601</v>
      </c>
      <c r="E1488" s="46">
        <v>339.92564358975</v>
      </c>
      <c r="F1488" s="46">
        <v>345.70940839740501</v>
      </c>
      <c r="G1488" s="46">
        <v>498.52550493928902</v>
      </c>
      <c r="H1488" s="46">
        <v>351.42121828841198</v>
      </c>
      <c r="I1488" s="46">
        <v>305.01793134333201</v>
      </c>
      <c r="J1488" s="46">
        <v>374.37387287880102</v>
      </c>
      <c r="K1488" s="46">
        <v>375.43024377293199</v>
      </c>
      <c r="M1488" s="46">
        <v>0.92576669963597136</v>
      </c>
      <c r="N1488" s="46">
        <v>0.87190966347756482</v>
      </c>
      <c r="O1488" s="46">
        <v>0.85344529262402435</v>
      </c>
      <c r="P1488" s="46">
        <v>0.86796648848500779</v>
      </c>
      <c r="Q1488" s="46">
        <v>1.2516391554058097</v>
      </c>
      <c r="R1488" s="46">
        <v>0.8823070284112231</v>
      </c>
      <c r="S1488" s="46">
        <v>0.76580311776964749</v>
      </c>
      <c r="T1488" s="46">
        <v>0.93993385175566646</v>
      </c>
      <c r="U1488" s="46">
        <v>0.94258606344920137</v>
      </c>
      <c r="X1488" s="46">
        <v>1.0153031558871863</v>
      </c>
      <c r="Y1488" s="46">
        <v>0.9530554822917725</v>
      </c>
      <c r="Z1488" s="46">
        <v>0.92187944647351738</v>
      </c>
      <c r="AA1488" s="46">
        <v>0.93756503536615476</v>
      </c>
      <c r="AB1488" s="46">
        <v>0.82720961779115132</v>
      </c>
      <c r="AC1488" s="46">
        <v>1.3520027841765938</v>
      </c>
      <c r="AD1488" s="46">
        <v>0.94182439681662344</v>
      </c>
      <c r="AE1488" s="46">
        <v>1.0181680371737758</v>
      </c>
      <c r="AH1488" s="46">
        <v>1.0829149099941335</v>
      </c>
      <c r="AI1488" s="46">
        <v>1.0165219972389095</v>
      </c>
      <c r="AJ1488" s="46">
        <v>1.0045430037275282</v>
      </c>
      <c r="AK1488" s="46">
        <v>1.0216350960197691</v>
      </c>
      <c r="AL1488" s="46">
        <v>0.88229571985701727</v>
      </c>
      <c r="AM1488" s="46">
        <v>1.4420362675412541</v>
      </c>
      <c r="AN1488" s="46">
        <v>1.0665926760050966</v>
      </c>
      <c r="AO1488" s="46">
        <v>1.085970571392034</v>
      </c>
    </row>
    <row r="1489" spans="1:41" x14ac:dyDescent="0.25">
      <c r="A1489" s="46">
        <v>10</v>
      </c>
      <c r="B1489" s="46">
        <v>12</v>
      </c>
      <c r="C1489" s="46">
        <v>420.144883280984</v>
      </c>
      <c r="D1489" s="46">
        <v>385.61462437055098</v>
      </c>
      <c r="E1489" s="46">
        <v>397.81589663349899</v>
      </c>
      <c r="F1489" s="46">
        <v>350.24631795748797</v>
      </c>
      <c r="G1489" s="46">
        <v>499.00106981417201</v>
      </c>
      <c r="H1489" s="46">
        <v>456.659438026288</v>
      </c>
      <c r="I1489" s="46">
        <v>451.51396552940099</v>
      </c>
      <c r="J1489" s="46">
        <v>436.97541348988699</v>
      </c>
      <c r="K1489" s="46">
        <v>458.37392860580098</v>
      </c>
      <c r="M1489" s="46">
        <v>1.054850316879824</v>
      </c>
      <c r="N1489" s="46">
        <v>0.96815580743068042</v>
      </c>
      <c r="O1489" s="46">
        <v>0.99878932559327138</v>
      </c>
      <c r="P1489" s="46">
        <v>0.8793572269601162</v>
      </c>
      <c r="Q1489" s="46">
        <v>1.25283314771401</v>
      </c>
      <c r="R1489" s="46">
        <v>1.1465267627358837</v>
      </c>
      <c r="S1489" s="46">
        <v>1.1336081160741611</v>
      </c>
      <c r="T1489" s="46">
        <v>1.0971064309742649</v>
      </c>
      <c r="U1489" s="46">
        <v>1.150831303866942</v>
      </c>
      <c r="X1489" s="46">
        <v>1.0400588722572806</v>
      </c>
      <c r="Y1489" s="46">
        <v>1.0869094357645286</v>
      </c>
      <c r="Z1489" s="46">
        <v>0.9468540793044673</v>
      </c>
      <c r="AA1489" s="46">
        <v>0.83363223472425496</v>
      </c>
      <c r="AB1489" s="46">
        <v>1.0746625354650292</v>
      </c>
      <c r="AC1489" s="46">
        <v>1.1876880801626963</v>
      </c>
      <c r="AD1489" s="46">
        <v>0.91781344892080974</v>
      </c>
      <c r="AE1489" s="46">
        <v>1.0909901485084854</v>
      </c>
      <c r="AH1489" s="46">
        <v>1.2476231471558996</v>
      </c>
      <c r="AI1489" s="46">
        <v>1.3038236652689557</v>
      </c>
      <c r="AJ1489" s="46">
        <v>1.1009812369172598</v>
      </c>
      <c r="AK1489" s="46">
        <v>0.96932934966601192</v>
      </c>
      <c r="AL1489" s="46">
        <v>1.2891326543058894</v>
      </c>
      <c r="AM1489" s="46">
        <v>1.4247146771568331</v>
      </c>
      <c r="AN1489" s="46">
        <v>1.1995697363247659</v>
      </c>
      <c r="AO1489" s="46">
        <v>1.3087187647792411</v>
      </c>
    </row>
    <row r="1490" spans="1:41" x14ac:dyDescent="0.25">
      <c r="A1490" s="46">
        <v>12</v>
      </c>
      <c r="B1490" s="46">
        <v>14</v>
      </c>
      <c r="C1490" s="46">
        <v>464.92203940782503</v>
      </c>
      <c r="D1490" s="46">
        <v>369.00765993106398</v>
      </c>
      <c r="E1490" s="46">
        <v>391.24862940362101</v>
      </c>
      <c r="F1490" s="46">
        <v>402.88765157047499</v>
      </c>
      <c r="G1490" s="46">
        <v>485.903377105586</v>
      </c>
      <c r="H1490" s="46">
        <v>470.62748024775402</v>
      </c>
      <c r="I1490" s="46">
        <v>332.54580315149599</v>
      </c>
      <c r="J1490" s="46">
        <v>457.00250264013602</v>
      </c>
      <c r="K1490" s="46">
        <v>443.97694428508299</v>
      </c>
      <c r="M1490" s="46">
        <v>1.1672715296779508</v>
      </c>
      <c r="N1490" s="46">
        <v>0.92646099595373266</v>
      </c>
      <c r="O1490" s="46">
        <v>0.98230100407814702</v>
      </c>
      <c r="P1490" s="46">
        <v>1.011522890883005</v>
      </c>
      <c r="Q1490" s="46">
        <v>1.2199490026158855</v>
      </c>
      <c r="R1490" s="46">
        <v>1.1815960789404327</v>
      </c>
      <c r="S1490" s="46">
        <v>0.8349168579468641</v>
      </c>
      <c r="T1490" s="46">
        <v>1.1473880889855379</v>
      </c>
      <c r="U1490" s="46">
        <v>1.1146850503311905</v>
      </c>
      <c r="X1490" s="46">
        <v>0.98296588224172765</v>
      </c>
      <c r="Y1490" s="46">
        <v>1.0122718227064393</v>
      </c>
      <c r="Z1490" s="46">
        <v>0.84153599150076341</v>
      </c>
      <c r="AA1490" s="46">
        <v>0.86657034388741017</v>
      </c>
      <c r="AB1490" s="46">
        <v>0.71527218536480286</v>
      </c>
      <c r="AC1490" s="46">
        <v>1.0451287224939585</v>
      </c>
      <c r="AD1490" s="46">
        <v>0.79369792922932203</v>
      </c>
      <c r="AE1490" s="46">
        <v>0.95494923159715128</v>
      </c>
      <c r="AH1490" s="46">
        <v>1.1343174725229697</v>
      </c>
      <c r="AI1490" s="46">
        <v>1.1681357778358954</v>
      </c>
      <c r="AJ1490" s="46">
        <v>0.91590709839990081</v>
      </c>
      <c r="AK1490" s="46">
        <v>0.94315387249673222</v>
      </c>
      <c r="AL1490" s="46">
        <v>0.82540579701367578</v>
      </c>
      <c r="AM1490" s="46">
        <v>1.2060517993329203</v>
      </c>
      <c r="AN1490" s="46">
        <v>1.1539744084871728</v>
      </c>
      <c r="AO1490" s="46">
        <v>1.1019869746676028</v>
      </c>
    </row>
    <row r="1491" spans="1:41" x14ac:dyDescent="0.25">
      <c r="A1491" s="46">
        <v>14</v>
      </c>
      <c r="B1491" s="46">
        <v>16</v>
      </c>
      <c r="C1491" s="46">
        <v>446.65730160656602</v>
      </c>
      <c r="D1491" s="46">
        <v>483.74539909599702</v>
      </c>
      <c r="E1491" s="46">
        <v>431.49856901777503</v>
      </c>
      <c r="F1491" s="46">
        <v>353.88142699316103</v>
      </c>
      <c r="G1491" s="46">
        <v>426.67984986997698</v>
      </c>
      <c r="H1491" s="46">
        <v>480.22972776571402</v>
      </c>
      <c r="I1491" s="46">
        <v>468.35689810215899</v>
      </c>
      <c r="J1491" s="46">
        <v>423.76254945384301</v>
      </c>
      <c r="K1491" s="46">
        <v>486.67873874386299</v>
      </c>
      <c r="M1491" s="46">
        <v>1.121414575983956</v>
      </c>
      <c r="N1491" s="46">
        <v>1.2145310054491503</v>
      </c>
      <c r="O1491" s="46">
        <v>1.08335581456358</v>
      </c>
      <c r="P1491" s="46">
        <v>0.88848383083120996</v>
      </c>
      <c r="Q1491" s="46">
        <v>1.0712575417479848</v>
      </c>
      <c r="R1491" s="46">
        <v>1.2057042717095081</v>
      </c>
      <c r="S1491" s="46">
        <v>1.1758953685638629</v>
      </c>
      <c r="T1491" s="46">
        <v>1.0639331272641972</v>
      </c>
      <c r="U1491" s="46">
        <v>1.221895689347962</v>
      </c>
      <c r="X1491" s="46">
        <v>0.94874201749221676</v>
      </c>
      <c r="Y1491" s="46">
        <v>1.0751637240416589</v>
      </c>
      <c r="Z1491" s="46">
        <v>0.96606182741384261</v>
      </c>
      <c r="AA1491" s="46">
        <v>0.79228846303485312</v>
      </c>
      <c r="AB1491" s="46">
        <v>1.0485822047855089</v>
      </c>
      <c r="AC1491" s="46">
        <v>0.95527342402165405</v>
      </c>
      <c r="AD1491" s="46">
        <v>1.0830347950342021</v>
      </c>
      <c r="AE1491" s="46">
        <v>1.0896021110442957</v>
      </c>
      <c r="AH1491" s="46">
        <v>1.1974704438558526</v>
      </c>
      <c r="AI1491" s="46">
        <v>1.3570356936957721</v>
      </c>
      <c r="AJ1491" s="46">
        <v>1.3669702962550383</v>
      </c>
      <c r="AK1491" s="46">
        <v>1.1210822788987505</v>
      </c>
      <c r="AL1491" s="46">
        <v>1.3234853891080594</v>
      </c>
      <c r="AM1491" s="46">
        <v>1.2057141667347884</v>
      </c>
      <c r="AN1491" s="46">
        <v>1.2621665550568664</v>
      </c>
      <c r="AO1491" s="46">
        <v>1.3752593428794677</v>
      </c>
    </row>
    <row r="1492" spans="1:41" x14ac:dyDescent="0.25">
      <c r="A1492" s="46">
        <v>16</v>
      </c>
      <c r="B1492" s="46">
        <v>18</v>
      </c>
      <c r="C1492" s="46">
        <v>487.324941562807</v>
      </c>
      <c r="D1492" s="46">
        <v>464.16351460521997</v>
      </c>
      <c r="E1492" s="46">
        <v>474.69702698403199</v>
      </c>
      <c r="F1492" s="46">
        <v>413.70920111183602</v>
      </c>
      <c r="G1492" s="46">
        <v>481.75779461893597</v>
      </c>
      <c r="H1492" s="46">
        <v>564.99353179220304</v>
      </c>
      <c r="I1492" s="46">
        <v>607.63933761971998</v>
      </c>
      <c r="J1492" s="46">
        <v>458.69796599131001</v>
      </c>
      <c r="K1492" s="46">
        <v>546.44676799616695</v>
      </c>
      <c r="M1492" s="46">
        <v>1.2235180993199903</v>
      </c>
      <c r="N1492" s="46">
        <v>1.1653671148909832</v>
      </c>
      <c r="O1492" s="46">
        <v>1.1918134178517081</v>
      </c>
      <c r="P1492" s="46">
        <v>1.0386923636460501</v>
      </c>
      <c r="Q1492" s="46">
        <v>1.2095407620928902</v>
      </c>
      <c r="R1492" s="46">
        <v>1.41851925314886</v>
      </c>
      <c r="S1492" s="46">
        <v>1.5255893225007855</v>
      </c>
      <c r="T1492" s="46">
        <v>1.1516448587914143</v>
      </c>
      <c r="U1492" s="46">
        <v>1.3719542217850009</v>
      </c>
      <c r="X1492" s="46">
        <v>0.94125690452105149</v>
      </c>
      <c r="Y1492" s="46">
        <v>1.1593774165966551</v>
      </c>
      <c r="Z1492" s="46">
        <v>0.97408728037132997</v>
      </c>
      <c r="AA1492" s="46">
        <v>0.84893910782630588</v>
      </c>
      <c r="AB1492" s="46">
        <v>1.2468874169893205</v>
      </c>
      <c r="AC1492" s="46">
        <v>0.98857610914389549</v>
      </c>
      <c r="AD1492" s="46">
        <v>0.95247231368189278</v>
      </c>
      <c r="AE1492" s="46">
        <v>1.1213191063928754</v>
      </c>
      <c r="AH1492" s="46">
        <v>1.108744898007024</v>
      </c>
      <c r="AI1492" s="46">
        <v>1.365677945459741</v>
      </c>
      <c r="AJ1492" s="46">
        <v>1.1219559858900621</v>
      </c>
      <c r="AK1492" s="46">
        <v>0.97781003086171348</v>
      </c>
      <c r="AL1492" s="46">
        <v>1.4687595441114198</v>
      </c>
      <c r="AM1492" s="46">
        <v>1.1644841190967485</v>
      </c>
      <c r="AN1492" s="46">
        <v>1.1779407860717868</v>
      </c>
      <c r="AO1492" s="46">
        <v>1.3208475096217369</v>
      </c>
    </row>
    <row r="1493" spans="1:41" x14ac:dyDescent="0.25">
      <c r="A1493" s="46">
        <v>18</v>
      </c>
      <c r="B1493" s="46">
        <v>20</v>
      </c>
      <c r="C1493" s="46">
        <v>475.33133932304401</v>
      </c>
      <c r="D1493" s="46">
        <v>455.09632053967499</v>
      </c>
      <c r="E1493" s="46">
        <v>458.33668640569499</v>
      </c>
      <c r="F1493" s="46">
        <v>443.86345630846</v>
      </c>
      <c r="G1493" s="46">
        <v>452.32861322848697</v>
      </c>
      <c r="H1493" s="46">
        <v>482.564155536773</v>
      </c>
      <c r="I1493" s="46">
        <v>401.96820990842599</v>
      </c>
      <c r="J1493" s="46">
        <v>398.75325550004197</v>
      </c>
      <c r="K1493" s="46">
        <v>558.86334132841296</v>
      </c>
      <c r="M1493" s="46">
        <v>1.1934059746063743</v>
      </c>
      <c r="N1493" s="46">
        <v>1.1426022713480606</v>
      </c>
      <c r="O1493" s="46">
        <v>1.150737800534767</v>
      </c>
      <c r="P1493" s="46">
        <v>1.1144001180783734</v>
      </c>
      <c r="Q1493" s="46">
        <v>1.1356534376232792</v>
      </c>
      <c r="R1493" s="46">
        <v>1.2115652781671014</v>
      </c>
      <c r="S1493" s="46">
        <v>1.0092144649871784</v>
      </c>
      <c r="T1493" s="46">
        <v>1.001142735897073</v>
      </c>
      <c r="U1493" s="46">
        <v>1.4031282925288824</v>
      </c>
      <c r="X1493" s="46">
        <v>0.83889536100846462</v>
      </c>
      <c r="Y1493" s="46">
        <v>1.0152163672271848</v>
      </c>
      <c r="Z1493" s="46">
        <v>0.96424672326139405</v>
      </c>
      <c r="AA1493" s="46">
        <v>0.93379800486246112</v>
      </c>
      <c r="AB1493" s="46">
        <v>0.84565896808087571</v>
      </c>
      <c r="AC1493" s="46">
        <v>0.95160696509656406</v>
      </c>
      <c r="AD1493" s="46">
        <v>0.9574296556751607</v>
      </c>
      <c r="AE1493" s="46">
        <v>1.1757342617558804</v>
      </c>
      <c r="AH1493" s="46">
        <v>0.89836919402288218</v>
      </c>
      <c r="AI1493" s="46">
        <v>1.0871905507837487</v>
      </c>
      <c r="AJ1493" s="46">
        <v>1.0253070264550204</v>
      </c>
      <c r="AK1493" s="46">
        <v>0.9929301625592506</v>
      </c>
      <c r="AL1493" s="46">
        <v>0.90561230981151286</v>
      </c>
      <c r="AM1493" s="46">
        <v>1.0190715338235554</v>
      </c>
      <c r="AN1493" s="46">
        <v>1.0708954129188675</v>
      </c>
      <c r="AO1493" s="46">
        <v>1.2590884277259233</v>
      </c>
    </row>
    <row r="1494" spans="1:41" x14ac:dyDescent="0.25">
      <c r="A1494" s="46">
        <v>20</v>
      </c>
      <c r="B1494" s="46">
        <v>25</v>
      </c>
      <c r="C1494" s="46">
        <v>419.21165176948102</v>
      </c>
      <c r="D1494" s="46">
        <v>470.86915118294399</v>
      </c>
      <c r="E1494" s="46">
        <v>488.19494385198499</v>
      </c>
      <c r="F1494" s="46">
        <v>398.75183388274002</v>
      </c>
      <c r="G1494" s="46">
        <v>444.74798336002601</v>
      </c>
      <c r="H1494" s="46">
        <v>530.77986970090296</v>
      </c>
      <c r="I1494" s="46">
        <v>390.38592622042</v>
      </c>
      <c r="J1494" s="46">
        <v>421.108855044552</v>
      </c>
      <c r="K1494" s="46">
        <v>531.71780478535698</v>
      </c>
      <c r="M1494" s="46">
        <v>1.052507269053218</v>
      </c>
      <c r="N1494" s="46">
        <v>1.1822028378769571</v>
      </c>
      <c r="O1494" s="46">
        <v>1.225702398658016</v>
      </c>
      <c r="P1494" s="46">
        <v>1.0011391666676925</v>
      </c>
      <c r="Q1494" s="46">
        <v>1.1166208844800654</v>
      </c>
      <c r="R1494" s="46">
        <v>1.3326196177259748</v>
      </c>
      <c r="S1494" s="46">
        <v>0.98013503047621642</v>
      </c>
      <c r="T1494" s="46">
        <v>1.0572705437128209</v>
      </c>
      <c r="U1494" s="46">
        <v>1.3349744747298795</v>
      </c>
      <c r="X1494" s="46">
        <v>1.0045256453799958</v>
      </c>
      <c r="Y1494" s="46">
        <v>1.2661381606653717</v>
      </c>
      <c r="Z1494" s="46">
        <v>1.1645548061255631</v>
      </c>
      <c r="AA1494" s="46">
        <v>0.95119453908215412</v>
      </c>
      <c r="AB1494" s="46">
        <v>0.93123825297462892</v>
      </c>
      <c r="AC1494" s="46">
        <v>1.0609151283910092</v>
      </c>
      <c r="AD1494" s="46">
        <v>1.1232253426053833</v>
      </c>
      <c r="AE1494" s="46">
        <v>1.2683755390409368</v>
      </c>
      <c r="AH1494" s="46">
        <v>1.0560675068102294</v>
      </c>
      <c r="AI1494" s="46">
        <v>1.3311032692503881</v>
      </c>
      <c r="AJ1494" s="46">
        <v>1.1808576442093839</v>
      </c>
      <c r="AK1494" s="46">
        <v>0.96451050366819457</v>
      </c>
      <c r="AL1494" s="46">
        <v>0.97901976379428979</v>
      </c>
      <c r="AM1494" s="46">
        <v>1.1153503145788966</v>
      </c>
      <c r="AN1494" s="46">
        <v>1.0513096521400767</v>
      </c>
      <c r="AO1494" s="46">
        <v>1.3334554467321094</v>
      </c>
    </row>
    <row r="1495" spans="1:41" x14ac:dyDescent="0.25">
      <c r="A1495" s="46">
        <v>25</v>
      </c>
      <c r="B1495" s="46">
        <v>30</v>
      </c>
      <c r="C1495" s="46">
        <v>492.05053452061799</v>
      </c>
      <c r="D1495" s="46">
        <v>538.185265606234</v>
      </c>
      <c r="E1495" s="46">
        <v>575.61961190514501</v>
      </c>
      <c r="F1495" s="46">
        <v>480.17289024919597</v>
      </c>
      <c r="G1495" s="46">
        <v>589.56877200600104</v>
      </c>
      <c r="H1495" s="46">
        <v>596.16057427680596</v>
      </c>
      <c r="I1495" s="46">
        <v>449.097274907246</v>
      </c>
      <c r="J1495" s="46">
        <v>511.614188695314</v>
      </c>
      <c r="K1495" s="46">
        <v>622.79935742505097</v>
      </c>
      <c r="M1495" s="46">
        <v>1.2353825618598286</v>
      </c>
      <c r="N1495" s="46">
        <v>1.3512122140616887</v>
      </c>
      <c r="O1495" s="46">
        <v>1.4451979642801125</v>
      </c>
      <c r="P1495" s="46">
        <v>1.2055615707634879</v>
      </c>
      <c r="Q1495" s="46">
        <v>1.4802198734788847</v>
      </c>
      <c r="R1495" s="46">
        <v>1.4967697946867016</v>
      </c>
      <c r="S1495" s="46">
        <v>1.1275405737333544</v>
      </c>
      <c r="T1495" s="46">
        <v>1.2845006818863052</v>
      </c>
      <c r="U1495" s="46">
        <v>1.5636513157129295</v>
      </c>
      <c r="X1495" s="46">
        <v>1.0397594409561124</v>
      </c>
      <c r="Y1495" s="46">
        <v>1.2115840395491442</v>
      </c>
      <c r="Z1495" s="46">
        <v>1.1698384038256244</v>
      </c>
      <c r="AA1495" s="46">
        <v>0.97586092598599883</v>
      </c>
      <c r="AB1495" s="46">
        <v>0.91270559302365284</v>
      </c>
      <c r="AC1495" s="46">
        <v>1.1981874434510889</v>
      </c>
      <c r="AD1495" s="46">
        <v>1.0937601482956683</v>
      </c>
      <c r="AE1495" s="46">
        <v>1.2657223470589571</v>
      </c>
      <c r="AH1495" s="46">
        <v>1.0654791203014415</v>
      </c>
      <c r="AI1495" s="46">
        <v>1.2415540035328019</v>
      </c>
      <c r="AJ1495" s="46">
        <v>1.1208155989958768</v>
      </c>
      <c r="AK1495" s="46">
        <v>0.93496686783305827</v>
      </c>
      <c r="AL1495" s="46">
        <v>0.93528244519214188</v>
      </c>
      <c r="AM1495" s="46">
        <v>1.2278260267880423</v>
      </c>
      <c r="AN1495" s="46">
        <v>1.024736182555533</v>
      </c>
      <c r="AO1495" s="46">
        <v>1.2970314861004251</v>
      </c>
    </row>
    <row r="1496" spans="1:41" x14ac:dyDescent="0.25">
      <c r="A1496" s="46">
        <v>30</v>
      </c>
      <c r="B1496" s="46">
        <v>35</v>
      </c>
      <c r="C1496" s="46">
        <v>480.38038571992701</v>
      </c>
      <c r="D1496" s="46">
        <v>550.49074727407799</v>
      </c>
      <c r="E1496" s="46">
        <v>564.50842595093604</v>
      </c>
      <c r="F1496" s="46">
        <v>493.03503386708701</v>
      </c>
      <c r="G1496" s="46">
        <v>498.17935107852401</v>
      </c>
      <c r="H1496" s="46">
        <v>573.94914036409</v>
      </c>
      <c r="I1496" s="46">
        <v>462.66938208153499</v>
      </c>
      <c r="J1496" s="46">
        <v>496.780752605776</v>
      </c>
      <c r="K1496" s="46">
        <v>582.45861741062095</v>
      </c>
      <c r="M1496" s="46">
        <v>1.2060825259667085</v>
      </c>
      <c r="N1496" s="46">
        <v>1.3821073689314032</v>
      </c>
      <c r="O1496" s="46">
        <v>1.4173013065053481</v>
      </c>
      <c r="P1496" s="46">
        <v>1.2378543269316318</v>
      </c>
      <c r="Q1496" s="46">
        <v>1.2507700730386375</v>
      </c>
      <c r="R1496" s="46">
        <v>1.4410039409692488</v>
      </c>
      <c r="S1496" s="46">
        <v>1.1616158228277271</v>
      </c>
      <c r="T1496" s="46">
        <v>1.2472586366249772</v>
      </c>
      <c r="U1496" s="46">
        <v>1.4623685342707733</v>
      </c>
      <c r="X1496" s="46">
        <v>1.0341403757800611</v>
      </c>
      <c r="Y1496" s="46">
        <v>1.1947805477193563</v>
      </c>
      <c r="Z1496" s="46">
        <v>1.1751279667776811</v>
      </c>
      <c r="AA1496" s="46">
        <v>1.0263429742831713</v>
      </c>
      <c r="AB1496" s="46">
        <v>0.9631312931067133</v>
      </c>
      <c r="AC1496" s="46">
        <v>1.0370518153690276</v>
      </c>
      <c r="AD1496" s="46">
        <v>1.1459475941114443</v>
      </c>
      <c r="AE1496" s="46">
        <v>1.2124945870504544</v>
      </c>
      <c r="AH1496" s="46">
        <v>1.0075972668905691</v>
      </c>
      <c r="AI1496" s="46">
        <v>1.1641143142757193</v>
      </c>
      <c r="AJ1496" s="46">
        <v>1.1165347479596754</v>
      </c>
      <c r="AK1496" s="46">
        <v>0.97516834464738988</v>
      </c>
      <c r="AL1496" s="46">
        <v>0.93841076252253097</v>
      </c>
      <c r="AM1496" s="46">
        <v>1.0104339790442232</v>
      </c>
      <c r="AN1496" s="46">
        <v>0.97433316645289048</v>
      </c>
      <c r="AO1496" s="46">
        <v>1.1813736903078593</v>
      </c>
    </row>
    <row r="1497" spans="1:41" x14ac:dyDescent="0.25">
      <c r="A1497" s="46">
        <v>35</v>
      </c>
      <c r="B1497" s="46">
        <v>40</v>
      </c>
      <c r="C1497" s="46">
        <v>477.42532611211601</v>
      </c>
      <c r="D1497" s="46">
        <v>551.90329715420705</v>
      </c>
      <c r="E1497" s="46">
        <v>566.80356121956004</v>
      </c>
      <c r="F1497" s="46">
        <v>543.20643484332902</v>
      </c>
      <c r="G1497" s="46">
        <v>550.15453208828296</v>
      </c>
      <c r="H1497" s="46">
        <v>583.21347102381401</v>
      </c>
      <c r="I1497" s="46">
        <v>458.75286322012602</v>
      </c>
      <c r="J1497" s="46">
        <v>552.37685436894003</v>
      </c>
      <c r="K1497" s="46">
        <v>615.71565831619603</v>
      </c>
      <c r="M1497" s="46">
        <v>1.1986633101491653</v>
      </c>
      <c r="N1497" s="46">
        <v>1.3856538328964687</v>
      </c>
      <c r="O1497" s="46">
        <v>1.4230636619730235</v>
      </c>
      <c r="P1497" s="46">
        <v>1.3638187747307013</v>
      </c>
      <c r="Q1497" s="46">
        <v>1.3812632394194453</v>
      </c>
      <c r="R1497" s="46">
        <v>1.4642637318675082</v>
      </c>
      <c r="S1497" s="46">
        <v>1.1517826882914672</v>
      </c>
      <c r="T1497" s="46">
        <v>1.3868427846078901</v>
      </c>
      <c r="U1497" s="46">
        <v>1.5458663978262592</v>
      </c>
      <c r="X1497" s="46">
        <v>1.1569911023933046</v>
      </c>
      <c r="Y1497" s="46">
        <v>1.2215805051088875</v>
      </c>
      <c r="Z1497" s="46">
        <v>1.1872088266353404</v>
      </c>
      <c r="AA1497" s="46">
        <v>1.1377830314677637</v>
      </c>
      <c r="AB1497" s="46">
        <v>0.9608892493323552</v>
      </c>
      <c r="AC1497" s="46">
        <v>1.1523362963763</v>
      </c>
      <c r="AD1497" s="46">
        <v>1.1559992044171554</v>
      </c>
      <c r="AE1497" s="46">
        <v>1.2896585594447594</v>
      </c>
      <c r="AH1497" s="46">
        <v>1.0168820156341778</v>
      </c>
      <c r="AI1497" s="46">
        <v>1.0736497832394489</v>
      </c>
      <c r="AJ1497" s="46">
        <v>1.0160102343290289</v>
      </c>
      <c r="AK1497" s="46">
        <v>0.97371176703037488</v>
      </c>
      <c r="AL1497" s="46">
        <v>0.84452766718869776</v>
      </c>
      <c r="AM1497" s="46">
        <v>1.0127908964240417</v>
      </c>
      <c r="AN1497" s="46">
        <v>0.87890219166828254</v>
      </c>
      <c r="AO1497" s="46">
        <v>1.1334837343997592</v>
      </c>
    </row>
    <row r="1498" spans="1:41" x14ac:dyDescent="0.25">
      <c r="A1498" s="46">
        <v>40</v>
      </c>
      <c r="B1498" s="46">
        <v>45</v>
      </c>
      <c r="C1498" s="46">
        <v>507.98981033124602</v>
      </c>
      <c r="D1498" s="46">
        <v>544.989137452877</v>
      </c>
      <c r="E1498" s="46">
        <v>561.78064093623595</v>
      </c>
      <c r="F1498" s="46">
        <v>502.38678708241298</v>
      </c>
      <c r="G1498" s="46">
        <v>669.17813231704304</v>
      </c>
      <c r="H1498" s="46">
        <v>584.26824949916602</v>
      </c>
      <c r="I1498" s="46">
        <v>450.56415359673701</v>
      </c>
      <c r="J1498" s="46">
        <v>549.31397838140401</v>
      </c>
      <c r="K1498" s="46">
        <v>618.685654123007</v>
      </c>
      <c r="M1498" s="46">
        <v>1.2754010193223495</v>
      </c>
      <c r="N1498" s="46">
        <v>1.3682945745974024</v>
      </c>
      <c r="O1498" s="46">
        <v>1.410452704983258</v>
      </c>
      <c r="P1498" s="46">
        <v>1.2613336080918198</v>
      </c>
      <c r="Q1498" s="46">
        <v>1.6800936843769729</v>
      </c>
      <c r="R1498" s="46">
        <v>1.4669119455034196</v>
      </c>
      <c r="S1498" s="46">
        <v>1.1312234400778174</v>
      </c>
      <c r="T1498" s="46">
        <v>1.3791528761154064</v>
      </c>
      <c r="U1498" s="46">
        <v>1.553323113694083</v>
      </c>
      <c r="X1498" s="46">
        <v>1.0813484192196918</v>
      </c>
      <c r="Y1498" s="46">
        <v>1.1501574197289133</v>
      </c>
      <c r="Z1498" s="46">
        <v>1.105889585796838</v>
      </c>
      <c r="AA1498" s="46">
        <v>0.98897020543546044</v>
      </c>
      <c r="AB1498" s="46">
        <v>0.88695510113271103</v>
      </c>
      <c r="AC1498" s="46">
        <v>1.3173062110846094</v>
      </c>
      <c r="AD1498" s="46">
        <v>1.0728347820549879</v>
      </c>
      <c r="AE1498" s="46">
        <v>1.2179095752325806</v>
      </c>
      <c r="AH1498" s="46">
        <v>1.0934084902421866</v>
      </c>
      <c r="AI1498" s="46">
        <v>1.1629849043050589</v>
      </c>
      <c r="AJ1498" s="46">
        <v>1.0847999021189931</v>
      </c>
      <c r="AK1498" s="46">
        <v>0.97011021338262016</v>
      </c>
      <c r="AL1498" s="46">
        <v>0.89684714085210437</v>
      </c>
      <c r="AM1498" s="46">
        <v>1.3319978739951797</v>
      </c>
      <c r="AN1498" s="46">
        <v>1.0111528077427601</v>
      </c>
      <c r="AO1498" s="46">
        <v>1.2314926865732161</v>
      </c>
    </row>
    <row r="1499" spans="1:41" x14ac:dyDescent="0.25">
      <c r="A1499" s="46">
        <v>45</v>
      </c>
      <c r="B1499" s="46">
        <v>50</v>
      </c>
      <c r="C1499" s="46">
        <v>491.63248807191502</v>
      </c>
      <c r="D1499" s="46">
        <v>526.10571221298301</v>
      </c>
      <c r="E1499" s="46">
        <v>562.94711791992097</v>
      </c>
      <c r="F1499" s="46">
        <v>563.18721602118706</v>
      </c>
      <c r="G1499" s="46">
        <v>563.87176957928398</v>
      </c>
      <c r="H1499" s="46">
        <v>601.69785792709195</v>
      </c>
      <c r="I1499" s="46">
        <v>392.28352974258098</v>
      </c>
      <c r="J1499" s="46">
        <v>549.51042255806703</v>
      </c>
      <c r="K1499" s="46">
        <v>630.94822040600002</v>
      </c>
      <c r="M1499" s="46">
        <v>1.2343329800454765</v>
      </c>
      <c r="N1499" s="46">
        <v>1.3208842933093707</v>
      </c>
      <c r="O1499" s="46">
        <v>1.4133813580856458</v>
      </c>
      <c r="P1499" s="46">
        <v>1.4139841681358956</v>
      </c>
      <c r="Q1499" s="46">
        <v>1.4157028646294496</v>
      </c>
      <c r="R1499" s="46">
        <v>1.510672154671534</v>
      </c>
      <c r="S1499" s="46">
        <v>0.98489931002909881</v>
      </c>
      <c r="T1499" s="46">
        <v>1.3796460850303502</v>
      </c>
      <c r="U1499" s="46">
        <v>1.5841105216671663</v>
      </c>
      <c r="X1499" s="46">
        <v>1.1177260166697645</v>
      </c>
      <c r="Y1499" s="46">
        <v>1.2238773322056715</v>
      </c>
      <c r="Z1499" s="46">
        <v>1.145056788512264</v>
      </c>
      <c r="AA1499" s="46">
        <v>1.145545157582843</v>
      </c>
      <c r="AB1499" s="46">
        <v>0.79792027431107959</v>
      </c>
      <c r="AC1499" s="46">
        <v>1.14693756669881</v>
      </c>
      <c r="AD1499" s="46">
        <v>1.0701199065917413</v>
      </c>
      <c r="AE1499" s="46">
        <v>1.2833737308135467</v>
      </c>
      <c r="AH1499" s="46">
        <v>0.97571536946498183</v>
      </c>
      <c r="AI1499" s="46">
        <v>1.0683798225712142</v>
      </c>
      <c r="AJ1499" s="46">
        <v>0.93415776716279542</v>
      </c>
      <c r="AK1499" s="46">
        <v>0.93455618736788948</v>
      </c>
      <c r="AL1499" s="46">
        <v>0.69654196434711568</v>
      </c>
      <c r="AM1499" s="46">
        <v>1.00121549910691</v>
      </c>
      <c r="AN1499" s="46">
        <v>0.87294681783653949</v>
      </c>
      <c r="AO1499" s="46">
        <v>1.1203170144086931</v>
      </c>
    </row>
    <row r="1500" spans="1:41" x14ac:dyDescent="0.25">
      <c r="A1500" s="46">
        <v>50</v>
      </c>
      <c r="B1500" s="46">
        <v>55</v>
      </c>
      <c r="C1500" s="46">
        <v>493.07887080390202</v>
      </c>
      <c r="D1500" s="46">
        <v>538.52623096252796</v>
      </c>
      <c r="E1500" s="46">
        <v>556.93467806660499</v>
      </c>
      <c r="F1500" s="46">
        <v>564.44725587090204</v>
      </c>
      <c r="G1500" s="46">
        <v>484.537600695344</v>
      </c>
      <c r="H1500" s="46">
        <v>616.26634475084597</v>
      </c>
      <c r="I1500" s="46">
        <v>469.804193347649</v>
      </c>
      <c r="J1500" s="46">
        <v>552.41643691634397</v>
      </c>
      <c r="K1500" s="46">
        <v>619.151361362736</v>
      </c>
      <c r="M1500" s="46">
        <v>1.2379643875524571</v>
      </c>
      <c r="N1500" s="46">
        <v>1.3520682697425839</v>
      </c>
      <c r="O1500" s="46">
        <v>1.3982860318377959</v>
      </c>
      <c r="P1500" s="46">
        <v>1.4171477278688465</v>
      </c>
      <c r="Q1500" s="46">
        <v>1.2165199719732172</v>
      </c>
      <c r="R1500" s="46">
        <v>1.5472489965040193</v>
      </c>
      <c r="S1500" s="46">
        <v>1.1795290671023331</v>
      </c>
      <c r="T1500" s="46">
        <v>1.3869421638085739</v>
      </c>
      <c r="U1500" s="46">
        <v>1.5544923566123001</v>
      </c>
      <c r="X1500" s="46">
        <v>1.1203409223674494</v>
      </c>
      <c r="Y1500" s="46">
        <v>1.249833203653814</v>
      </c>
      <c r="Z1500" s="46">
        <v>1.1295042457580757</v>
      </c>
      <c r="AA1500" s="46">
        <v>1.1447403028051941</v>
      </c>
      <c r="AB1500" s="46">
        <v>0.95279725245921276</v>
      </c>
      <c r="AC1500" s="46">
        <v>0.98267767975003151</v>
      </c>
      <c r="AD1500" s="46">
        <v>1.0921705691516042</v>
      </c>
      <c r="AE1500" s="46">
        <v>1.2556842282722211</v>
      </c>
      <c r="AH1500" s="46">
        <v>0.97868566313428984</v>
      </c>
      <c r="AI1500" s="46">
        <v>1.0918050151559171</v>
      </c>
      <c r="AJ1500" s="46">
        <v>0.95407715311082564</v>
      </c>
      <c r="AK1500" s="46">
        <v>0.96694684703782174</v>
      </c>
      <c r="AL1500" s="46">
        <v>0.83232611809366397</v>
      </c>
      <c r="AM1500" s="46">
        <v>0.85842848141362094</v>
      </c>
      <c r="AN1500" s="46">
        <v>0.87356057749473215</v>
      </c>
      <c r="AO1500" s="46">
        <v>1.0969162396005085</v>
      </c>
    </row>
    <row r="1501" spans="1:41" x14ac:dyDescent="0.25">
      <c r="A1501" s="46">
        <v>55</v>
      </c>
      <c r="B1501" s="46">
        <v>60</v>
      </c>
      <c r="C1501" s="46">
        <v>495.49060908123403</v>
      </c>
      <c r="D1501" s="46">
        <v>544.86265160222899</v>
      </c>
      <c r="E1501" s="46">
        <v>598.31744441904902</v>
      </c>
      <c r="F1501" s="46">
        <v>535.55281996391102</v>
      </c>
      <c r="G1501" s="46">
        <v>529.820366391172</v>
      </c>
      <c r="H1501" s="46">
        <v>566.59385654375103</v>
      </c>
      <c r="I1501" s="46">
        <v>443.70376559311302</v>
      </c>
      <c r="J1501" s="46">
        <v>526.50179029919104</v>
      </c>
      <c r="K1501" s="46">
        <v>676.12404243361402</v>
      </c>
      <c r="M1501" s="46">
        <v>1.2440194961288322</v>
      </c>
      <c r="N1501" s="46">
        <v>1.3679770088124883</v>
      </c>
      <c r="O1501" s="46">
        <v>1.5021850103505139</v>
      </c>
      <c r="P1501" s="46">
        <v>1.3446029794131824</v>
      </c>
      <c r="Q1501" s="46">
        <v>1.3302106097608819</v>
      </c>
      <c r="R1501" s="46">
        <v>1.4225371601577428</v>
      </c>
      <c r="S1501" s="46">
        <v>1.1139991854277813</v>
      </c>
      <c r="T1501" s="46">
        <v>1.3218787195451089</v>
      </c>
      <c r="U1501" s="46">
        <v>1.697532657881224</v>
      </c>
      <c r="X1501" s="46">
        <v>1.062586819305132</v>
      </c>
      <c r="Y1501" s="46">
        <v>1.1435006963993941</v>
      </c>
      <c r="Z1501" s="46">
        <v>1.207525296046442</v>
      </c>
      <c r="AA1501" s="46">
        <v>1.080853622951528</v>
      </c>
      <c r="AB1501" s="46">
        <v>0.89548370334576666</v>
      </c>
      <c r="AC1501" s="46">
        <v>1.0692843752853241</v>
      </c>
      <c r="AD1501" s="46">
        <v>1.0996427411864442</v>
      </c>
      <c r="AE1501" s="46">
        <v>1.3645547060666203</v>
      </c>
      <c r="AH1501" s="46">
        <v>0.98309965081440542</v>
      </c>
      <c r="AI1501" s="46">
        <v>1.0579607378072096</v>
      </c>
      <c r="AJ1501" s="46">
        <v>1.0173835918536389</v>
      </c>
      <c r="AK1501" s="46">
        <v>0.91065814089922903</v>
      </c>
      <c r="AL1501" s="46">
        <v>0.82849674028980491</v>
      </c>
      <c r="AM1501" s="46">
        <v>0.989296193841113</v>
      </c>
      <c r="AN1501" s="46">
        <v>0.9251946598182853</v>
      </c>
      <c r="AO1501" s="46">
        <v>1.2624787270827471</v>
      </c>
    </row>
    <row r="1502" spans="1:41" x14ac:dyDescent="0.25">
      <c r="A1502" s="46">
        <v>60</v>
      </c>
      <c r="B1502" s="46">
        <v>70</v>
      </c>
      <c r="C1502" s="46">
        <v>477.66862223781902</v>
      </c>
      <c r="D1502" s="46">
        <v>519.65415524310902</v>
      </c>
      <c r="E1502" s="46">
        <v>553.78420524434796</v>
      </c>
      <c r="F1502" s="46">
        <v>539.11579663500095</v>
      </c>
      <c r="G1502" s="46">
        <v>534.433939953562</v>
      </c>
      <c r="H1502" s="46">
        <v>566.79874317450503</v>
      </c>
      <c r="I1502" s="46">
        <v>446.54367169215902</v>
      </c>
      <c r="J1502" s="46">
        <v>531.19260679198703</v>
      </c>
      <c r="K1502" s="46">
        <v>620.36445986926003</v>
      </c>
      <c r="M1502" s="46">
        <v>1.1992741494227255</v>
      </c>
      <c r="N1502" s="46">
        <v>1.3046864834945873</v>
      </c>
      <c r="O1502" s="46">
        <v>1.3903761955238867</v>
      </c>
      <c r="P1502" s="46">
        <v>1.3535484818341201</v>
      </c>
      <c r="Q1502" s="46">
        <v>1.3417938271887158</v>
      </c>
      <c r="R1502" s="46">
        <v>1.4230515653926408</v>
      </c>
      <c r="S1502" s="46">
        <v>1.1211292873704586</v>
      </c>
      <c r="T1502" s="46">
        <v>1.3336558694301923</v>
      </c>
      <c r="U1502" s="46">
        <v>1.5575380615463226</v>
      </c>
      <c r="X1502" s="46">
        <v>1.1120525445096534</v>
      </c>
      <c r="Y1502" s="46">
        <v>1.1865940461383506</v>
      </c>
      <c r="Z1502" s="46">
        <v>1.1593480908374025</v>
      </c>
      <c r="AA1502" s="46">
        <v>1.128639754709676</v>
      </c>
      <c r="AB1502" s="46">
        <v>0.93483986785683471</v>
      </c>
      <c r="AC1502" s="46">
        <v>1.1188382805004113</v>
      </c>
      <c r="AD1502" s="46">
        <v>1.0878967783326292</v>
      </c>
      <c r="AE1502" s="46">
        <v>1.2987339569489167</v>
      </c>
      <c r="AH1502" s="46">
        <v>0.98530336174070932</v>
      </c>
      <c r="AI1502" s="46">
        <v>1.051348795031221</v>
      </c>
      <c r="AJ1502" s="46">
        <v>0.96390081404891925</v>
      </c>
      <c r="AK1502" s="46">
        <v>0.93836940512563083</v>
      </c>
      <c r="AL1502" s="46">
        <v>0.82828897702376858</v>
      </c>
      <c r="AM1502" s="46">
        <v>0.99131567520250441</v>
      </c>
      <c r="AN1502" s="46">
        <v>0.88602230767357082</v>
      </c>
      <c r="AO1502" s="46">
        <v>1.1507072575899071</v>
      </c>
    </row>
    <row r="1503" spans="1:41" x14ac:dyDescent="0.25">
      <c r="A1503" s="46">
        <v>70</v>
      </c>
      <c r="B1503" s="46">
        <v>80</v>
      </c>
      <c r="C1503" s="46">
        <v>473.96527314271702</v>
      </c>
      <c r="D1503" s="46">
        <v>484.462061338247</v>
      </c>
      <c r="E1503" s="46">
        <v>556.24609482352605</v>
      </c>
      <c r="F1503" s="46">
        <v>516.06312889265098</v>
      </c>
      <c r="G1503" s="46">
        <v>518.83047880011804</v>
      </c>
      <c r="H1503" s="46">
        <v>605.58745915313796</v>
      </c>
      <c r="I1503" s="46">
        <v>379.69951286260698</v>
      </c>
      <c r="J1503" s="46">
        <v>530.14128992926896</v>
      </c>
      <c r="K1503" s="46">
        <v>593.59194748003699</v>
      </c>
      <c r="M1503" s="46">
        <v>1.189976216443086</v>
      </c>
      <c r="N1503" s="46">
        <v>1.216330316647301</v>
      </c>
      <c r="O1503" s="46">
        <v>1.3965572180855308</v>
      </c>
      <c r="P1503" s="46">
        <v>1.2956705572404739</v>
      </c>
      <c r="Q1503" s="46">
        <v>1.3026184936380634</v>
      </c>
      <c r="R1503" s="46">
        <v>1.5204377075774511</v>
      </c>
      <c r="S1503" s="46">
        <v>0.95330484173568375</v>
      </c>
      <c r="T1503" s="46">
        <v>1.3310163468038088</v>
      </c>
      <c r="U1503" s="46">
        <v>1.4903207888833734</v>
      </c>
      <c r="X1503" s="46">
        <v>1.1185234867821985</v>
      </c>
      <c r="Y1503" s="46">
        <v>1.2777042822940907</v>
      </c>
      <c r="Z1503" s="46">
        <v>1.1736009499920328</v>
      </c>
      <c r="AA1503" s="46">
        <v>1.0888205489629992</v>
      </c>
      <c r="AB1503" s="46">
        <v>0.80111251684102724</v>
      </c>
      <c r="AC1503" s="46">
        <v>1.0946592676714768</v>
      </c>
      <c r="AD1503" s="46">
        <v>1.0221467453215065</v>
      </c>
      <c r="AE1503" s="46">
        <v>1.2523954414299439</v>
      </c>
      <c r="AH1503" s="46">
        <v>1.0272799203206522</v>
      </c>
      <c r="AI1503" s="46">
        <v>1.173475540584705</v>
      </c>
      <c r="AJ1503" s="46">
        <v>0.93876511266710261</v>
      </c>
      <c r="AK1503" s="46">
        <v>0.8709491461543597</v>
      </c>
      <c r="AL1503" s="46">
        <v>0.73576175394927368</v>
      </c>
      <c r="AM1503" s="46">
        <v>1.0053624251618307</v>
      </c>
      <c r="AN1503" s="46">
        <v>0.91842498835313813</v>
      </c>
      <c r="AO1503" s="46">
        <v>1.1502312687088194</v>
      </c>
    </row>
    <row r="1504" spans="1:41" x14ac:dyDescent="0.25">
      <c r="A1504" s="46">
        <v>80</v>
      </c>
      <c r="B1504" s="46">
        <v>90</v>
      </c>
      <c r="C1504" s="46">
        <v>474.01865931495797</v>
      </c>
      <c r="D1504" s="46">
        <v>468.80660363428302</v>
      </c>
      <c r="E1504" s="46">
        <v>545.02519834261398</v>
      </c>
      <c r="F1504" s="46">
        <v>502.80473237275697</v>
      </c>
      <c r="G1504" s="46">
        <v>493.78388151851999</v>
      </c>
      <c r="H1504" s="46">
        <v>590.437656838762</v>
      </c>
      <c r="I1504" s="46">
        <v>445.89721612336803</v>
      </c>
      <c r="J1504" s="46">
        <v>519.92717797787805</v>
      </c>
      <c r="K1504" s="46">
        <v>545.83061147826595</v>
      </c>
      <c r="M1504" s="46">
        <v>1.1901102521601596</v>
      </c>
      <c r="N1504" s="46">
        <v>1.1770244362782172</v>
      </c>
      <c r="O1504" s="46">
        <v>1.3683851120345571</v>
      </c>
      <c r="P1504" s="46">
        <v>1.2623829359296717</v>
      </c>
      <c r="Q1504" s="46">
        <v>1.2397344454665529</v>
      </c>
      <c r="R1504" s="46">
        <v>1.4824013672388767</v>
      </c>
      <c r="S1504" s="46">
        <v>1.119506242823866</v>
      </c>
      <c r="T1504" s="46">
        <v>1.3053719568390143</v>
      </c>
      <c r="U1504" s="46">
        <v>1.3704072485288235</v>
      </c>
      <c r="X1504" s="46">
        <v>1.0968496023537684</v>
      </c>
      <c r="Y1504" s="46">
        <v>1.2456000312140674</v>
      </c>
      <c r="Z1504" s="46">
        <v>1.149796928100411</v>
      </c>
      <c r="AA1504" s="46">
        <v>1.0607277213504633</v>
      </c>
      <c r="AB1504" s="46">
        <v>0.94067439616779969</v>
      </c>
      <c r="AC1504" s="46">
        <v>1.0416971395854464</v>
      </c>
      <c r="AD1504" s="46">
        <v>0.98900453478306671</v>
      </c>
      <c r="AE1504" s="46">
        <v>1.1514960450440688</v>
      </c>
      <c r="AH1504" s="46">
        <v>1.034053867242497</v>
      </c>
      <c r="AI1504" s="46">
        <v>1.1742881854998888</v>
      </c>
      <c r="AJ1504" s="46">
        <v>0.93238303749044815</v>
      </c>
      <c r="AK1504" s="46">
        <v>0.86015583327136669</v>
      </c>
      <c r="AL1504" s="46">
        <v>0.88681984757613563</v>
      </c>
      <c r="AM1504" s="46">
        <v>0.98205893804605382</v>
      </c>
      <c r="AN1504" s="46">
        <v>0.94274900134301387</v>
      </c>
      <c r="AO1504" s="46">
        <v>1.085571746515726</v>
      </c>
    </row>
    <row r="1505" spans="1:41" x14ac:dyDescent="0.25">
      <c r="A1505" s="46">
        <v>90</v>
      </c>
      <c r="B1505" s="46">
        <v>100</v>
      </c>
      <c r="C1505" s="46">
        <v>478.97759724374299</v>
      </c>
      <c r="D1505" s="46">
        <v>513.80206417296904</v>
      </c>
      <c r="E1505" s="46">
        <v>557.882702944058</v>
      </c>
      <c r="F1505" s="46">
        <v>507.18739225555998</v>
      </c>
      <c r="G1505" s="46">
        <v>556.96311031568405</v>
      </c>
      <c r="H1505" s="46">
        <v>585.98003163820101</v>
      </c>
      <c r="I1505" s="46">
        <v>423.14379283281198</v>
      </c>
      <c r="J1505" s="46">
        <v>491.29853787082999</v>
      </c>
      <c r="K1505" s="46">
        <v>602.33754851778394</v>
      </c>
      <c r="M1505" s="46">
        <v>1.2025605697856345</v>
      </c>
      <c r="N1505" s="46">
        <v>1.2899937420965721</v>
      </c>
      <c r="O1505" s="46">
        <v>1.4006662211062737</v>
      </c>
      <c r="P1505" s="46">
        <v>1.2733864024720918</v>
      </c>
      <c r="Q1505" s="46">
        <v>1.398357416181969</v>
      </c>
      <c r="R1505" s="46">
        <v>1.4712096866009414</v>
      </c>
      <c r="S1505" s="46">
        <v>1.0623796259751441</v>
      </c>
      <c r="T1505" s="46">
        <v>1.2334945371905124</v>
      </c>
      <c r="U1505" s="46">
        <v>1.512278214507434</v>
      </c>
      <c r="X1505" s="46">
        <v>1.0257234173330598</v>
      </c>
      <c r="Y1505" s="46">
        <v>1.2233975764424039</v>
      </c>
      <c r="Z1505" s="46">
        <v>1.1647365266233143</v>
      </c>
      <c r="AA1505" s="46">
        <v>1.0588958547834995</v>
      </c>
      <c r="AB1505" s="46">
        <v>0.8834312821054171</v>
      </c>
      <c r="AC1505" s="46">
        <v>1.162816619233771</v>
      </c>
      <c r="AD1505" s="46">
        <v>1.0727058366187103</v>
      </c>
      <c r="AE1505" s="46">
        <v>1.2575484782251003</v>
      </c>
      <c r="AH1505" s="46">
        <v>0.96867261563015361</v>
      </c>
      <c r="AI1505" s="46">
        <v>1.1553521254387555</v>
      </c>
      <c r="AJ1505" s="46">
        <v>1.0130418697672912</v>
      </c>
      <c r="AK1505" s="46">
        <v>0.92098582992721112</v>
      </c>
      <c r="AL1505" s="46">
        <v>0.83429477801293539</v>
      </c>
      <c r="AM1505" s="46">
        <v>1.0981406849227104</v>
      </c>
      <c r="AN1505" s="46">
        <v>0.94437993640503837</v>
      </c>
      <c r="AO1505" s="46">
        <v>1.1876035518924728</v>
      </c>
    </row>
    <row r="1506" spans="1:41" x14ac:dyDescent="0.25">
      <c r="A1506" s="46">
        <v>100</v>
      </c>
      <c r="B1506" s="46">
        <v>110</v>
      </c>
      <c r="C1506" s="46">
        <v>444.86385132535599</v>
      </c>
      <c r="D1506" s="46">
        <v>475.78836503117702</v>
      </c>
      <c r="E1506" s="46">
        <v>542.77382752330595</v>
      </c>
      <c r="F1506" s="46">
        <v>486.38348941094699</v>
      </c>
      <c r="G1506" s="46">
        <v>476.08187704759001</v>
      </c>
      <c r="H1506" s="46">
        <v>557.98850178489704</v>
      </c>
      <c r="I1506" s="46">
        <v>400.74614489233699</v>
      </c>
      <c r="J1506" s="46">
        <v>479.40984567938699</v>
      </c>
      <c r="K1506" s="46">
        <v>551.95256146745601</v>
      </c>
      <c r="M1506" s="46">
        <v>1.1169117921283749</v>
      </c>
      <c r="N1506" s="46">
        <v>1.1945534209569799</v>
      </c>
      <c r="O1506" s="46">
        <v>1.362732635194627</v>
      </c>
      <c r="P1506" s="46">
        <v>1.2211544120772433</v>
      </c>
      <c r="Q1506" s="46">
        <v>1.1952903363779259</v>
      </c>
      <c r="R1506" s="46">
        <v>1.4009318483820676</v>
      </c>
      <c r="S1506" s="46">
        <v>1.006146247996405</v>
      </c>
      <c r="T1506" s="46">
        <v>1.2036458082770549</v>
      </c>
      <c r="U1506" s="46">
        <v>1.3857775199351772</v>
      </c>
      <c r="X1506" s="46">
        <v>1.0776552067584502</v>
      </c>
      <c r="Y1506" s="46">
        <v>1.2542904983682437</v>
      </c>
      <c r="Z1506" s="46">
        <v>1.2200897553403196</v>
      </c>
      <c r="AA1506" s="46">
        <v>1.0933311123434597</v>
      </c>
      <c r="AB1506" s="46">
        <v>0.90082874501584742</v>
      </c>
      <c r="AC1506" s="46">
        <v>1.0701743367756855</v>
      </c>
      <c r="AD1506" s="46">
        <v>1.0695145573498261</v>
      </c>
      <c r="AE1506" s="46">
        <v>1.2407224363657714</v>
      </c>
      <c r="AH1506" s="46">
        <v>0.98566225235152272</v>
      </c>
      <c r="AI1506" s="46">
        <v>1.1472192496926037</v>
      </c>
      <c r="AJ1506" s="46">
        <v>0.97821652130379344</v>
      </c>
      <c r="AK1506" s="46">
        <v>0.87658678606928098</v>
      </c>
      <c r="AL1506" s="46">
        <v>0.82393040392402228</v>
      </c>
      <c r="AM1506" s="46">
        <v>0.97881997932159837</v>
      </c>
      <c r="AN1506" s="46">
        <v>0.91463600432680203</v>
      </c>
      <c r="AO1506" s="46">
        <v>1.1348094116762042</v>
      </c>
    </row>
    <row r="1507" spans="1:41" x14ac:dyDescent="0.25">
      <c r="A1507" s="46">
        <v>110</v>
      </c>
      <c r="B1507" s="46">
        <v>120</v>
      </c>
      <c r="C1507" s="46">
        <v>459.23881876406602</v>
      </c>
      <c r="D1507" s="46">
        <v>537.67006692827101</v>
      </c>
      <c r="E1507" s="46">
        <v>503.850356185588</v>
      </c>
      <c r="F1507" s="46">
        <v>441.28970783345898</v>
      </c>
      <c r="G1507" s="46">
        <v>478.289346729241</v>
      </c>
      <c r="H1507" s="46">
        <v>571.493498291484</v>
      </c>
      <c r="I1507" s="46">
        <v>423.61657719260103</v>
      </c>
      <c r="J1507" s="46">
        <v>482.64715249007997</v>
      </c>
      <c r="K1507" s="46">
        <v>590.21004285984395</v>
      </c>
      <c r="M1507" s="46">
        <v>1.1530027682684305</v>
      </c>
      <c r="N1507" s="46">
        <v>1.3499187138660864</v>
      </c>
      <c r="O1507" s="46">
        <v>1.2650081651165384</v>
      </c>
      <c r="P1507" s="46">
        <v>1.1079382533682225</v>
      </c>
      <c r="Q1507" s="46">
        <v>1.2008325914091142</v>
      </c>
      <c r="R1507" s="46">
        <v>1.4348386039116998</v>
      </c>
      <c r="S1507" s="46">
        <v>1.0635666372933463</v>
      </c>
      <c r="T1507" s="46">
        <v>1.2117736571477336</v>
      </c>
      <c r="U1507" s="46">
        <v>1.4818299008534883</v>
      </c>
      <c r="X1507" s="46">
        <v>1.050972027558585</v>
      </c>
      <c r="Y1507" s="46">
        <v>1.2444363911341929</v>
      </c>
      <c r="Z1507" s="46">
        <v>1.0971423485967138</v>
      </c>
      <c r="AA1507" s="46">
        <v>0.96091551890383986</v>
      </c>
      <c r="AB1507" s="46">
        <v>0.92243198937900339</v>
      </c>
      <c r="AC1507" s="46">
        <v>1.041482834609768</v>
      </c>
      <c r="AD1507" s="46">
        <v>1.1707853190095827</v>
      </c>
      <c r="AE1507" s="46">
        <v>1.2851919714632496</v>
      </c>
      <c r="AH1507" s="46">
        <v>1.0937194861390902</v>
      </c>
      <c r="AI1507" s="46">
        <v>1.2950528601658742</v>
      </c>
      <c r="AJ1507" s="46">
        <v>1.2184060887528916</v>
      </c>
      <c r="AK1507" s="46">
        <v>1.0671225301867722</v>
      </c>
      <c r="AL1507" s="46">
        <v>0.95995118325413631</v>
      </c>
      <c r="AM1507" s="46">
        <v>1.0838443277488483</v>
      </c>
      <c r="AN1507" s="46">
        <v>1.0406742115485299</v>
      </c>
      <c r="AO1507" s="46">
        <v>1.3374661415910178</v>
      </c>
    </row>
    <row r="1508" spans="1:41" x14ac:dyDescent="0.25">
      <c r="A1508" s="46">
        <v>120</v>
      </c>
      <c r="B1508" s="46">
        <v>150</v>
      </c>
      <c r="C1508" s="46">
        <v>416.20775169767398</v>
      </c>
      <c r="D1508" s="46">
        <v>468.08484882330998</v>
      </c>
      <c r="E1508" s="46">
        <v>496.18497360337699</v>
      </c>
      <c r="F1508" s="46">
        <v>458.40558350254099</v>
      </c>
      <c r="G1508" s="46">
        <v>461.36101427513501</v>
      </c>
      <c r="H1508" s="46">
        <v>524.78331866001497</v>
      </c>
      <c r="I1508" s="46">
        <v>428.83191143207</v>
      </c>
      <c r="J1508" s="46">
        <v>463.96019017694698</v>
      </c>
      <c r="K1508" s="46">
        <v>528.33365737716497</v>
      </c>
      <c r="M1508" s="46">
        <v>1.0449654303477782</v>
      </c>
      <c r="N1508" s="46">
        <v>1.1752123392579725</v>
      </c>
      <c r="O1508" s="46">
        <v>1.2457628248360457</v>
      </c>
      <c r="P1508" s="46">
        <v>1.1509107792555182</v>
      </c>
      <c r="Q1508" s="46">
        <v>1.1583309269499082</v>
      </c>
      <c r="R1508" s="46">
        <v>1.3175641832380665</v>
      </c>
      <c r="S1508" s="46">
        <v>1.0766606845947837</v>
      </c>
      <c r="T1508" s="46">
        <v>1.1648566318501845</v>
      </c>
      <c r="U1508" s="46">
        <v>1.3264779557718895</v>
      </c>
      <c r="X1508" s="46">
        <v>1.1147322179476358</v>
      </c>
      <c r="Y1508" s="46">
        <v>1.2608686804113354</v>
      </c>
      <c r="Z1508" s="46">
        <v>1.1921569734813517</v>
      </c>
      <c r="AA1508" s="46">
        <v>1.1013864629689041</v>
      </c>
      <c r="AB1508" s="46">
        <v>1.0303313902321694</v>
      </c>
      <c r="AC1508" s="46">
        <v>1.1084873176755716</v>
      </c>
      <c r="AD1508" s="46">
        <v>1.1246423136379224</v>
      </c>
      <c r="AE1508" s="46">
        <v>1.2693988884688945</v>
      </c>
      <c r="AH1508" s="46">
        <v>1.0121172317142495</v>
      </c>
      <c r="AI1508" s="46">
        <v>1.1448013234269561</v>
      </c>
      <c r="AJ1508" s="46">
        <v>1.0211150685530761</v>
      </c>
      <c r="AK1508" s="46">
        <v>0.94336764256281425</v>
      </c>
      <c r="AL1508" s="46">
        <v>0.93548579438211166</v>
      </c>
      <c r="AM1508" s="46">
        <v>1.0064471962797932</v>
      </c>
      <c r="AN1508" s="46">
        <v>0.90794651434555862</v>
      </c>
      <c r="AO1508" s="46">
        <v>1.1525462960994592</v>
      </c>
    </row>
    <row r="1509" spans="1:41" x14ac:dyDescent="0.25">
      <c r="A1509" s="46">
        <v>150</v>
      </c>
      <c r="B1509" s="46">
        <v>180</v>
      </c>
      <c r="C1509" s="46">
        <v>389.84364987059001</v>
      </c>
      <c r="D1509" s="46">
        <v>440.706948662988</v>
      </c>
      <c r="E1509" s="46">
        <v>485.07603927720498</v>
      </c>
      <c r="F1509" s="46">
        <v>448.634727136121</v>
      </c>
      <c r="G1509" s="46">
        <v>441.46225493709397</v>
      </c>
      <c r="H1509" s="46">
        <v>475.18066360226697</v>
      </c>
      <c r="I1509" s="46">
        <v>405.79571736359202</v>
      </c>
      <c r="J1509" s="46">
        <v>454.57584119229398</v>
      </c>
      <c r="K1509" s="46">
        <v>496.78062471621001</v>
      </c>
      <c r="M1509" s="46">
        <v>0.97877354684945517</v>
      </c>
      <c r="N1509" s="46">
        <v>1.1064751302407065</v>
      </c>
      <c r="O1509" s="46">
        <v>1.2178718201839129</v>
      </c>
      <c r="P1509" s="46">
        <v>1.1263792632370013</v>
      </c>
      <c r="Q1509" s="46">
        <v>1.1083714643251781</v>
      </c>
      <c r="R1509" s="46">
        <v>1.1930276757429763</v>
      </c>
      <c r="S1509" s="46">
        <v>1.0188241201623471</v>
      </c>
      <c r="T1509" s="46">
        <v>1.1412955130692812</v>
      </c>
      <c r="U1509" s="46">
        <v>1.2472583155349093</v>
      </c>
      <c r="X1509" s="46">
        <v>1.1660465454373621</v>
      </c>
      <c r="Y1509" s="46">
        <v>1.2189006124891475</v>
      </c>
      <c r="Z1509" s="46">
        <v>1.2442835465916342</v>
      </c>
      <c r="AA1509" s="46">
        <v>1.1508068100764162</v>
      </c>
      <c r="AB1509" s="46">
        <v>1.0409191415540495</v>
      </c>
      <c r="AC1509" s="46">
        <v>1.1324084798704275</v>
      </c>
      <c r="AD1509" s="46">
        <v>1.1304710203931301</v>
      </c>
      <c r="AE1509" s="46">
        <v>1.2743073405995406</v>
      </c>
      <c r="AH1509" s="46">
        <v>1.0132426530912984</v>
      </c>
      <c r="AI1509" s="46">
        <v>1.0591704896221545</v>
      </c>
      <c r="AJ1509" s="46">
        <v>0.98232910206541446</v>
      </c>
      <c r="AK1509" s="46">
        <v>0.90853167952733793</v>
      </c>
      <c r="AL1509" s="46">
        <v>0.90451249718006976</v>
      </c>
      <c r="AM1509" s="46">
        <v>0.98401266829072098</v>
      </c>
      <c r="AN1509" s="46">
        <v>0.86895558076650381</v>
      </c>
      <c r="AO1509" s="46">
        <v>1.107316475225693</v>
      </c>
    </row>
    <row r="1510" spans="1:41" x14ac:dyDescent="0.25">
      <c r="A1510" s="46">
        <v>180</v>
      </c>
      <c r="B1510" s="46">
        <v>210</v>
      </c>
      <c r="C1510" s="46">
        <v>374.03628620363497</v>
      </c>
      <c r="D1510" s="46">
        <v>429.81342919865</v>
      </c>
      <c r="E1510" s="46">
        <v>453.65326071881202</v>
      </c>
      <c r="F1510" s="46">
        <v>398.544505692016</v>
      </c>
      <c r="G1510" s="46">
        <v>391.319565484137</v>
      </c>
      <c r="H1510" s="46">
        <v>457.216821702434</v>
      </c>
      <c r="I1510" s="46">
        <v>376.49325319723499</v>
      </c>
      <c r="J1510" s="46">
        <v>429.66169092002798</v>
      </c>
      <c r="K1510" s="46">
        <v>470.79908124715803</v>
      </c>
      <c r="M1510" s="46">
        <v>0.93908627886963625</v>
      </c>
      <c r="N1510" s="46">
        <v>1.079124963866769</v>
      </c>
      <c r="O1510" s="46">
        <v>1.138979206615184</v>
      </c>
      <c r="P1510" s="46">
        <v>1.0006186314514227</v>
      </c>
      <c r="Q1510" s="46">
        <v>0.98247910203908417</v>
      </c>
      <c r="R1510" s="46">
        <v>1.1479261760592467</v>
      </c>
      <c r="S1510" s="46">
        <v>0.94525494238285812</v>
      </c>
      <c r="T1510" s="46">
        <v>1.0787439972582096</v>
      </c>
      <c r="U1510" s="46">
        <v>1.1820269145302527</v>
      </c>
      <c r="X1510" s="46">
        <v>1.1487165998811921</v>
      </c>
      <c r="Y1510" s="46">
        <v>1.2223862725808197</v>
      </c>
      <c r="Z1510" s="46">
        <v>1.2128589590150929</v>
      </c>
      <c r="AA1510" s="46">
        <v>1.0655236414015674</v>
      </c>
      <c r="AB1510" s="46">
        <v>1.0065687931471503</v>
      </c>
      <c r="AC1510" s="46">
        <v>1.0462074935454058</v>
      </c>
      <c r="AD1510" s="46">
        <v>1.14912227784405</v>
      </c>
      <c r="AE1510" s="46">
        <v>1.2586989514456972</v>
      </c>
      <c r="AH1510" s="46">
        <v>1.078077064878818</v>
      </c>
      <c r="AI1510" s="46">
        <v>1.147216471868159</v>
      </c>
      <c r="AJ1510" s="46">
        <v>1.0784577959551593</v>
      </c>
      <c r="AK1510" s="46">
        <v>0.94744922260144704</v>
      </c>
      <c r="AL1510" s="46">
        <v>0.94467053947590585</v>
      </c>
      <c r="AM1510" s="46">
        <v>0.98187168533327562</v>
      </c>
      <c r="AN1510" s="46">
        <v>0.93850568973262849</v>
      </c>
      <c r="AO1510" s="46">
        <v>1.1812961275922804</v>
      </c>
    </row>
    <row r="1511" spans="1:41" x14ac:dyDescent="0.25">
      <c r="A1511" s="46">
        <v>210</v>
      </c>
      <c r="B1511" s="46">
        <v>240</v>
      </c>
      <c r="C1511" s="46">
        <v>356.48350978574001</v>
      </c>
      <c r="D1511" s="46">
        <v>381.47283218099398</v>
      </c>
      <c r="E1511" s="46">
        <v>430.056341483474</v>
      </c>
      <c r="F1511" s="46">
        <v>396.024603976788</v>
      </c>
      <c r="G1511" s="46">
        <v>344.05828131415802</v>
      </c>
      <c r="H1511" s="46">
        <v>435.947667156666</v>
      </c>
      <c r="I1511" s="46">
        <v>356.62539861654199</v>
      </c>
      <c r="J1511" s="46">
        <v>414.32968139852699</v>
      </c>
      <c r="K1511" s="46">
        <v>447.30982080508397</v>
      </c>
      <c r="M1511" s="46">
        <v>0.89501683401064847</v>
      </c>
      <c r="N1511" s="46">
        <v>0.95775708313946317</v>
      </c>
      <c r="O1511" s="46">
        <v>1.079734839437833</v>
      </c>
      <c r="P1511" s="46">
        <v>0.99429195884730448</v>
      </c>
      <c r="Q1511" s="46">
        <v>0.86382103296173507</v>
      </c>
      <c r="R1511" s="46">
        <v>1.0945260864588107</v>
      </c>
      <c r="S1511" s="46">
        <v>0.89537307178501901</v>
      </c>
      <c r="T1511" s="46">
        <v>1.0402501925119461</v>
      </c>
      <c r="U1511" s="46">
        <v>1.1230528443783052</v>
      </c>
      <c r="X1511" s="46">
        <v>1.1622688568331105</v>
      </c>
      <c r="Y1511" s="46">
        <v>1.2229111731386593</v>
      </c>
      <c r="Z1511" s="46">
        <v>1.20638495099522</v>
      </c>
      <c r="AA1511" s="46">
        <v>1.1109198409060035</v>
      </c>
      <c r="AB1511" s="46">
        <v>1.0003980235464109</v>
      </c>
      <c r="AC1511" s="46">
        <v>0.96514501195567215</v>
      </c>
      <c r="AD1511" s="46">
        <v>1.0700995185170654</v>
      </c>
      <c r="AE1511" s="46">
        <v>1.2547840461791178</v>
      </c>
      <c r="AH1511" s="46">
        <v>1.0462220711489225</v>
      </c>
      <c r="AI1511" s="46">
        <v>1.1008095526868276</v>
      </c>
      <c r="AJ1511" s="46">
        <v>0.96325538451482939</v>
      </c>
      <c r="AK1511" s="46">
        <v>0.88702989674587329</v>
      </c>
      <c r="AL1511" s="46">
        <v>0.90051323840840125</v>
      </c>
      <c r="AM1511" s="46">
        <v>0.86878006532726471</v>
      </c>
      <c r="AN1511" s="46">
        <v>0.90015495554067748</v>
      </c>
      <c r="AO1511" s="46">
        <v>1.1295000773015151</v>
      </c>
    </row>
    <row r="1512" spans="1:41" x14ac:dyDescent="0.25">
      <c r="A1512" s="46">
        <v>240</v>
      </c>
      <c r="B1512" s="46">
        <v>270</v>
      </c>
      <c r="C1512" s="46">
        <v>336.10937631064297</v>
      </c>
      <c r="D1512" s="46">
        <v>376.45126314340899</v>
      </c>
      <c r="E1512" s="46">
        <v>403.11944395673999</v>
      </c>
      <c r="F1512" s="46">
        <v>369.056701201024</v>
      </c>
      <c r="G1512" s="46">
        <v>379.474048229338</v>
      </c>
      <c r="H1512" s="46">
        <v>411.10682101677202</v>
      </c>
      <c r="I1512" s="46">
        <v>361.42166064824102</v>
      </c>
      <c r="J1512" s="46">
        <v>390.80798376626598</v>
      </c>
      <c r="K1512" s="46">
        <v>421.514352497245</v>
      </c>
      <c r="M1512" s="46">
        <v>0.84386385795980179</v>
      </c>
      <c r="N1512" s="46">
        <v>0.94514951869844177</v>
      </c>
      <c r="O1512" s="46">
        <v>1.0121048479217116</v>
      </c>
      <c r="P1512" s="46">
        <v>0.92658412300160609</v>
      </c>
      <c r="Q1512" s="46">
        <v>0.95273877167434762</v>
      </c>
      <c r="R1512" s="46">
        <v>1.0321586140345282</v>
      </c>
      <c r="S1512" s="46">
        <v>0.90741496191698279</v>
      </c>
      <c r="T1512" s="46">
        <v>0.98119468288112122</v>
      </c>
      <c r="U1512" s="46">
        <v>1.0582886189851575</v>
      </c>
      <c r="X1512" s="46">
        <v>1.162740498512808</v>
      </c>
      <c r="Y1512" s="46">
        <v>1.2231340450223382</v>
      </c>
      <c r="Z1512" s="46">
        <v>1.1993698253278249</v>
      </c>
      <c r="AA1512" s="46">
        <v>1.0980256047957735</v>
      </c>
      <c r="AB1512" s="46">
        <v>1.0753096644177031</v>
      </c>
      <c r="AC1512" s="46">
        <v>1.129019524521137</v>
      </c>
      <c r="AD1512" s="46">
        <v>1.1200260679293896</v>
      </c>
      <c r="AE1512" s="46">
        <v>1.2540987613141386</v>
      </c>
      <c r="AH1512" s="46">
        <v>1.0589375087742794</v>
      </c>
      <c r="AI1512" s="46">
        <v>1.1139394561293807</v>
      </c>
      <c r="AJ1512" s="46">
        <v>1.020036384431771</v>
      </c>
      <c r="AK1512" s="46">
        <v>0.93384546140574443</v>
      </c>
      <c r="AL1512" s="46">
        <v>0.97931201214356434</v>
      </c>
      <c r="AM1512" s="46">
        <v>1.0282269553551331</v>
      </c>
      <c r="AN1512" s="46">
        <v>0.91072557473374605</v>
      </c>
      <c r="AO1512" s="46">
        <v>1.1421398151706978</v>
      </c>
    </row>
    <row r="1513" spans="1:41" x14ac:dyDescent="0.25">
      <c r="A1513" s="46">
        <v>270</v>
      </c>
      <c r="B1513" s="46">
        <v>300</v>
      </c>
      <c r="C1513" s="46">
        <v>315.68048131261901</v>
      </c>
      <c r="D1513" s="46">
        <v>362.36695798317101</v>
      </c>
      <c r="E1513" s="46">
        <v>379.98722945842297</v>
      </c>
      <c r="F1513" s="46">
        <v>346.32491697636198</v>
      </c>
      <c r="G1513" s="46">
        <v>390.33073119272899</v>
      </c>
      <c r="H1513" s="46">
        <v>401.34918986080697</v>
      </c>
      <c r="I1513" s="46">
        <v>317.59886047981502</v>
      </c>
      <c r="J1513" s="46">
        <v>379.89223868693301</v>
      </c>
      <c r="K1513" s="46">
        <v>383.95511751312301</v>
      </c>
      <c r="M1513" s="46">
        <v>0.79257339312327435</v>
      </c>
      <c r="N1513" s="46">
        <v>0.90978830319275816</v>
      </c>
      <c r="O1513" s="46">
        <v>0.95402720669678487</v>
      </c>
      <c r="P1513" s="46">
        <v>0.86951183497235474</v>
      </c>
      <c r="Q1513" s="46">
        <v>0.97999645329780272</v>
      </c>
      <c r="R1513" s="46">
        <v>1.0076603023176567</v>
      </c>
      <c r="S1513" s="46">
        <v>0.79738983372016958</v>
      </c>
      <c r="T1513" s="46">
        <v>0.95378871504927432</v>
      </c>
      <c r="U1513" s="46">
        <v>0.96398931295679335</v>
      </c>
      <c r="X1513" s="46">
        <v>1.2034074362384317</v>
      </c>
      <c r="Y1513" s="46">
        <v>1.2713779077881919</v>
      </c>
      <c r="Z1513" s="46">
        <v>1.2037083442042806</v>
      </c>
      <c r="AA1513" s="46">
        <v>1.0970742173742307</v>
      </c>
      <c r="AB1513" s="46">
        <v>1.0060769647816654</v>
      </c>
      <c r="AC1513" s="46">
        <v>1.2364740752095589</v>
      </c>
      <c r="AD1513" s="46">
        <v>1.1478915531186051</v>
      </c>
      <c r="AE1513" s="46">
        <v>1.2162776612497987</v>
      </c>
      <c r="AH1513" s="46">
        <v>1.0969243622539067</v>
      </c>
      <c r="AI1513" s="46">
        <v>1.158880491085776</v>
      </c>
      <c r="AJ1513" s="46">
        <v>1.046320782076168</v>
      </c>
      <c r="AK1513" s="46">
        <v>0.95362930617335406</v>
      </c>
      <c r="AL1513" s="46">
        <v>0.91705460656038318</v>
      </c>
      <c r="AM1513" s="46">
        <v>1.127065111573738</v>
      </c>
      <c r="AN1513" s="46">
        <v>0.911515359820805</v>
      </c>
      <c r="AO1513" s="46">
        <v>1.1086557700361175</v>
      </c>
    </row>
    <row r="1514" spans="1:41" x14ac:dyDescent="0.25">
      <c r="A1514" s="46">
        <v>300</v>
      </c>
      <c r="B1514" s="46">
        <v>360</v>
      </c>
      <c r="C1514" s="46">
        <v>301.18284640814699</v>
      </c>
      <c r="D1514" s="46">
        <v>334.81831704844598</v>
      </c>
      <c r="E1514" s="46">
        <v>352.948816549963</v>
      </c>
      <c r="F1514" s="46">
        <v>328.468000419313</v>
      </c>
      <c r="G1514" s="46">
        <v>351.10740020034302</v>
      </c>
      <c r="H1514" s="46">
        <v>371.35895468667599</v>
      </c>
      <c r="I1514" s="46">
        <v>292.93756059351199</v>
      </c>
      <c r="J1514" s="46">
        <v>361.794294012715</v>
      </c>
      <c r="K1514" s="46">
        <v>365.69963372118798</v>
      </c>
      <c r="M1514" s="46">
        <v>0.75617443794960681</v>
      </c>
      <c r="N1514" s="46">
        <v>0.84062241833734586</v>
      </c>
      <c r="O1514" s="46">
        <v>0.88614234230979683</v>
      </c>
      <c r="P1514" s="46">
        <v>0.82467879085289952</v>
      </c>
      <c r="Q1514" s="46">
        <v>0.88151913089583023</v>
      </c>
      <c r="R1514" s="46">
        <v>0.93236435005069651</v>
      </c>
      <c r="S1514" s="46">
        <v>0.73547314489466864</v>
      </c>
      <c r="T1514" s="46">
        <v>0.90835052590511423</v>
      </c>
      <c r="U1514" s="46">
        <v>0.91815559314010187</v>
      </c>
      <c r="X1514" s="46">
        <v>1.2012446868319673</v>
      </c>
      <c r="Y1514" s="46">
        <v>1.2330016769395626</v>
      </c>
      <c r="Z1514" s="46">
        <v>1.1718755591799723</v>
      </c>
      <c r="AA1514" s="46">
        <v>1.0905933200929732</v>
      </c>
      <c r="AB1514" s="46">
        <v>0.97262365399302519</v>
      </c>
      <c r="AC1514" s="46">
        <v>1.1657616108871649</v>
      </c>
      <c r="AD1514" s="46">
        <v>1.1116779094209037</v>
      </c>
      <c r="AE1514" s="46">
        <v>1.2142113605819744</v>
      </c>
      <c r="AH1514" s="46">
        <v>1.10145978771405</v>
      </c>
      <c r="AI1514" s="46">
        <v>1.1305787906663955</v>
      </c>
      <c r="AJ1514" s="46">
        <v>1.0193331363208176</v>
      </c>
      <c r="AK1514" s="46">
        <v>0.94863136338367493</v>
      </c>
      <c r="AL1514" s="46">
        <v>0.89182982884042328</v>
      </c>
      <c r="AM1514" s="46">
        <v>1.0689242171296114</v>
      </c>
      <c r="AN1514" s="46">
        <v>0.91693207869157867</v>
      </c>
      <c r="AO1514" s="46">
        <v>1.1133493468293596</v>
      </c>
    </row>
    <row r="1515" spans="1:41" x14ac:dyDescent="0.25">
      <c r="A1515" s="46">
        <v>360</v>
      </c>
      <c r="B1515" s="46">
        <v>420</v>
      </c>
      <c r="C1515" s="46">
        <v>273.57573027975201</v>
      </c>
      <c r="D1515" s="46">
        <v>312.785551879124</v>
      </c>
      <c r="E1515" s="46">
        <v>329.53831726507002</v>
      </c>
      <c r="F1515" s="46">
        <v>307.804109844447</v>
      </c>
      <c r="G1515" s="46">
        <v>329.47451872977302</v>
      </c>
      <c r="H1515" s="46">
        <v>338.41289618795201</v>
      </c>
      <c r="I1515" s="46">
        <v>320.32824603244899</v>
      </c>
      <c r="J1515" s="46">
        <v>335.31096217685598</v>
      </c>
      <c r="K1515" s="46">
        <v>340.054002009199</v>
      </c>
      <c r="M1515" s="46">
        <v>0.68686174046115545</v>
      </c>
      <c r="N1515" s="46">
        <v>0.78530514506936511</v>
      </c>
      <c r="O1515" s="46">
        <v>0.82736601640017238</v>
      </c>
      <c r="P1515" s="46">
        <v>0.77279832678381832</v>
      </c>
      <c r="Q1515" s="46">
        <v>0.82720583854759688</v>
      </c>
      <c r="R1515" s="46">
        <v>0.84964726451599526</v>
      </c>
      <c r="S1515" s="46">
        <v>0.80424245368450153</v>
      </c>
      <c r="T1515" s="46">
        <v>0.84185929373555224</v>
      </c>
      <c r="U1515" s="46">
        <v>0.85376755983426045</v>
      </c>
      <c r="X1515" s="46">
        <v>1.2256604847000683</v>
      </c>
      <c r="Y1515" s="46">
        <v>1.2369989685923495</v>
      </c>
      <c r="Z1515" s="46">
        <v>1.2045597645964137</v>
      </c>
      <c r="AA1515" s="46">
        <v>1.1251148248044294</v>
      </c>
      <c r="AB1515" s="46">
        <v>1.1708942372369397</v>
      </c>
      <c r="AC1515" s="46">
        <v>1.204326562129105</v>
      </c>
      <c r="AD1515" s="46">
        <v>1.1433234649845474</v>
      </c>
      <c r="AE1515" s="46">
        <v>1.2429976945011456</v>
      </c>
      <c r="AH1515" s="46">
        <v>1.0893647987556434</v>
      </c>
      <c r="AI1515" s="46">
        <v>1.0994424225166246</v>
      </c>
      <c r="AJ1515" s="46">
        <v>1.016183806113552</v>
      </c>
      <c r="AK1515" s="46">
        <v>0.94916292125000257</v>
      </c>
      <c r="AL1515" s="46">
        <v>1.0406886581024901</v>
      </c>
      <c r="AM1515" s="46">
        <v>1.0704032473649474</v>
      </c>
      <c r="AN1515" s="46">
        <v>0.88879817237660419</v>
      </c>
      <c r="AO1515" s="46">
        <v>1.1047740791409508</v>
      </c>
    </row>
    <row r="1516" spans="1:41" x14ac:dyDescent="0.25">
      <c r="A1516" s="46">
        <v>420</v>
      </c>
      <c r="B1516" s="46">
        <v>480</v>
      </c>
      <c r="C1516" s="46">
        <v>254.54649281746001</v>
      </c>
      <c r="D1516" s="46">
        <v>280.044415425365</v>
      </c>
      <c r="E1516" s="46">
        <v>304.57386221811203</v>
      </c>
      <c r="F1516" s="46">
        <v>264.658238155741</v>
      </c>
      <c r="G1516" s="46">
        <v>291.89381965858797</v>
      </c>
      <c r="H1516" s="46">
        <v>312.18139148039501</v>
      </c>
      <c r="I1516" s="46">
        <v>259.47540204811298</v>
      </c>
      <c r="J1516" s="46">
        <v>310.94193876681999</v>
      </c>
      <c r="K1516" s="46">
        <v>308.63592759384602</v>
      </c>
      <c r="M1516" s="46">
        <v>0.63908537100896401</v>
      </c>
      <c r="N1516" s="46">
        <v>0.70310255368339403</v>
      </c>
      <c r="O1516" s="46">
        <v>0.76468820128227577</v>
      </c>
      <c r="P1516" s="46">
        <v>0.66447275093133318</v>
      </c>
      <c r="Q1516" s="46">
        <v>0.73285264301601383</v>
      </c>
      <c r="R1516" s="46">
        <v>0.7837882902571186</v>
      </c>
      <c r="S1516" s="46">
        <v>0.65146029611390466</v>
      </c>
      <c r="T1516" s="46">
        <v>0.78067641828223655</v>
      </c>
      <c r="U1516" s="46">
        <v>0.77488675687414266</v>
      </c>
      <c r="X1516" s="46">
        <v>1.2215526339614595</v>
      </c>
      <c r="Y1516" s="46">
        <v>1.226421892617731</v>
      </c>
      <c r="Z1516" s="46">
        <v>1.1965352924211279</v>
      </c>
      <c r="AA1516" s="46">
        <v>1.0397245517954643</v>
      </c>
      <c r="AB1516" s="46">
        <v>1.0193634929953153</v>
      </c>
      <c r="AC1516" s="46">
        <v>1.1467210426973371</v>
      </c>
      <c r="AD1516" s="46">
        <v>1.1001700016593434</v>
      </c>
      <c r="AE1516" s="46">
        <v>1.2124933413055294</v>
      </c>
      <c r="AH1516" s="46">
        <v>1.1748810123335094</v>
      </c>
      <c r="AI1516" s="46">
        <v>1.1795642321804034</v>
      </c>
      <c r="AJ1516" s="46">
        <v>1.0581360224296885</v>
      </c>
      <c r="AK1516" s="46">
        <v>0.91946306024388613</v>
      </c>
      <c r="AL1516" s="46">
        <v>0.98041687217543505</v>
      </c>
      <c r="AM1516" s="46">
        <v>1.1029084969832674</v>
      </c>
      <c r="AN1516" s="46">
        <v>0.96179319635487548</v>
      </c>
      <c r="AO1516" s="46">
        <v>1.1661678462932481</v>
      </c>
    </row>
    <row r="1517" spans="1:41" x14ac:dyDescent="0.25">
      <c r="A1517" s="46">
        <v>480</v>
      </c>
      <c r="B1517" s="46">
        <v>540</v>
      </c>
      <c r="C1517" s="46">
        <v>224.18513061055901</v>
      </c>
      <c r="D1517" s="46">
        <v>280.540413381446</v>
      </c>
      <c r="E1517" s="46">
        <v>260.840208657988</v>
      </c>
      <c r="F1517" s="46">
        <v>265.08132609270899</v>
      </c>
      <c r="G1517" s="46">
        <v>289.15602233169102</v>
      </c>
      <c r="H1517" s="46">
        <v>288.68898589728002</v>
      </c>
      <c r="I1517" s="46">
        <v>271.17616381279402</v>
      </c>
      <c r="J1517" s="46">
        <v>297.15453353234</v>
      </c>
      <c r="K1517" s="46">
        <v>279.49677090812202</v>
      </c>
      <c r="M1517" s="46">
        <v>0.56285763667420152</v>
      </c>
      <c r="N1517" s="46">
        <v>0.70434784696664898</v>
      </c>
      <c r="O1517" s="46">
        <v>0.65488689189596838</v>
      </c>
      <c r="P1517" s="46">
        <v>0.66553499032097774</v>
      </c>
      <c r="Q1517" s="46">
        <v>0.72597890375902852</v>
      </c>
      <c r="R1517" s="46">
        <v>0.72480632365526609</v>
      </c>
      <c r="S1517" s="46">
        <v>0.68083719143350008</v>
      </c>
      <c r="T1517" s="46">
        <v>0.74606062416148489</v>
      </c>
      <c r="U1517" s="46">
        <v>0.70172759229378945</v>
      </c>
      <c r="X1517" s="46">
        <v>1.3254872556580886</v>
      </c>
      <c r="Y1517" s="46">
        <v>1.287725841187805</v>
      </c>
      <c r="Z1517" s="46">
        <v>1.1635036094838243</v>
      </c>
      <c r="AA1517" s="46">
        <v>1.1824215342506028</v>
      </c>
      <c r="AB1517" s="46">
        <v>1.2096081621214434</v>
      </c>
      <c r="AC1517" s="46">
        <v>1.2898091035038159</v>
      </c>
      <c r="AD1517" s="46">
        <v>1.2513783256606077</v>
      </c>
      <c r="AE1517" s="46">
        <v>1.2467230549453661</v>
      </c>
      <c r="AH1517" s="46">
        <v>1.1209938395600669</v>
      </c>
      <c r="AI1517" s="46">
        <v>1.089058177550819</v>
      </c>
      <c r="AJ1517" s="46">
        <v>1.0583182810973655</v>
      </c>
      <c r="AK1517" s="46">
        <v>1.0755259506378052</v>
      </c>
      <c r="AL1517" s="46">
        <v>1.0229923314852944</v>
      </c>
      <c r="AM1517" s="46">
        <v>1.0908200384909883</v>
      </c>
      <c r="AN1517" s="46">
        <v>0.845722080521632</v>
      </c>
      <c r="AO1517" s="46">
        <v>1.0543812158626797</v>
      </c>
    </row>
    <row r="1518" spans="1:41" x14ac:dyDescent="0.25">
      <c r="A1518" s="46">
        <v>540</v>
      </c>
      <c r="B1518" s="46">
        <v>600</v>
      </c>
      <c r="C1518" s="46">
        <v>219.29602973858101</v>
      </c>
      <c r="D1518" s="46">
        <v>235.37769660712701</v>
      </c>
      <c r="E1518" s="46">
        <v>254.24079082515999</v>
      </c>
      <c r="F1518" s="46">
        <v>235.397609232024</v>
      </c>
      <c r="G1518" s="46">
        <v>277.23620544264702</v>
      </c>
      <c r="H1518" s="46">
        <v>269.42436631633899</v>
      </c>
      <c r="I1518" s="46">
        <v>242.66534006474799</v>
      </c>
      <c r="J1518" s="46">
        <v>285.502478371059</v>
      </c>
      <c r="K1518" s="46">
        <v>258.74814611368998</v>
      </c>
      <c r="M1518" s="46">
        <v>0.55058265771030368</v>
      </c>
      <c r="N1518" s="46">
        <v>0.59095861387991977</v>
      </c>
      <c r="O1518" s="46">
        <v>0.63831785043146649</v>
      </c>
      <c r="P1518" s="46">
        <v>0.5910086081545578</v>
      </c>
      <c r="Q1518" s="46">
        <v>0.69605203061858234</v>
      </c>
      <c r="R1518" s="46">
        <v>0.67643898448685247</v>
      </c>
      <c r="S1518" s="46">
        <v>0.60925557123079044</v>
      </c>
      <c r="T1518" s="46">
        <v>0.71680601564835833</v>
      </c>
      <c r="U1518" s="46">
        <v>0.64963438752044966</v>
      </c>
      <c r="X1518" s="46">
        <v>1.3019044563250941</v>
      </c>
      <c r="Y1518" s="46">
        <v>1.2285875245325466</v>
      </c>
      <c r="Z1518" s="46">
        <v>1.1593497206868544</v>
      </c>
      <c r="AA1518" s="46">
        <v>1.0734239443944216</v>
      </c>
      <c r="AB1518" s="46">
        <v>1.1065651318631948</v>
      </c>
      <c r="AC1518" s="46">
        <v>1.2642098708906655</v>
      </c>
      <c r="AD1518" s="46">
        <v>1.0733331419073873</v>
      </c>
      <c r="AE1518" s="46">
        <v>1.1799034684856773</v>
      </c>
      <c r="AH1518" s="46">
        <v>1.2128520731476429</v>
      </c>
      <c r="AI1518" s="46">
        <v>1.1445501387857169</v>
      </c>
      <c r="AJ1518" s="46">
        <v>0.99991540855082617</v>
      </c>
      <c r="AK1518" s="46">
        <v>0.92580618492881805</v>
      </c>
      <c r="AL1518" s="46">
        <v>1.0308742763209648</v>
      </c>
      <c r="AM1518" s="46">
        <v>1.1777358586908333</v>
      </c>
      <c r="AN1518" s="46">
        <v>0.9315983728722913</v>
      </c>
      <c r="AO1518" s="46">
        <v>1.0991961513876298</v>
      </c>
    </row>
    <row r="1519" spans="1:41" x14ac:dyDescent="0.25">
      <c r="A1519" s="46">
        <v>600</v>
      </c>
      <c r="B1519" s="46">
        <v>900</v>
      </c>
      <c r="C1519" s="46">
        <v>183.34496112515501</v>
      </c>
      <c r="D1519" s="46">
        <v>202.86091909941601</v>
      </c>
      <c r="E1519" s="46">
        <v>212.262763113468</v>
      </c>
      <c r="F1519" s="46">
        <v>202.120762892172</v>
      </c>
      <c r="G1519" s="46">
        <v>234.22077427991999</v>
      </c>
      <c r="H1519" s="46">
        <v>212.67708399160401</v>
      </c>
      <c r="I1519" s="46">
        <v>201.873334506486</v>
      </c>
      <c r="J1519" s="46">
        <v>236.871303181835</v>
      </c>
      <c r="K1519" s="46">
        <v>224.008095038389</v>
      </c>
      <c r="M1519" s="46">
        <v>0.46032094650512728</v>
      </c>
      <c r="N1519" s="46">
        <v>0.50931931652596307</v>
      </c>
      <c r="O1519" s="46">
        <v>0.53292435976730801</v>
      </c>
      <c r="P1519" s="46">
        <v>0.50746101944602517</v>
      </c>
      <c r="Q1519" s="46">
        <v>0.58805394948432022</v>
      </c>
      <c r="R1519" s="46">
        <v>0.53396458785762468</v>
      </c>
      <c r="S1519" s="46">
        <v>0.50683980538051587</v>
      </c>
      <c r="T1519" s="46">
        <v>0.5947085854523948</v>
      </c>
      <c r="U1519" s="46">
        <v>0.56241315659879476</v>
      </c>
      <c r="X1519" s="46">
        <v>1.2919433494555752</v>
      </c>
      <c r="Y1519" s="46">
        <v>1.1599832506246315</v>
      </c>
      <c r="Z1519" s="46">
        <v>1.1577234618876333</v>
      </c>
      <c r="AA1519" s="46">
        <v>1.1024069690914506</v>
      </c>
      <c r="AB1519" s="46">
        <v>1.1010574453076087</v>
      </c>
      <c r="AC1519" s="46">
        <v>1.2774868359760163</v>
      </c>
      <c r="AD1519" s="46">
        <v>1.1064439287259114</v>
      </c>
      <c r="AE1519" s="46">
        <v>1.2217848457011944</v>
      </c>
      <c r="AH1519" s="46">
        <v>1.171929591954894</v>
      </c>
      <c r="AI1519" s="46">
        <v>1.0522277916844378</v>
      </c>
      <c r="AJ1519" s="46">
        <v>1.0036619503936806</v>
      </c>
      <c r="AK1519" s="46">
        <v>0.9557065786002884</v>
      </c>
      <c r="AL1519" s="46">
        <v>0.99877583884928245</v>
      </c>
      <c r="AM1519" s="46">
        <v>1.1588160015251516</v>
      </c>
      <c r="AN1519" s="46">
        <v>0.90710602167559817</v>
      </c>
      <c r="AO1519" s="46">
        <v>1.1082883907275449</v>
      </c>
    </row>
    <row r="1520" spans="1:41" x14ac:dyDescent="0.25">
      <c r="A1520" s="46">
        <v>900</v>
      </c>
      <c r="B1520" s="46">
        <v>1200</v>
      </c>
      <c r="C1520" s="46">
        <v>151.355724896742</v>
      </c>
      <c r="D1520" s="46">
        <v>157.665376115881</v>
      </c>
      <c r="E1520" s="46">
        <v>161.035581868489</v>
      </c>
      <c r="F1520" s="46">
        <v>159.30624587465601</v>
      </c>
      <c r="G1520" s="46">
        <v>182.10515910527101</v>
      </c>
      <c r="H1520" s="46">
        <v>163.80513404655801</v>
      </c>
      <c r="I1520" s="46">
        <v>169.65771089103899</v>
      </c>
      <c r="J1520" s="46">
        <v>194.586305443822</v>
      </c>
      <c r="K1520" s="46">
        <v>179.533474596551</v>
      </c>
      <c r="M1520" s="46">
        <v>0.38000613769733366</v>
      </c>
      <c r="N1520" s="46">
        <v>0.39584766725717058</v>
      </c>
      <c r="O1520" s="46">
        <v>0.40430918314741932</v>
      </c>
      <c r="P1520" s="46">
        <v>0.39996736989756848</v>
      </c>
      <c r="Q1520" s="46">
        <v>0.45720819753308223</v>
      </c>
      <c r="R1520" s="46">
        <v>0.41126264874680279</v>
      </c>
      <c r="S1520" s="46">
        <v>0.42595660976985183</v>
      </c>
      <c r="T1520" s="46">
        <v>0.48854439058018162</v>
      </c>
      <c r="U1520" s="46">
        <v>0.45075151478651643</v>
      </c>
      <c r="X1520" s="46">
        <v>1.2856223679452679</v>
      </c>
      <c r="Y1520" s="46">
        <v>1.0822526479147667</v>
      </c>
      <c r="Z1520" s="46">
        <v>1.0639543497832724</v>
      </c>
      <c r="AA1520" s="46">
        <v>1.0525287099866094</v>
      </c>
      <c r="AB1520" s="46">
        <v>1.1209203418422593</v>
      </c>
      <c r="AC1520" s="46">
        <v>1.2031600339498683</v>
      </c>
      <c r="AD1520" s="46">
        <v>1.041687562353149</v>
      </c>
      <c r="AE1520" s="46">
        <v>1.1861690379999332</v>
      </c>
      <c r="AH1520" s="46">
        <v>1.2214606174131097</v>
      </c>
      <c r="AI1520" s="46">
        <v>1.0282405008491744</v>
      </c>
      <c r="AJ1520" s="46">
        <v>0.98969990316596834</v>
      </c>
      <c r="AK1520" s="46">
        <v>0.97907167028861786</v>
      </c>
      <c r="AL1520" s="46">
        <v>1.0649784003103533</v>
      </c>
      <c r="AM1520" s="46">
        <v>1.1431137436290693</v>
      </c>
      <c r="AN1520" s="46">
        <v>0.95009284831073371</v>
      </c>
      <c r="AO1520" s="46">
        <v>1.1269707198913594</v>
      </c>
    </row>
    <row r="1521" spans="1:41" x14ac:dyDescent="0.25">
      <c r="A1521" s="46">
        <v>1200</v>
      </c>
      <c r="B1521" s="46">
        <v>1500</v>
      </c>
      <c r="C1521" s="46">
        <v>141.016608046973</v>
      </c>
      <c r="D1521" s="46">
        <v>135.01209781717799</v>
      </c>
      <c r="E1521" s="46">
        <v>143.35071118510299</v>
      </c>
      <c r="F1521" s="46">
        <v>132.11028971653701</v>
      </c>
      <c r="G1521" s="46">
        <v>157.677067214522</v>
      </c>
      <c r="H1521" s="46">
        <v>138.58785353237701</v>
      </c>
      <c r="I1521" s="46">
        <v>148.51351272318001</v>
      </c>
      <c r="J1521" s="46">
        <v>170.281789903039</v>
      </c>
      <c r="K1521" s="46">
        <v>156.372358991543</v>
      </c>
      <c r="M1521" s="46">
        <v>0.35404790014825821</v>
      </c>
      <c r="N1521" s="46">
        <v>0.33897248266573354</v>
      </c>
      <c r="O1521" s="46">
        <v>0.35990809155570652</v>
      </c>
      <c r="P1521" s="46">
        <v>0.33168696446405538</v>
      </c>
      <c r="Q1521" s="46">
        <v>0.39587701989145668</v>
      </c>
      <c r="R1521" s="46">
        <v>0.34795006920637456</v>
      </c>
      <c r="S1521" s="46">
        <v>0.3728702459342142</v>
      </c>
      <c r="T1521" s="46">
        <v>0.42752347389164097</v>
      </c>
      <c r="U1521" s="46">
        <v>0.39260131206491461</v>
      </c>
      <c r="X1521" s="46">
        <v>1.2075300367905437</v>
      </c>
      <c r="Y1521" s="46">
        <v>0.98277681935317174</v>
      </c>
      <c r="Z1521" s="46">
        <v>1.016551973348788</v>
      </c>
      <c r="AA1521" s="46">
        <v>0.93684206098994183</v>
      </c>
      <c r="AB1521" s="46">
        <v>1.0531632747378932</v>
      </c>
      <c r="AC1521" s="46">
        <v>1.1181453688206664</v>
      </c>
      <c r="AD1521" s="46">
        <v>0.95741983647915496</v>
      </c>
      <c r="AE1521" s="46">
        <v>1.1088932088017247</v>
      </c>
      <c r="AH1521" s="46">
        <v>1.2889366170372105</v>
      </c>
      <c r="AI1521" s="46">
        <v>1.0490314859632706</v>
      </c>
      <c r="AJ1521" s="46">
        <v>1.0219650422905533</v>
      </c>
      <c r="AK1521" s="46">
        <v>0.94183068016204197</v>
      </c>
      <c r="AL1521" s="46">
        <v>1.1241630991941556</v>
      </c>
      <c r="AM1521" s="46">
        <v>1.1935260118862994</v>
      </c>
      <c r="AN1521" s="46">
        <v>1.0674157807809359</v>
      </c>
      <c r="AO1521" s="46">
        <v>1.1836501102757704</v>
      </c>
    </row>
    <row r="1522" spans="1:41" x14ac:dyDescent="0.25">
      <c r="A1522" s="46">
        <v>1500</v>
      </c>
      <c r="B1522" s="46">
        <v>1800</v>
      </c>
      <c r="C1522" s="46">
        <v>132.98410873454</v>
      </c>
      <c r="D1522" s="46">
        <v>127.556741221647</v>
      </c>
      <c r="E1522" s="46">
        <v>124.84659365823001</v>
      </c>
      <c r="F1522" s="46">
        <v>116.89042189057101</v>
      </c>
      <c r="G1522" s="46">
        <v>155.26166931194501</v>
      </c>
      <c r="H1522" s="46">
        <v>123.05925523126599</v>
      </c>
      <c r="I1522" s="46">
        <v>149.08262810382701</v>
      </c>
      <c r="J1522" s="46">
        <v>153.730184785202</v>
      </c>
      <c r="K1522" s="46">
        <v>141.049626994856</v>
      </c>
      <c r="M1522" s="46">
        <v>0.3338808463955405</v>
      </c>
      <c r="N1522" s="46">
        <v>0.32025445091003446</v>
      </c>
      <c r="O1522" s="46">
        <v>0.31345013142448785</v>
      </c>
      <c r="P1522" s="46">
        <v>0.29347471188652663</v>
      </c>
      <c r="Q1522" s="46">
        <v>0.38981272315879784</v>
      </c>
      <c r="R1522" s="46">
        <v>0.30896269249310954</v>
      </c>
      <c r="S1522" s="46">
        <v>0.37429911384027686</v>
      </c>
      <c r="T1522" s="46">
        <v>0.38596765208303985</v>
      </c>
      <c r="U1522" s="46">
        <v>0.35413080023587901</v>
      </c>
      <c r="X1522" s="46">
        <v>1.1560041740932736</v>
      </c>
      <c r="Y1522" s="46">
        <v>0.92536812407348767</v>
      </c>
      <c r="Z1522" s="46">
        <v>0.938808364745641</v>
      </c>
      <c r="AA1522" s="46">
        <v>0.87898037594781442</v>
      </c>
      <c r="AB1522" s="46">
        <v>1.1210559631709269</v>
      </c>
      <c r="AC1522" s="46">
        <v>1.1675204713510168</v>
      </c>
      <c r="AD1522" s="46">
        <v>0.9591878491006246</v>
      </c>
      <c r="AE1522" s="46">
        <v>1.0606502411232925</v>
      </c>
      <c r="AH1522" s="46">
        <v>1.3151649407948856</v>
      </c>
      <c r="AI1522" s="46">
        <v>1.0527744980377438</v>
      </c>
      <c r="AJ1522" s="46">
        <v>1.0912505845950446</v>
      </c>
      <c r="AK1522" s="46">
        <v>1.021707821447144</v>
      </c>
      <c r="AL1522" s="46">
        <v>1.2754049963425855</v>
      </c>
      <c r="AM1522" s="46">
        <v>1.3282668228992784</v>
      </c>
      <c r="AN1522" s="46">
        <v>1.1376818269937923</v>
      </c>
      <c r="AO1522" s="46">
        <v>1.2066825041225537</v>
      </c>
    </row>
    <row r="1523" spans="1:41" x14ac:dyDescent="0.25">
      <c r="A1523" s="46">
        <v>1800</v>
      </c>
      <c r="B1523" s="46">
        <v>2100</v>
      </c>
      <c r="C1523" s="46">
        <v>123.863146512314</v>
      </c>
      <c r="D1523" s="46">
        <v>109.153414073493</v>
      </c>
      <c r="E1523" s="46">
        <v>111.25975612559201</v>
      </c>
      <c r="F1523" s="46">
        <v>108.732072711754</v>
      </c>
      <c r="G1523" s="46">
        <v>132.109498808822</v>
      </c>
      <c r="H1523" s="46">
        <v>114.29704592814301</v>
      </c>
      <c r="I1523" s="46">
        <v>138.81163568124001</v>
      </c>
      <c r="J1523" s="46">
        <v>146.54544571257901</v>
      </c>
      <c r="K1523" s="46">
        <v>131.08548850602301</v>
      </c>
      <c r="M1523" s="46">
        <v>0.3109810080939765</v>
      </c>
      <c r="N1523" s="46">
        <v>0.27404954339747417</v>
      </c>
      <c r="O1523" s="46">
        <v>0.27933789908031126</v>
      </c>
      <c r="P1523" s="46">
        <v>0.27299168910332172</v>
      </c>
      <c r="Q1523" s="46">
        <v>0.33168497874606373</v>
      </c>
      <c r="R1523" s="46">
        <v>0.28696356879133356</v>
      </c>
      <c r="S1523" s="46">
        <v>0.34851191508391266</v>
      </c>
      <c r="T1523" s="46">
        <v>0.36792905494894923</v>
      </c>
      <c r="U1523" s="46">
        <v>0.32911401421601777</v>
      </c>
      <c r="X1523" s="46">
        <v>1.1831238737182412</v>
      </c>
      <c r="Y1523" s="46">
        <v>0.92276879077006191</v>
      </c>
      <c r="Z1523" s="46">
        <v>0.89824745502110248</v>
      </c>
      <c r="AA1523" s="46">
        <v>0.87784038895656724</v>
      </c>
      <c r="AB1523" s="46">
        <v>1.1206855274538006</v>
      </c>
      <c r="AC1523" s="46">
        <v>1.0665763185314219</v>
      </c>
      <c r="AD1523" s="46">
        <v>0.88124205743991313</v>
      </c>
      <c r="AE1523" s="46">
        <v>1.058309046694458</v>
      </c>
      <c r="AH1523" s="46">
        <v>1.3477665058502777</v>
      </c>
      <c r="AI1523" s="46">
        <v>1.0511806045594441</v>
      </c>
      <c r="AJ1523" s="46">
        <v>1.0038750421217111</v>
      </c>
      <c r="AK1523" s="46">
        <v>0.98106824852535779</v>
      </c>
      <c r="AL1523" s="46">
        <v>1.2766392860846696</v>
      </c>
      <c r="AM1523" s="46">
        <v>1.2150002801752982</v>
      </c>
      <c r="AN1523" s="46">
        <v>1.1391592510212889</v>
      </c>
      <c r="AO1523" s="46">
        <v>1.2055825409815129</v>
      </c>
    </row>
    <row r="1524" spans="1:41" x14ac:dyDescent="0.25">
      <c r="A1524" s="46">
        <v>2100</v>
      </c>
      <c r="B1524" s="46">
        <v>2400</v>
      </c>
      <c r="C1524" s="46">
        <v>116.90507254658</v>
      </c>
      <c r="D1524" s="46">
        <v>103.642089414892</v>
      </c>
      <c r="E1524" s="46">
        <v>106.082764767044</v>
      </c>
      <c r="F1524" s="46">
        <v>105.87917250097099</v>
      </c>
      <c r="G1524" s="46">
        <v>117.92005293860601</v>
      </c>
      <c r="H1524" s="46">
        <v>104.47981930066599</v>
      </c>
      <c r="I1524" s="46">
        <v>123.26511347173</v>
      </c>
      <c r="J1524" s="46">
        <v>126.239727709432</v>
      </c>
      <c r="K1524" s="46">
        <v>127.015241475384</v>
      </c>
      <c r="M1524" s="46">
        <v>0.2935114950290772</v>
      </c>
      <c r="N1524" s="46">
        <v>0.26021235819328159</v>
      </c>
      <c r="O1524" s="46">
        <v>0.26634011857087614</v>
      </c>
      <c r="P1524" s="46">
        <v>0.26582896307445714</v>
      </c>
      <c r="Q1524" s="46">
        <v>0.29605978832208246</v>
      </c>
      <c r="R1524" s="46">
        <v>0.26231563177968725</v>
      </c>
      <c r="S1524" s="46">
        <v>0.30947953713129728</v>
      </c>
      <c r="T1524" s="46">
        <v>0.31694784841175794</v>
      </c>
      <c r="U1524" s="46">
        <v>0.31889491708809364</v>
      </c>
      <c r="X1524" s="46">
        <v>1.0798481619275559</v>
      </c>
      <c r="Y1524" s="46">
        <v>0.89371502044136486</v>
      </c>
      <c r="Z1524" s="46">
        <v>0.90742653382107152</v>
      </c>
      <c r="AA1524" s="46">
        <v>0.90568501600975604</v>
      </c>
      <c r="AB1524" s="46">
        <v>1.0544034641663294</v>
      </c>
      <c r="AC1524" s="46">
        <v>1.0086820902627778</v>
      </c>
      <c r="AD1524" s="46">
        <v>0.88654912192622382</v>
      </c>
      <c r="AE1524" s="46">
        <v>1.0864818669418785</v>
      </c>
      <c r="AH1524" s="46">
        <v>1.192299908731099</v>
      </c>
      <c r="AI1524" s="46">
        <v>0.98678348945074945</v>
      </c>
      <c r="AJ1524" s="46">
        <v>0.97887135842454298</v>
      </c>
      <c r="AK1524" s="46">
        <v>0.97699272490199818</v>
      </c>
      <c r="AL1524" s="46">
        <v>1.1642054859335018</v>
      </c>
      <c r="AM1524" s="46">
        <v>1.1137228423042747</v>
      </c>
      <c r="AN1524" s="46">
        <v>1.1041366284337732</v>
      </c>
      <c r="AO1524" s="46">
        <v>1.1996244254196373</v>
      </c>
    </row>
    <row r="1525" spans="1:41" x14ac:dyDescent="0.25">
      <c r="A1525" s="46">
        <v>2400</v>
      </c>
      <c r="B1525" s="46">
        <v>2700</v>
      </c>
      <c r="C1525" s="46">
        <v>115.572733677408</v>
      </c>
      <c r="D1525" s="46">
        <v>100.074662969127</v>
      </c>
      <c r="E1525" s="46">
        <v>103.397503755177</v>
      </c>
      <c r="F1525" s="46">
        <v>99.891115103122004</v>
      </c>
      <c r="G1525" s="46">
        <v>113.434315751367</v>
      </c>
      <c r="H1525" s="46">
        <v>105.51914159336999</v>
      </c>
      <c r="I1525" s="46">
        <v>121.44503504287999</v>
      </c>
      <c r="J1525" s="46">
        <v>131.899240824054</v>
      </c>
      <c r="K1525" s="46">
        <v>126.287684272129</v>
      </c>
      <c r="M1525" s="46">
        <v>0.29016641542853022</v>
      </c>
      <c r="N1525" s="46">
        <v>0.25125568380188124</v>
      </c>
      <c r="O1525" s="46">
        <v>0.25959828130951745</v>
      </c>
      <c r="P1525" s="46">
        <v>0.25079485342568814</v>
      </c>
      <c r="Q1525" s="46">
        <v>0.28479752741711234</v>
      </c>
      <c r="R1525" s="46">
        <v>0.26492503985158294</v>
      </c>
      <c r="S1525" s="46">
        <v>0.30490989845707228</v>
      </c>
      <c r="T1525" s="46">
        <v>0.33115708774778002</v>
      </c>
      <c r="U1525" s="46">
        <v>0.31706825210431838</v>
      </c>
      <c r="X1525" s="46">
        <v>1.1412660809098565</v>
      </c>
      <c r="Y1525" s="46">
        <v>0.91301069236538046</v>
      </c>
      <c r="Z1525" s="46">
        <v>0.89465309390175829</v>
      </c>
      <c r="AA1525" s="46">
        <v>0.8643138560860103</v>
      </c>
      <c r="AB1525" s="46">
        <v>1.0508104392673019</v>
      </c>
      <c r="AC1525" s="46">
        <v>0.98149721082128372</v>
      </c>
      <c r="AD1525" s="46">
        <v>0.86590201498962616</v>
      </c>
      <c r="AE1525" s="46">
        <v>1.0927117517582396</v>
      </c>
      <c r="AH1525" s="46">
        <v>1.3204301572556139</v>
      </c>
      <c r="AI1525" s="46">
        <v>1.056341612409051</v>
      </c>
      <c r="AJ1525" s="46">
        <v>1.0018374793975973</v>
      </c>
      <c r="AK1525" s="46">
        <v>0.96786343320320611</v>
      </c>
      <c r="AL1525" s="46">
        <v>1.2157741448526922</v>
      </c>
      <c r="AM1525" s="46">
        <v>1.1355796322251859</v>
      </c>
      <c r="AN1525" s="46">
        <v>1.1569871210076808</v>
      </c>
      <c r="AO1525" s="46">
        <v>1.2642534237580254</v>
      </c>
    </row>
    <row r="1526" spans="1:41" x14ac:dyDescent="0.25">
      <c r="A1526" s="46">
        <v>2700</v>
      </c>
      <c r="B1526" s="46">
        <v>3000</v>
      </c>
      <c r="C1526" s="46">
        <v>112.122797316461</v>
      </c>
      <c r="D1526" s="46">
        <v>103.03836526456</v>
      </c>
      <c r="E1526" s="46">
        <v>102.24771577442699</v>
      </c>
      <c r="F1526" s="46">
        <v>100.53394815955301</v>
      </c>
      <c r="G1526" s="46">
        <v>128.80392841217699</v>
      </c>
      <c r="H1526" s="46">
        <v>101.312129376063</v>
      </c>
      <c r="I1526" s="46">
        <v>118.74259616945599</v>
      </c>
      <c r="J1526" s="46">
        <v>123.552565212308</v>
      </c>
      <c r="K1526" s="46">
        <v>120.565859873189</v>
      </c>
      <c r="M1526" s="46">
        <v>0.28150472131210713</v>
      </c>
      <c r="N1526" s="46">
        <v>0.25869659866215855</v>
      </c>
      <c r="O1526" s="46">
        <v>0.25671152899120436</v>
      </c>
      <c r="P1526" s="46">
        <v>0.25240880299465995</v>
      </c>
      <c r="Q1526" s="46">
        <v>0.32338574169921486</v>
      </c>
      <c r="R1526" s="46">
        <v>0.25436256879186592</v>
      </c>
      <c r="S1526" s="46">
        <v>0.29812493304295534</v>
      </c>
      <c r="T1526" s="46">
        <v>0.31020123712504338</v>
      </c>
      <c r="U1526" s="46">
        <v>0.30270256893041181</v>
      </c>
      <c r="X1526" s="46">
        <v>1.1019397318779609</v>
      </c>
      <c r="Y1526" s="46">
        <v>0.90358189236141306</v>
      </c>
      <c r="Z1526" s="46">
        <v>0.91192619361643212</v>
      </c>
      <c r="AA1526" s="46">
        <v>0.89664145531261541</v>
      </c>
      <c r="AB1526" s="46">
        <v>1.059040614499752</v>
      </c>
      <c r="AC1526" s="46">
        <v>1.1487755522958842</v>
      </c>
      <c r="AD1526" s="46">
        <v>0.91897783261453381</v>
      </c>
      <c r="AE1526" s="46">
        <v>1.0753019257350303</v>
      </c>
      <c r="AH1526" s="46">
        <v>1.2289636234739647</v>
      </c>
      <c r="AI1526" s="46">
        <v>1.0077404820038995</v>
      </c>
      <c r="AJ1526" s="46">
        <v>1.0249111583783852</v>
      </c>
      <c r="AK1526" s="46">
        <v>1.0077326860961597</v>
      </c>
      <c r="AL1526" s="46">
        <v>1.1811193964152771</v>
      </c>
      <c r="AM1526" s="46">
        <v>1.2811983491164392</v>
      </c>
      <c r="AN1526" s="46">
        <v>1.115272993541603</v>
      </c>
      <c r="AO1526" s="46">
        <v>1.1992551976755577</v>
      </c>
    </row>
    <row r="1527" spans="1:41" x14ac:dyDescent="0.25">
      <c r="A1527" s="46">
        <v>3000</v>
      </c>
      <c r="B1527" s="46">
        <v>3300</v>
      </c>
      <c r="C1527" s="46">
        <v>110.129859199227</v>
      </c>
      <c r="D1527" s="46">
        <v>95.699625854018294</v>
      </c>
      <c r="E1527" s="46">
        <v>90.432006462584098</v>
      </c>
      <c r="F1527" s="46">
        <v>92.440484613523594</v>
      </c>
      <c r="G1527" s="46">
        <v>129.72827729347799</v>
      </c>
      <c r="H1527" s="46">
        <v>95.995389879256393</v>
      </c>
      <c r="I1527" s="46">
        <v>111.627939431263</v>
      </c>
      <c r="J1527" s="46">
        <v>124.547945868846</v>
      </c>
      <c r="K1527" s="46">
        <v>110.46472171223699</v>
      </c>
      <c r="M1527" s="46">
        <v>0.2765010868799338</v>
      </c>
      <c r="N1527" s="46">
        <v>0.24027135560729748</v>
      </c>
      <c r="O1527" s="46">
        <v>0.2270460369008917</v>
      </c>
      <c r="P1527" s="46">
        <v>0.23208868742044553</v>
      </c>
      <c r="Q1527" s="46">
        <v>0.32570648806350128</v>
      </c>
      <c r="R1527" s="46">
        <v>0.24101392510691319</v>
      </c>
      <c r="S1527" s="46">
        <v>0.28026229038462513</v>
      </c>
      <c r="T1527" s="46">
        <v>0.312700321709308</v>
      </c>
      <c r="U1527" s="46">
        <v>0.27734182026028903</v>
      </c>
      <c r="X1527" s="46">
        <v>1.13091896034786</v>
      </c>
      <c r="Y1527" s="46">
        <v>0.87165633895525929</v>
      </c>
      <c r="Z1527" s="46">
        <v>0.82113976282300416</v>
      </c>
      <c r="AA1527" s="46">
        <v>0.83937712520177665</v>
      </c>
      <c r="AB1527" s="46">
        <v>1.0136028525136489</v>
      </c>
      <c r="AC1527" s="46">
        <v>1.1779573517732105</v>
      </c>
      <c r="AD1527" s="46">
        <v>0.86897074553501297</v>
      </c>
      <c r="AE1527" s="46">
        <v>1.003040615101525</v>
      </c>
      <c r="AH1527" s="46">
        <v>1.3473311654472357</v>
      </c>
      <c r="AI1527" s="46">
        <v>1.0384561513345067</v>
      </c>
      <c r="AJ1527" s="46">
        <v>1.0352566438192159</v>
      </c>
      <c r="AK1527" s="46">
        <v>1.0582495025543157</v>
      </c>
      <c r="AL1527" s="46">
        <v>1.2075654936033555</v>
      </c>
      <c r="AM1527" s="46">
        <v>1.4033708048572839</v>
      </c>
      <c r="AN1527" s="46">
        <v>1.1913596046111115</v>
      </c>
      <c r="AO1527" s="46">
        <v>1.1949820706162388</v>
      </c>
    </row>
    <row r="1528" spans="1:41" x14ac:dyDescent="0.25">
      <c r="A1528" s="46">
        <v>3300</v>
      </c>
      <c r="B1528" s="46">
        <v>3600</v>
      </c>
      <c r="C1528" s="46">
        <v>113.230256345426</v>
      </c>
      <c r="D1528" s="46">
        <v>94.371736470808898</v>
      </c>
      <c r="E1528" s="46">
        <v>83.395084133283405</v>
      </c>
      <c r="F1528" s="46">
        <v>100.378013897796</v>
      </c>
      <c r="G1528" s="46">
        <v>129.2034114004</v>
      </c>
      <c r="H1528" s="46">
        <v>90.201268283183893</v>
      </c>
      <c r="I1528" s="46">
        <v>121.70352103292601</v>
      </c>
      <c r="J1528" s="46">
        <v>134.56344936304899</v>
      </c>
      <c r="K1528" s="46">
        <v>106.962985015679</v>
      </c>
      <c r="M1528" s="46">
        <v>0.28428519908090072</v>
      </c>
      <c r="N1528" s="46">
        <v>0.23693744725234792</v>
      </c>
      <c r="O1528" s="46">
        <v>0.20937856064614158</v>
      </c>
      <c r="P1528" s="46">
        <v>0.25201730160556224</v>
      </c>
      <c r="Q1528" s="46">
        <v>0.32438871656213453</v>
      </c>
      <c r="R1528" s="46">
        <v>0.22646672664068843</v>
      </c>
      <c r="S1528" s="46">
        <v>0.30555887465399684</v>
      </c>
      <c r="T1528" s="46">
        <v>0.33784606893837865</v>
      </c>
      <c r="U1528" s="46">
        <v>0.26855007195873093</v>
      </c>
      <c r="X1528" s="46">
        <v>1.1884054112934519</v>
      </c>
      <c r="Y1528" s="46">
        <v>0.79661807006787388</v>
      </c>
      <c r="Z1528" s="46">
        <v>0.73650883451923044</v>
      </c>
      <c r="AA1528" s="46">
        <v>0.8864946272980051</v>
      </c>
      <c r="AB1528" s="46">
        <v>1.074832160245677</v>
      </c>
      <c r="AC1528" s="46">
        <v>1.1410679050857704</v>
      </c>
      <c r="AD1528" s="46">
        <v>0.83344981736077384</v>
      </c>
      <c r="AE1528" s="46">
        <v>0.94465020629620633</v>
      </c>
      <c r="AH1528" s="46">
        <v>1.340566964196565</v>
      </c>
      <c r="AI1528" s="46">
        <v>0.89861579025687865</v>
      </c>
      <c r="AJ1528" s="46">
        <v>0.940163416332359</v>
      </c>
      <c r="AK1528" s="46">
        <v>1.1316222946664629</v>
      </c>
      <c r="AL1528" s="46">
        <v>1.2124519733658354</v>
      </c>
      <c r="AM1528" s="46">
        <v>1.2871684384187334</v>
      </c>
      <c r="AN1528" s="46">
        <v>1.1280384214487054</v>
      </c>
      <c r="AO1528" s="46">
        <v>1.0656017275315663</v>
      </c>
    </row>
    <row r="1529" spans="1:41" x14ac:dyDescent="0.25">
      <c r="A1529" s="46"/>
      <c r="X1529" s="49">
        <v>1.1375837033458212</v>
      </c>
      <c r="Y1529" s="49">
        <v>0.88355846749355893</v>
      </c>
      <c r="Z1529" s="49">
        <v>0.86165031228376643</v>
      </c>
      <c r="AA1529" s="49">
        <v>0.87839207814412179</v>
      </c>
      <c r="AB1529" s="49">
        <v>1.0622291763577516</v>
      </c>
      <c r="AC1529" s="49">
        <v>1.0874260714617248</v>
      </c>
      <c r="AD1529" s="49">
        <v>0.87584859831101392</v>
      </c>
      <c r="AE1529" s="49">
        <v>1.0434159020878895</v>
      </c>
      <c r="AH1529" s="49">
        <v>1.2962263874924596</v>
      </c>
      <c r="AI1529" s="49">
        <v>1.0065196883357548</v>
      </c>
      <c r="AJ1529" s="49">
        <v>0.99748584974563526</v>
      </c>
      <c r="AK1529" s="49">
        <v>1.0205881483245836</v>
      </c>
      <c r="AL1529" s="49">
        <v>1.2096259633758886</v>
      </c>
      <c r="AM1529" s="49">
        <v>1.2393400578495359</v>
      </c>
      <c r="AN1529" s="49">
        <v>1.1391590033440273</v>
      </c>
      <c r="AO1529" s="49">
        <v>1.188216564330423</v>
      </c>
    </row>
    <row r="1530" spans="1:41" s="73" customFormat="1" ht="15.75" thickBot="1" x14ac:dyDescent="0.3"/>
    <row r="1531" spans="1:41" s="58" customFormat="1" ht="15.75" thickTop="1" x14ac:dyDescent="0.25"/>
    <row r="1532" spans="1:41" s="58" customFormat="1" x14ac:dyDescent="0.25"/>
    <row r="1533" spans="1:41" s="58" customFormat="1" x14ac:dyDescent="0.25">
      <c r="A1533" s="59" t="s">
        <v>189</v>
      </c>
    </row>
    <row r="1534" spans="1:41" x14ac:dyDescent="0.25">
      <c r="A1534" s="46"/>
    </row>
    <row r="1535" spans="1:41" x14ac:dyDescent="0.25">
      <c r="A1535" s="61" t="s">
        <v>190</v>
      </c>
      <c r="B1535" s="62"/>
      <c r="C1535" s="62"/>
      <c r="D1535" s="62"/>
      <c r="E1535" s="62"/>
      <c r="F1535" s="62"/>
      <c r="G1535" s="62"/>
      <c r="H1535" s="62"/>
      <c r="I1535" s="62"/>
      <c r="J1535" s="62"/>
    </row>
    <row r="1536" spans="1:41" x14ac:dyDescent="0.25">
      <c r="A1536" s="62"/>
      <c r="B1536" s="62"/>
      <c r="C1536" s="62"/>
      <c r="D1536" s="62"/>
      <c r="E1536" s="62"/>
      <c r="F1536" s="62"/>
      <c r="G1536" s="62"/>
      <c r="H1536" s="62"/>
      <c r="I1536" s="62"/>
      <c r="J1536" s="62"/>
    </row>
    <row r="1537" spans="1:10" x14ac:dyDescent="0.25">
      <c r="A1537" s="63" t="s">
        <v>192</v>
      </c>
      <c r="B1537" s="62"/>
      <c r="C1537" s="62"/>
      <c r="D1537" s="62"/>
      <c r="E1537" s="62"/>
      <c r="F1537" s="62"/>
      <c r="G1537" s="62"/>
      <c r="H1537" s="62"/>
      <c r="I1537" s="62"/>
      <c r="J1537" s="62"/>
    </row>
    <row r="1538" spans="1:10" x14ac:dyDescent="0.25">
      <c r="A1538" s="63"/>
      <c r="B1538" s="62"/>
      <c r="C1538" s="62"/>
      <c r="D1538" s="62"/>
      <c r="E1538" s="62"/>
      <c r="F1538" s="62"/>
      <c r="G1538" s="62"/>
      <c r="H1538" s="62"/>
      <c r="I1538" s="62"/>
      <c r="J1538" s="62"/>
    </row>
    <row r="1539" spans="1:10" x14ac:dyDescent="0.25">
      <c r="A1539" s="62"/>
      <c r="B1539" s="62"/>
      <c r="C1539" s="64" t="s">
        <v>131</v>
      </c>
      <c r="D1539" s="64" t="s">
        <v>132</v>
      </c>
      <c r="E1539" s="64" t="s">
        <v>133</v>
      </c>
      <c r="F1539" s="64" t="s">
        <v>134</v>
      </c>
      <c r="G1539" s="64" t="s">
        <v>135</v>
      </c>
      <c r="H1539" s="64" t="s">
        <v>136</v>
      </c>
      <c r="I1539" s="64" t="s">
        <v>137</v>
      </c>
      <c r="J1539" s="64" t="s">
        <v>138</v>
      </c>
    </row>
    <row r="1540" spans="1:10" x14ac:dyDescent="0.25">
      <c r="A1540" s="62"/>
      <c r="B1540" s="62"/>
      <c r="C1540" s="62"/>
      <c r="D1540" s="62"/>
      <c r="E1540" s="62"/>
      <c r="F1540" s="62"/>
      <c r="G1540" s="62"/>
      <c r="H1540" s="62"/>
      <c r="I1540" s="62"/>
      <c r="J1540" s="62"/>
    </row>
    <row r="1541" spans="1:10" x14ac:dyDescent="0.25">
      <c r="A1541" s="62"/>
      <c r="B1541" s="62" t="s">
        <v>109</v>
      </c>
      <c r="C1541" s="62">
        <v>1.0994445513642761</v>
      </c>
      <c r="D1541" s="62">
        <v>0.84476904793478402</v>
      </c>
      <c r="E1541" s="62">
        <v>0.82230161704892257</v>
      </c>
      <c r="F1541" s="62">
        <v>0.85612589813310958</v>
      </c>
      <c r="G1541" s="62">
        <v>1.1326496526166308</v>
      </c>
      <c r="H1541" s="62">
        <v>1.2349915577226727</v>
      </c>
      <c r="I1541" s="62">
        <v>0.85882219703836837</v>
      </c>
      <c r="J1541" s="62">
        <v>0.98599673068960481</v>
      </c>
    </row>
    <row r="1542" spans="1:10" x14ac:dyDescent="0.25">
      <c r="A1542" s="62"/>
      <c r="B1542" s="62" t="s">
        <v>110</v>
      </c>
      <c r="C1542" s="62">
        <v>1.1139704117372498</v>
      </c>
      <c r="D1542" s="62">
        <v>0.9312833418674874</v>
      </c>
      <c r="E1542" s="62">
        <v>0.93320825372974703</v>
      </c>
      <c r="F1542" s="62">
        <v>0.8983011588720089</v>
      </c>
      <c r="G1542" s="62">
        <v>1.0648451110985337</v>
      </c>
      <c r="H1542" s="62">
        <v>1.1835582421569439</v>
      </c>
      <c r="I1542" s="62">
        <v>0.91587894244114632</v>
      </c>
      <c r="J1542" s="62">
        <v>1.0385838252412367</v>
      </c>
    </row>
    <row r="1543" spans="1:10" x14ac:dyDescent="0.25">
      <c r="A1543" s="62"/>
      <c r="B1543" s="62" t="s">
        <v>111</v>
      </c>
      <c r="C1543" s="62">
        <v>1.096309048504041</v>
      </c>
      <c r="D1543" s="62">
        <v>0.88015600474940436</v>
      </c>
      <c r="E1543" s="62">
        <v>0.87856115053282158</v>
      </c>
      <c r="F1543" s="62">
        <v>0.79122400792067038</v>
      </c>
      <c r="G1543" s="62">
        <v>1.0647673700557434</v>
      </c>
      <c r="H1543" s="62">
        <v>1.2809961179587048</v>
      </c>
      <c r="I1543" s="62">
        <v>0.91962763600680963</v>
      </c>
      <c r="J1543" s="62">
        <v>1.0018599547376572</v>
      </c>
    </row>
    <row r="1544" spans="1:10" x14ac:dyDescent="0.25">
      <c r="A1544" s="62"/>
      <c r="B1544" s="62" t="s">
        <v>112</v>
      </c>
      <c r="C1544" s="62">
        <v>1.1292977811944027</v>
      </c>
      <c r="D1544" s="62">
        <v>0.99933327143256012</v>
      </c>
      <c r="E1544" s="62">
        <v>0.99512946815576642</v>
      </c>
      <c r="F1544" s="62">
        <v>0.92252557524577916</v>
      </c>
      <c r="G1544" s="62">
        <v>1.045865765040519</v>
      </c>
      <c r="H1544" s="62">
        <v>1.2763148568665275</v>
      </c>
      <c r="I1544" s="62">
        <v>0.98742568317598367</v>
      </c>
      <c r="J1544" s="62">
        <v>1.0386135261179004</v>
      </c>
    </row>
    <row r="1545" spans="1:10" x14ac:dyDescent="0.25">
      <c r="A1545" s="62"/>
      <c r="B1545" s="62" t="s">
        <v>113</v>
      </c>
      <c r="C1545" s="62">
        <v>1.120875546905105</v>
      </c>
      <c r="D1545" s="62">
        <v>0.91892185335953336</v>
      </c>
      <c r="E1545" s="62">
        <v>0.87228913132404606</v>
      </c>
      <c r="F1545" s="62">
        <v>0.89946050590918381</v>
      </c>
      <c r="G1545" s="62">
        <v>1.1203383324651071</v>
      </c>
      <c r="H1545" s="62">
        <v>1.3099062683985017</v>
      </c>
      <c r="I1545" s="62">
        <v>0.9037584060900361</v>
      </c>
      <c r="J1545" s="62">
        <v>1.0229226298049097</v>
      </c>
    </row>
    <row r="1546" spans="1:10" x14ac:dyDescent="0.25">
      <c r="A1546" s="62"/>
      <c r="B1546" s="65" t="s">
        <v>114</v>
      </c>
      <c r="C1546" s="65">
        <v>1.2208002574829022</v>
      </c>
      <c r="D1546" s="62">
        <v>0.91811204439432414</v>
      </c>
      <c r="E1546" s="62">
        <v>0.91617472360690144</v>
      </c>
      <c r="F1546" s="62">
        <v>0.94699940149787099</v>
      </c>
      <c r="G1546" s="62">
        <v>1.2128704343166434</v>
      </c>
      <c r="H1546" s="62">
        <v>1.5366703770662606</v>
      </c>
      <c r="I1546" s="62">
        <v>0.96467418665677496</v>
      </c>
      <c r="J1546" s="62">
        <v>1.0904583843497531</v>
      </c>
    </row>
    <row r="1547" spans="1:10" x14ac:dyDescent="0.25">
      <c r="A1547" s="62"/>
      <c r="B1547" s="65" t="s">
        <v>115</v>
      </c>
      <c r="C1547" s="65">
        <v>1.139965660509535</v>
      </c>
      <c r="D1547" s="62">
        <v>0.96390303447679138</v>
      </c>
      <c r="E1547" s="62">
        <v>0.91776420788192781</v>
      </c>
      <c r="F1547" s="62">
        <v>0.95651663093198769</v>
      </c>
      <c r="G1547" s="62">
        <v>0.97470308266930239</v>
      </c>
      <c r="H1547" s="62">
        <v>1.0738708418816205</v>
      </c>
      <c r="I1547" s="62">
        <v>0.89302847038169453</v>
      </c>
      <c r="J1547" s="62">
        <v>1.2150797567973524</v>
      </c>
    </row>
    <row r="1548" spans="1:10" x14ac:dyDescent="0.25">
      <c r="A1548" s="62"/>
      <c r="B1548" s="65" t="s">
        <v>116</v>
      </c>
      <c r="C1548" s="65">
        <v>1.2185274199006819</v>
      </c>
      <c r="D1548" s="62">
        <v>0.94331655060773922</v>
      </c>
      <c r="E1548" s="62">
        <v>0.9333450886205904</v>
      </c>
      <c r="F1548" s="62">
        <v>0.91426080226826967</v>
      </c>
      <c r="G1548" s="62">
        <v>1.1077448248625508</v>
      </c>
      <c r="H1548" s="62">
        <v>1.3611416899505748</v>
      </c>
      <c r="I1548" s="62">
        <v>0.90625881911949724</v>
      </c>
      <c r="J1548" s="62">
        <v>1.0294874249317887</v>
      </c>
    </row>
    <row r="1549" spans="1:10" x14ac:dyDescent="0.25">
      <c r="A1549" s="62"/>
      <c r="B1549" s="65" t="s">
        <v>117</v>
      </c>
      <c r="C1549" s="65">
        <v>1.1542568408877176</v>
      </c>
      <c r="D1549" s="62">
        <v>0.91069369668284184</v>
      </c>
      <c r="E1549" s="62">
        <v>0.87128641611510116</v>
      </c>
      <c r="F1549" s="62">
        <v>0.85121663390356195</v>
      </c>
      <c r="G1549" s="62">
        <v>1.0982266559898235</v>
      </c>
      <c r="H1549" s="62">
        <v>1.2278197228479619</v>
      </c>
      <c r="I1549" s="62">
        <v>0.852222252059608</v>
      </c>
      <c r="J1549" s="62">
        <v>1.025289823544294</v>
      </c>
    </row>
    <row r="1550" spans="1:10" x14ac:dyDescent="0.25">
      <c r="A1550" s="62"/>
      <c r="B1550" s="65" t="s">
        <v>118</v>
      </c>
      <c r="C1550" s="65">
        <v>1.2521626957465364</v>
      </c>
      <c r="D1550" s="62">
        <v>0.94515985153293702</v>
      </c>
      <c r="E1550" s="62">
        <v>0.87205482998692296</v>
      </c>
      <c r="F1550" s="62">
        <v>0.90079447459560746</v>
      </c>
      <c r="G1550" s="62">
        <v>1.2039326338415088</v>
      </c>
      <c r="H1550" s="62">
        <v>1.2850658124805698</v>
      </c>
      <c r="I1550" s="62">
        <v>0.9353888472427293</v>
      </c>
      <c r="J1550" s="62">
        <v>1.0590183266310056</v>
      </c>
    </row>
    <row r="1551" spans="1:10" x14ac:dyDescent="0.25">
      <c r="A1551" s="62"/>
      <c r="B1551" s="66" t="s">
        <v>61</v>
      </c>
      <c r="C1551" s="67">
        <f>AVERAGE(C1541:C1550)</f>
        <v>1.1545610214232447</v>
      </c>
      <c r="D1551" s="68">
        <f t="shared" ref="D1551:J1551" si="0">AVERAGE(D1541:D1550)</f>
        <v>0.92556486970384033</v>
      </c>
      <c r="E1551" s="68">
        <f t="shared" si="0"/>
        <v>0.90121148870027468</v>
      </c>
      <c r="F1551" s="68">
        <f t="shared" si="0"/>
        <v>0.89374250892780494</v>
      </c>
      <c r="G1551" s="68">
        <f t="shared" si="0"/>
        <v>1.1025943862956362</v>
      </c>
      <c r="H1551" s="68">
        <f t="shared" si="0"/>
        <v>1.2770335487330338</v>
      </c>
      <c r="I1551" s="68">
        <f t="shared" si="0"/>
        <v>0.91370854402126478</v>
      </c>
      <c r="J1551" s="68">
        <f t="shared" si="0"/>
        <v>1.0507310382845501</v>
      </c>
    </row>
    <row r="1552" spans="1:10" x14ac:dyDescent="0.25">
      <c r="A1552" s="62"/>
      <c r="B1552" s="69" t="s">
        <v>191</v>
      </c>
      <c r="C1552" s="70">
        <f>_xlfn.STDEV.S(C1541:C1550)</f>
        <v>5.5847210375417122E-2</v>
      </c>
      <c r="D1552" s="64">
        <f>_xlfn.STDEV.S(D1541:D1550)</f>
        <v>4.288762353653415E-2</v>
      </c>
      <c r="E1552" s="64">
        <f t="shared" ref="E1552:J1552" si="1">_xlfn.STDEV.S(E1541:E1550)</f>
        <v>4.7954571243412604E-2</v>
      </c>
      <c r="F1552" s="64">
        <f t="shared" si="1"/>
        <v>4.9287210161421895E-2</v>
      </c>
      <c r="G1552" s="64">
        <f t="shared" si="1"/>
        <v>7.158850844763677E-2</v>
      </c>
      <c r="H1552" s="64">
        <f t="shared" si="1"/>
        <v>0.12011525092317596</v>
      </c>
      <c r="I1552" s="64">
        <f t="shared" si="1"/>
        <v>4.2053853618422378E-2</v>
      </c>
      <c r="J1552" s="64">
        <f t="shared" si="1"/>
        <v>6.4465838344305276E-2</v>
      </c>
    </row>
    <row r="1553" spans="1:10" x14ac:dyDescent="0.25">
      <c r="A1553" s="62"/>
      <c r="B1553" s="69"/>
      <c r="C1553" s="70"/>
      <c r="D1553" s="64"/>
      <c r="E1553" s="64"/>
      <c r="F1553" s="64"/>
      <c r="G1553" s="64"/>
      <c r="H1553" s="64"/>
      <c r="I1553" s="64"/>
      <c r="J1553" s="64"/>
    </row>
    <row r="1554" spans="1:10" x14ac:dyDescent="0.25">
      <c r="A1554" s="63" t="s">
        <v>193</v>
      </c>
      <c r="B1554" s="65"/>
      <c r="C1554" s="65"/>
      <c r="D1554" s="62"/>
      <c r="E1554" s="62"/>
      <c r="F1554" s="62"/>
      <c r="G1554" s="62"/>
      <c r="H1554" s="62"/>
      <c r="I1554" s="62"/>
      <c r="J1554" s="62"/>
    </row>
    <row r="1555" spans="1:10" x14ac:dyDescent="0.25">
      <c r="A1555" s="62"/>
      <c r="B1555" s="65"/>
      <c r="C1555" s="65"/>
      <c r="D1555" s="62"/>
      <c r="E1555" s="62"/>
      <c r="F1555" s="62"/>
      <c r="G1555" s="62"/>
      <c r="H1555" s="62"/>
      <c r="I1555" s="62"/>
      <c r="J1555" s="62"/>
    </row>
    <row r="1556" spans="1:10" x14ac:dyDescent="0.25">
      <c r="A1556" s="62"/>
      <c r="B1556" s="65"/>
      <c r="C1556" s="70" t="s">
        <v>131</v>
      </c>
      <c r="D1556" s="64" t="s">
        <v>132</v>
      </c>
      <c r="E1556" s="64" t="s">
        <v>133</v>
      </c>
      <c r="F1556" s="64" t="s">
        <v>134</v>
      </c>
      <c r="G1556" s="64" t="s">
        <v>135</v>
      </c>
      <c r="H1556" s="64" t="s">
        <v>136</v>
      </c>
      <c r="I1556" s="64" t="s">
        <v>137</v>
      </c>
      <c r="J1556" s="64" t="s">
        <v>138</v>
      </c>
    </row>
    <row r="1557" spans="1:10" x14ac:dyDescent="0.25">
      <c r="A1557" s="62"/>
      <c r="B1557" s="65"/>
      <c r="C1557" s="65"/>
      <c r="D1557" s="62"/>
      <c r="E1557" s="62"/>
      <c r="F1557" s="62"/>
      <c r="G1557" s="62"/>
      <c r="H1557" s="62"/>
      <c r="I1557" s="62"/>
      <c r="J1557" s="62"/>
    </row>
    <row r="1558" spans="1:10" x14ac:dyDescent="0.25">
      <c r="A1558" s="62"/>
      <c r="B1558" s="65" t="s">
        <v>149</v>
      </c>
      <c r="C1558" s="65">
        <v>1.0997591369599731</v>
      </c>
      <c r="D1558" s="62">
        <v>0.89618098705324689</v>
      </c>
      <c r="E1558" s="62">
        <v>0.92332371685402614</v>
      </c>
      <c r="F1558" s="62">
        <v>0.85981641344831738</v>
      </c>
      <c r="G1558" s="62">
        <v>1.0880400074714223</v>
      </c>
      <c r="H1558" s="62">
        <v>1.132755531481368</v>
      </c>
      <c r="I1558" s="62">
        <v>0.87417947357856784</v>
      </c>
      <c r="J1558" s="62">
        <v>1.0312670002762647</v>
      </c>
    </row>
    <row r="1559" spans="1:10" x14ac:dyDescent="0.25">
      <c r="A1559" s="62"/>
      <c r="B1559" s="65" t="s">
        <v>150</v>
      </c>
      <c r="C1559" s="65">
        <v>1.264632032168105</v>
      </c>
      <c r="D1559" s="62">
        <v>0.89516438836567636</v>
      </c>
      <c r="E1559" s="62">
        <v>0.93604090551426211</v>
      </c>
      <c r="F1559" s="62">
        <v>0.90758831125154016</v>
      </c>
      <c r="G1559" s="62">
        <v>1.0581037419562214</v>
      </c>
      <c r="H1559" s="62">
        <v>1.3222293546727271</v>
      </c>
      <c r="I1559" s="62">
        <v>0.8912417196437793</v>
      </c>
      <c r="J1559" s="62">
        <v>1.1538652320777416</v>
      </c>
    </row>
    <row r="1560" spans="1:10" x14ac:dyDescent="0.25">
      <c r="A1560" s="62"/>
      <c r="B1560" s="65" t="s">
        <v>151</v>
      </c>
      <c r="C1560" s="65">
        <v>1.0985827081455781</v>
      </c>
      <c r="D1560" s="62">
        <v>0.88693238727369839</v>
      </c>
      <c r="E1560" s="62">
        <v>0.84985638231358041</v>
      </c>
      <c r="F1560" s="62">
        <v>0.89898778817290736</v>
      </c>
      <c r="G1560" s="62">
        <v>1.1799998267978857</v>
      </c>
      <c r="H1560" s="62">
        <v>1.1838858463573425</v>
      </c>
      <c r="I1560" s="62">
        <v>0.8795542038853813</v>
      </c>
      <c r="J1560" s="62">
        <v>1.0389051037501462</v>
      </c>
    </row>
    <row r="1561" spans="1:10" x14ac:dyDescent="0.25">
      <c r="A1561" s="62"/>
      <c r="B1561" s="65" t="s">
        <v>152</v>
      </c>
      <c r="C1561" s="65">
        <v>1.0596641836034884</v>
      </c>
      <c r="D1561" s="62">
        <v>0.90375539519863624</v>
      </c>
      <c r="E1561" s="62">
        <v>0.87366028730940604</v>
      </c>
      <c r="F1561" s="62">
        <v>0.89158922680028729</v>
      </c>
      <c r="G1561" s="62">
        <v>1.050901460918126</v>
      </c>
      <c r="H1561" s="62">
        <v>1.1820528116623685</v>
      </c>
      <c r="I1561" s="62">
        <v>0.87647509432437909</v>
      </c>
      <c r="J1561" s="62">
        <v>1.0318515547036686</v>
      </c>
    </row>
    <row r="1562" spans="1:10" x14ac:dyDescent="0.25">
      <c r="A1562" s="62"/>
      <c r="B1562" s="65"/>
      <c r="C1562" s="65"/>
      <c r="D1562" s="62"/>
      <c r="E1562" s="62"/>
      <c r="F1562" s="62"/>
      <c r="G1562" s="62"/>
      <c r="H1562" s="62"/>
      <c r="I1562" s="62"/>
      <c r="J1562" s="62"/>
    </row>
    <row r="1563" spans="1:10" x14ac:dyDescent="0.25">
      <c r="A1563" s="62"/>
      <c r="B1563" s="65"/>
      <c r="C1563" s="65"/>
      <c r="D1563" s="62"/>
      <c r="E1563" s="62"/>
      <c r="F1563" s="62"/>
      <c r="G1563" s="62"/>
      <c r="H1563" s="62"/>
      <c r="I1563" s="62"/>
      <c r="J1563" s="62"/>
    </row>
    <row r="1564" spans="1:10" x14ac:dyDescent="0.25">
      <c r="A1564" s="62"/>
      <c r="B1564" s="65"/>
      <c r="C1564" s="65"/>
      <c r="D1564" s="62"/>
      <c r="E1564" s="62"/>
      <c r="F1564" s="62"/>
      <c r="G1564" s="62"/>
      <c r="H1564" s="62"/>
      <c r="I1564" s="62"/>
      <c r="J1564" s="62"/>
    </row>
    <row r="1565" spans="1:10" x14ac:dyDescent="0.25">
      <c r="A1565" s="62"/>
      <c r="B1565" s="65"/>
      <c r="C1565" s="65"/>
      <c r="D1565" s="62"/>
      <c r="E1565" s="62"/>
      <c r="F1565" s="62"/>
      <c r="G1565" s="62"/>
      <c r="H1565" s="62"/>
      <c r="I1565" s="62"/>
      <c r="J1565" s="62"/>
    </row>
    <row r="1566" spans="1:10" x14ac:dyDescent="0.25">
      <c r="A1566" s="62"/>
      <c r="B1566" s="66" t="s">
        <v>61</v>
      </c>
      <c r="C1566" s="67">
        <f t="shared" ref="C1566:J1566" si="2">AVERAGE(C1558:C1564)</f>
        <v>1.1306595152192862</v>
      </c>
      <c r="D1566" s="68">
        <f t="shared" si="2"/>
        <v>0.89550828947281447</v>
      </c>
      <c r="E1566" s="68">
        <f t="shared" si="2"/>
        <v>0.89572032299781867</v>
      </c>
      <c r="F1566" s="68">
        <f t="shared" si="2"/>
        <v>0.88949543491826299</v>
      </c>
      <c r="G1566" s="68">
        <f t="shared" si="2"/>
        <v>1.094261259285914</v>
      </c>
      <c r="H1566" s="68">
        <f t="shared" si="2"/>
        <v>1.2052308860434515</v>
      </c>
      <c r="I1566" s="68">
        <f t="shared" si="2"/>
        <v>0.88036262285802691</v>
      </c>
      <c r="J1566" s="68">
        <f t="shared" si="2"/>
        <v>1.0639722227019552</v>
      </c>
    </row>
    <row r="1567" spans="1:10" x14ac:dyDescent="0.25">
      <c r="A1567" s="62"/>
      <c r="B1567" s="69" t="s">
        <v>191</v>
      </c>
      <c r="C1567" s="70">
        <f t="shared" ref="C1567:J1567" si="3">_xlfn.STDEV.S(C1558:C1564)</f>
        <v>9.1237286488677752E-2</v>
      </c>
      <c r="D1567" s="64">
        <f t="shared" si="3"/>
        <v>6.8831107644702011E-3</v>
      </c>
      <c r="E1567" s="64">
        <f t="shared" si="3"/>
        <v>4.0734272860854334E-2</v>
      </c>
      <c r="F1567" s="64">
        <f t="shared" si="3"/>
        <v>2.0838147903792074E-2</v>
      </c>
      <c r="G1567" s="64">
        <f t="shared" si="3"/>
        <v>5.9378009697997641E-2</v>
      </c>
      <c r="H1567" s="64">
        <f t="shared" si="3"/>
        <v>8.1515136696018786E-2</v>
      </c>
      <c r="I1567" s="64">
        <f t="shared" si="3"/>
        <v>7.5796328235850233E-3</v>
      </c>
      <c r="J1567" s="64">
        <f t="shared" si="3"/>
        <v>6.0029110920589747E-2</v>
      </c>
    </row>
    <row r="1568" spans="1:10" x14ac:dyDescent="0.25">
      <c r="A1568" s="62"/>
      <c r="B1568" s="69"/>
      <c r="C1568" s="70"/>
      <c r="D1568" s="64"/>
      <c r="E1568" s="64"/>
      <c r="F1568" s="64"/>
      <c r="G1568" s="64"/>
      <c r="H1568" s="64"/>
      <c r="I1568" s="64"/>
      <c r="J1568" s="64"/>
    </row>
    <row r="1569" spans="1:10" x14ac:dyDescent="0.25">
      <c r="A1569" s="62"/>
      <c r="B1569" s="69"/>
      <c r="C1569" s="70"/>
      <c r="D1569" s="64"/>
      <c r="E1569" s="64"/>
      <c r="F1569" s="64"/>
      <c r="G1569" s="64"/>
      <c r="H1569" s="64"/>
      <c r="I1569" s="64"/>
      <c r="J1569" s="64"/>
    </row>
    <row r="1570" spans="1:10" x14ac:dyDescent="0.25">
      <c r="A1570" s="63" t="s">
        <v>159</v>
      </c>
      <c r="B1570" s="69"/>
      <c r="C1570" s="70"/>
      <c r="D1570" s="64"/>
      <c r="E1570" s="64"/>
      <c r="F1570" s="64"/>
      <c r="G1570" s="64"/>
      <c r="H1570" s="64"/>
      <c r="I1570" s="64"/>
      <c r="J1570" s="64"/>
    </row>
    <row r="1571" spans="1:10" x14ac:dyDescent="0.25">
      <c r="A1571" s="62"/>
      <c r="B1571" s="65"/>
      <c r="C1571" s="65"/>
      <c r="D1571" s="62"/>
      <c r="E1571" s="62"/>
      <c r="F1571" s="62"/>
      <c r="G1571" s="62"/>
      <c r="H1571" s="62"/>
      <c r="I1571" s="62"/>
      <c r="J1571" s="62"/>
    </row>
    <row r="1572" spans="1:10" x14ac:dyDescent="0.25">
      <c r="A1572" s="62"/>
      <c r="B1572" s="65" t="s">
        <v>160</v>
      </c>
      <c r="C1572" s="65">
        <v>1.053400510148143</v>
      </c>
      <c r="D1572" s="62">
        <v>0.9049301539797806</v>
      </c>
      <c r="E1572" s="62">
        <v>0.88523963957261065</v>
      </c>
      <c r="F1572" s="62">
        <v>0.89697178624406104</v>
      </c>
      <c r="G1572" s="62">
        <v>1.1004012341235683</v>
      </c>
      <c r="H1572" s="62">
        <v>1.0757032288553774</v>
      </c>
      <c r="I1572" s="62">
        <v>0.88731729310469964</v>
      </c>
      <c r="J1572" s="62">
        <v>1.0771496309031237</v>
      </c>
    </row>
    <row r="1573" spans="1:10" x14ac:dyDescent="0.25">
      <c r="A1573" s="62"/>
      <c r="B1573" s="65" t="s">
        <v>161</v>
      </c>
      <c r="C1573" s="65">
        <v>1.03470947907394</v>
      </c>
      <c r="D1573" s="62">
        <v>0.87637099103333549</v>
      </c>
      <c r="E1573" s="62">
        <v>0.90017461930933973</v>
      </c>
      <c r="F1573" s="62">
        <v>0.85939143455458422</v>
      </c>
      <c r="G1573" s="62">
        <v>1.0716248116260974</v>
      </c>
      <c r="H1573" s="62">
        <v>1.0262910505069793</v>
      </c>
      <c r="I1573" s="62">
        <v>0.89399636177768771</v>
      </c>
      <c r="J1573" s="62">
        <v>1.0510401294377958</v>
      </c>
    </row>
    <row r="1574" spans="1:10" x14ac:dyDescent="0.25">
      <c r="A1574" s="62"/>
      <c r="B1574" s="65" t="s">
        <v>162</v>
      </c>
      <c r="C1574" s="65">
        <v>0.98142452043371187</v>
      </c>
      <c r="D1574" s="62">
        <v>0.82079713745370009</v>
      </c>
      <c r="E1574" s="62">
        <v>0.79884957006303503</v>
      </c>
      <c r="F1574" s="62">
        <v>0.82550220577443867</v>
      </c>
      <c r="G1574" s="62">
        <v>1.070775320048182</v>
      </c>
      <c r="H1574" s="62">
        <v>1.0696939170839828</v>
      </c>
      <c r="I1574" s="62">
        <v>0.89429529364954163</v>
      </c>
      <c r="J1574" s="62">
        <v>0.92693907400035747</v>
      </c>
    </row>
    <row r="1575" spans="1:10" x14ac:dyDescent="0.25">
      <c r="A1575" s="62"/>
      <c r="B1575" s="65" t="s">
        <v>163</v>
      </c>
      <c r="C1575" s="65">
        <v>1.2191478896395049</v>
      </c>
      <c r="D1575" s="62">
        <v>1.0103144667524455</v>
      </c>
      <c r="E1575" s="62">
        <v>1.0137942156546105</v>
      </c>
      <c r="F1575" s="62">
        <v>0.99515606273648449</v>
      </c>
      <c r="G1575" s="62">
        <v>1.0791529623175942</v>
      </c>
      <c r="H1575" s="62">
        <v>1.3380152715490621</v>
      </c>
      <c r="I1575" s="62">
        <v>0.97094304417153621</v>
      </c>
      <c r="J1575" s="62">
        <v>1.1452372024539137</v>
      </c>
    </row>
    <row r="1576" spans="1:10" x14ac:dyDescent="0.25">
      <c r="A1576" s="62"/>
      <c r="B1576" s="65" t="s">
        <v>164</v>
      </c>
      <c r="C1576" s="65">
        <v>1.1601732928294186</v>
      </c>
      <c r="D1576" s="62">
        <v>0.95616848271100385</v>
      </c>
      <c r="E1576" s="62">
        <v>0.9010690457338173</v>
      </c>
      <c r="F1576" s="62">
        <v>0.94711996057561632</v>
      </c>
      <c r="G1576" s="62">
        <v>1.1628527452181803</v>
      </c>
      <c r="H1576" s="62">
        <v>1.2550957757482017</v>
      </c>
      <c r="I1576" s="62">
        <v>0.8528240323586237</v>
      </c>
      <c r="J1576" s="62">
        <v>1.0633818051098769</v>
      </c>
    </row>
    <row r="1577" spans="1:10" x14ac:dyDescent="0.25">
      <c r="A1577" s="62"/>
      <c r="B1577" s="65" t="s">
        <v>165</v>
      </c>
      <c r="C1577" s="65">
        <v>1.0596431312663344</v>
      </c>
      <c r="D1577" s="62">
        <v>0.82380061555800521</v>
      </c>
      <c r="E1577" s="62">
        <v>0.82511227776736185</v>
      </c>
      <c r="F1577" s="62">
        <v>0.83322350187936545</v>
      </c>
      <c r="G1577" s="62">
        <v>1.059464071270674</v>
      </c>
      <c r="H1577" s="62">
        <v>1.1130636293603551</v>
      </c>
      <c r="I1577" s="62">
        <v>0.89369657166346228</v>
      </c>
      <c r="J1577" s="62">
        <v>1.027224524504214</v>
      </c>
    </row>
    <row r="1578" spans="1:10" x14ac:dyDescent="0.25">
      <c r="A1578" s="62"/>
      <c r="B1578" s="65" t="s">
        <v>166</v>
      </c>
      <c r="C1578" s="65">
        <v>1.0694086844897452</v>
      </c>
      <c r="D1578" s="62">
        <v>0.86650479248262469</v>
      </c>
      <c r="E1578" s="62">
        <v>0.87220812750541654</v>
      </c>
      <c r="F1578" s="62">
        <v>0.86371078729946993</v>
      </c>
      <c r="G1578" s="62">
        <v>1.0311888681158494</v>
      </c>
      <c r="H1578" s="62">
        <v>1.1251881540165636</v>
      </c>
      <c r="I1578" s="62">
        <v>0.87505233398939797</v>
      </c>
      <c r="J1578" s="62">
        <v>1.0508249277335708</v>
      </c>
    </row>
    <row r="1579" spans="1:10" x14ac:dyDescent="0.25">
      <c r="A1579" s="62"/>
      <c r="B1579" s="65" t="s">
        <v>167</v>
      </c>
      <c r="C1579" s="65">
        <v>1.0442393395734404</v>
      </c>
      <c r="D1579" s="62">
        <v>0.8145745823522984</v>
      </c>
      <c r="E1579" s="62">
        <v>0.77921713521592639</v>
      </c>
      <c r="F1579" s="62">
        <v>0.81445845996170185</v>
      </c>
      <c r="G1579" s="62">
        <v>1.1169791058404224</v>
      </c>
      <c r="H1579" s="62">
        <v>1.2312242044807298</v>
      </c>
      <c r="I1579" s="62">
        <v>0.83454211171636772</v>
      </c>
      <c r="J1579" s="62">
        <v>0.96093576257029889</v>
      </c>
    </row>
    <row r="1580" spans="1:10" x14ac:dyDescent="0.25">
      <c r="A1580" s="62"/>
      <c r="B1580" s="65" t="s">
        <v>168</v>
      </c>
      <c r="C1580" s="65">
        <v>1.0155282150777383</v>
      </c>
      <c r="D1580" s="62">
        <v>0.85980966200052933</v>
      </c>
      <c r="E1580" s="62">
        <v>0.86075619197168329</v>
      </c>
      <c r="F1580" s="62">
        <v>0.81234731929253723</v>
      </c>
      <c r="G1580" s="62">
        <v>1.0481818714430762</v>
      </c>
      <c r="H1580" s="62">
        <v>1.0842197804629665</v>
      </c>
      <c r="I1580" s="62">
        <v>0.91621788767624113</v>
      </c>
      <c r="J1580" s="62">
        <v>0.92503105947724862</v>
      </c>
    </row>
    <row r="1581" spans="1:10" x14ac:dyDescent="0.25">
      <c r="A1581" s="62"/>
      <c r="B1581" s="65" t="s">
        <v>169</v>
      </c>
      <c r="C1581" s="65">
        <v>1.008911385501718</v>
      </c>
      <c r="D1581" s="62">
        <v>0.80718980844387389</v>
      </c>
      <c r="E1581" s="62">
        <v>0.84986215098113327</v>
      </c>
      <c r="F1581" s="62">
        <v>0.81989207768336969</v>
      </c>
      <c r="G1581" s="62">
        <v>0.94195297248026144</v>
      </c>
      <c r="H1581" s="62">
        <v>1.1386495657335958</v>
      </c>
      <c r="I1581" s="62">
        <v>0.86030215910137009</v>
      </c>
      <c r="J1581" s="62">
        <v>0.96393434070307948</v>
      </c>
    </row>
    <row r="1582" spans="1:10" x14ac:dyDescent="0.25">
      <c r="A1582" s="62"/>
      <c r="B1582" s="65" t="s">
        <v>170</v>
      </c>
      <c r="C1582" s="65">
        <v>1.0800896184540572</v>
      </c>
      <c r="D1582" s="62">
        <v>0.87055976617682662</v>
      </c>
      <c r="E1582" s="62">
        <v>0.87074745976459045</v>
      </c>
      <c r="F1582" s="62">
        <v>0.9198452767493116</v>
      </c>
      <c r="G1582" s="62">
        <v>1.0980026660034146</v>
      </c>
      <c r="H1582" s="62">
        <v>1.2730574945115913</v>
      </c>
      <c r="I1582" s="62">
        <v>0.87702760382421052</v>
      </c>
      <c r="J1582" s="62">
        <v>1.0041039250677677</v>
      </c>
    </row>
    <row r="1583" spans="1:10" x14ac:dyDescent="0.25">
      <c r="A1583" s="62"/>
      <c r="B1583" s="65" t="s">
        <v>171</v>
      </c>
      <c r="C1583" s="65">
        <v>0.99133992066551857</v>
      </c>
      <c r="D1583" s="62">
        <v>0.85430812427254443</v>
      </c>
      <c r="E1583" s="62">
        <v>0.79473255787519148</v>
      </c>
      <c r="F1583" s="62">
        <v>0.81552872268231302</v>
      </c>
      <c r="G1583" s="62">
        <v>1.0147705340292807</v>
      </c>
      <c r="H1583" s="62">
        <v>1.0078634962727209</v>
      </c>
      <c r="I1583" s="62">
        <v>0.8489421318020991</v>
      </c>
      <c r="J1583" s="62">
        <v>0.92901075536755517</v>
      </c>
    </row>
    <row r="1584" spans="1:10" x14ac:dyDescent="0.25">
      <c r="A1584" s="62"/>
      <c r="B1584" s="65" t="s">
        <v>172</v>
      </c>
      <c r="C1584" s="65">
        <v>1.1210879060333721</v>
      </c>
      <c r="D1584" s="62">
        <v>0.89877758168096245</v>
      </c>
      <c r="E1584" s="62">
        <v>0.86403689510684434</v>
      </c>
      <c r="F1584" s="62">
        <v>0.8492327936543731</v>
      </c>
      <c r="G1584" s="62">
        <v>1.1143082966920779</v>
      </c>
      <c r="H1584" s="62">
        <v>1.2151921560900618</v>
      </c>
      <c r="I1584" s="62">
        <v>0.91686579264484624</v>
      </c>
      <c r="J1584" s="62">
        <v>0.96483034173929594</v>
      </c>
    </row>
    <row r="1585" spans="1:12" x14ac:dyDescent="0.25">
      <c r="A1585" s="62"/>
      <c r="B1585" s="65" t="s">
        <v>173</v>
      </c>
      <c r="C1585" s="65">
        <v>1.1375837033458212</v>
      </c>
      <c r="D1585" s="62">
        <v>0.88355846749355893</v>
      </c>
      <c r="E1585" s="62">
        <v>0.86165031228376643</v>
      </c>
      <c r="F1585" s="62">
        <v>0.87839207814412179</v>
      </c>
      <c r="G1585" s="62">
        <v>1.0622291763577516</v>
      </c>
      <c r="H1585" s="62">
        <v>1.0874260714617248</v>
      </c>
      <c r="I1585" s="62">
        <v>0.87584859831101392</v>
      </c>
      <c r="J1585" s="62">
        <v>1.0434159020878895</v>
      </c>
    </row>
    <row r="1586" spans="1:12" x14ac:dyDescent="0.25">
      <c r="A1586" s="62"/>
      <c r="B1586" s="65"/>
      <c r="C1586" s="65"/>
      <c r="D1586" s="62"/>
      <c r="E1586" s="62"/>
      <c r="F1586" s="62"/>
      <c r="G1586" s="62"/>
      <c r="H1586" s="62"/>
      <c r="I1586" s="62"/>
      <c r="J1586" s="62"/>
    </row>
    <row r="1587" spans="1:12" x14ac:dyDescent="0.25">
      <c r="A1587" s="62"/>
      <c r="B1587" s="66" t="s">
        <v>61</v>
      </c>
      <c r="C1587" s="67">
        <f t="shared" ref="C1587:J1587" si="4">AVERAGE(C1572:C1586)</f>
        <v>1.0697633997523188</v>
      </c>
      <c r="D1587" s="68">
        <f t="shared" si="4"/>
        <v>0.8748331880279635</v>
      </c>
      <c r="E1587" s="68">
        <f t="shared" si="4"/>
        <v>0.86267501420038051</v>
      </c>
      <c r="F1587" s="68">
        <f t="shared" si="4"/>
        <v>0.86648374765941061</v>
      </c>
      <c r="G1587" s="68">
        <f t="shared" si="4"/>
        <v>1.0694203311118879</v>
      </c>
      <c r="H1587" s="68">
        <f t="shared" si="4"/>
        <v>1.1457631282952796</v>
      </c>
      <c r="I1587" s="68">
        <f t="shared" si="4"/>
        <v>0.88556222969936405</v>
      </c>
      <c r="J1587" s="68">
        <f t="shared" si="4"/>
        <v>1.0095042415111419</v>
      </c>
    </row>
    <row r="1588" spans="1:12" x14ac:dyDescent="0.25">
      <c r="A1588" s="62"/>
      <c r="B1588" s="69" t="s">
        <v>191</v>
      </c>
      <c r="C1588" s="70">
        <f t="shared" ref="C1588:J1588" si="5">_xlfn.STDEV.S(C1572:C1586)</f>
        <v>6.8319988788575509E-2</v>
      </c>
      <c r="D1588" s="64">
        <f t="shared" si="5"/>
        <v>5.6154880046847155E-2</v>
      </c>
      <c r="E1588" s="64">
        <f t="shared" si="5"/>
        <v>5.7925243290705884E-2</v>
      </c>
      <c r="F1588" s="64">
        <f t="shared" si="5"/>
        <v>5.5831782505202647E-2</v>
      </c>
      <c r="G1588" s="64">
        <f t="shared" si="5"/>
        <v>5.2756810102501356E-2</v>
      </c>
      <c r="H1588" s="64">
        <f t="shared" si="5"/>
        <v>9.9985053197272217E-2</v>
      </c>
      <c r="I1588" s="64">
        <f t="shared" si="5"/>
        <v>3.4371065400308425E-2</v>
      </c>
      <c r="J1588" s="64">
        <f t="shared" si="5"/>
        <v>6.6616656455571854E-2</v>
      </c>
    </row>
    <row r="1592" spans="1:12" s="62" customFormat="1" x14ac:dyDescent="0.25">
      <c r="A1592" s="61" t="s">
        <v>194</v>
      </c>
    </row>
    <row r="1593" spans="1:12" s="62" customFormat="1" x14ac:dyDescent="0.25"/>
    <row r="1594" spans="1:12" s="62" customFormat="1" x14ac:dyDescent="0.25">
      <c r="A1594" s="71" t="s">
        <v>192</v>
      </c>
    </row>
    <row r="1595" spans="1:12" s="62" customFormat="1" x14ac:dyDescent="0.25">
      <c r="C1595" s="64" t="s">
        <v>195</v>
      </c>
      <c r="D1595" s="64" t="s">
        <v>196</v>
      </c>
      <c r="E1595" s="64" t="s">
        <v>197</v>
      </c>
      <c r="F1595" s="64" t="s">
        <v>198</v>
      </c>
      <c r="G1595" s="64" t="s">
        <v>199</v>
      </c>
      <c r="H1595" s="64" t="s">
        <v>200</v>
      </c>
      <c r="I1595" s="64" t="s">
        <v>201</v>
      </c>
      <c r="J1595" s="64" t="s">
        <v>202</v>
      </c>
      <c r="L1595" s="72"/>
    </row>
    <row r="1596" spans="1:12" s="62" customFormat="1" x14ac:dyDescent="0.25">
      <c r="L1596" s="72"/>
    </row>
    <row r="1597" spans="1:12" s="62" customFormat="1" x14ac:dyDescent="0.25">
      <c r="B1597" s="62" t="s">
        <v>109</v>
      </c>
      <c r="C1597" s="62">
        <v>1.2860956695912966</v>
      </c>
      <c r="D1597" s="62">
        <v>0.98751482329465812</v>
      </c>
      <c r="E1597" s="62">
        <v>1.0047810473731444</v>
      </c>
      <c r="F1597" s="62">
        <v>1.0480135244447268</v>
      </c>
      <c r="G1597" s="62">
        <v>1.3231716605837038</v>
      </c>
      <c r="H1597" s="62">
        <v>1.4463074800087028</v>
      </c>
      <c r="I1597" s="62">
        <v>1.1694159969692597</v>
      </c>
      <c r="J1597" s="62">
        <v>1.1533699246715492</v>
      </c>
      <c r="L1597" s="72"/>
    </row>
    <row r="1598" spans="1:12" s="62" customFormat="1" x14ac:dyDescent="0.25">
      <c r="B1598" s="62" t="s">
        <v>110</v>
      </c>
      <c r="C1598" s="62">
        <v>1.2408059286514708</v>
      </c>
      <c r="D1598" s="62">
        <v>1.0378871604420103</v>
      </c>
      <c r="E1598" s="62">
        <v>1.0195297998667112</v>
      </c>
      <c r="F1598" s="62">
        <v>0.98072612210695531</v>
      </c>
      <c r="G1598" s="62">
        <v>1.1851977396833746</v>
      </c>
      <c r="H1598" s="62">
        <v>1.3189525492756673</v>
      </c>
      <c r="I1598" s="62">
        <v>1.1140892878736246</v>
      </c>
      <c r="J1598" s="62">
        <v>1.1574924858950244</v>
      </c>
      <c r="L1598" s="72"/>
    </row>
    <row r="1599" spans="1:12" s="62" customFormat="1" x14ac:dyDescent="0.25">
      <c r="B1599" s="65" t="s">
        <v>111</v>
      </c>
      <c r="C1599" s="65">
        <v>1.3871500178585168</v>
      </c>
      <c r="D1599" s="62">
        <v>1.1144468387985567</v>
      </c>
      <c r="E1599" s="62">
        <v>1.1642286357125038</v>
      </c>
      <c r="F1599" s="62">
        <v>1.0491985838532121</v>
      </c>
      <c r="G1599" s="62">
        <v>1.3436698625928543</v>
      </c>
      <c r="H1599" s="62">
        <v>1.6196629622245082</v>
      </c>
      <c r="I1599" s="62">
        <v>1.2659529948845114</v>
      </c>
      <c r="J1599" s="62">
        <v>1.2681362660601991</v>
      </c>
      <c r="L1599" s="72"/>
    </row>
    <row r="1600" spans="1:12" s="62" customFormat="1" x14ac:dyDescent="0.25">
      <c r="B1600" s="65" t="s">
        <v>112</v>
      </c>
      <c r="C1600" s="65">
        <v>1.2246242594384851</v>
      </c>
      <c r="D1600" s="62">
        <v>1.0831361247049398</v>
      </c>
      <c r="E1600" s="62">
        <v>1.0708802898647429</v>
      </c>
      <c r="F1600" s="62">
        <v>0.9924898048463161</v>
      </c>
      <c r="G1600" s="62">
        <v>1.1342134855478074</v>
      </c>
      <c r="H1600" s="62">
        <v>1.3838526485802383</v>
      </c>
      <c r="I1600" s="62">
        <v>1.0846097829514123</v>
      </c>
      <c r="J1600" s="62">
        <v>1.1260501876538311</v>
      </c>
      <c r="L1600" s="72"/>
    </row>
    <row r="1601" spans="1:12" s="62" customFormat="1" x14ac:dyDescent="0.25">
      <c r="B1601" s="65" t="s">
        <v>113</v>
      </c>
      <c r="C1601" s="65">
        <v>1.2476887943690766</v>
      </c>
      <c r="D1601" s="62">
        <v>1.0242236063088341</v>
      </c>
      <c r="E1601" s="62">
        <v>1.0067698083155439</v>
      </c>
      <c r="F1601" s="62">
        <v>1.0396887442590332</v>
      </c>
      <c r="G1601" s="62">
        <v>1.2508619899067461</v>
      </c>
      <c r="H1601" s="62">
        <v>1.4599354923166468</v>
      </c>
      <c r="I1601" s="62">
        <v>1.1143415507383736</v>
      </c>
      <c r="J1601" s="62">
        <v>1.1397961923715825</v>
      </c>
      <c r="L1601" s="72"/>
    </row>
    <row r="1602" spans="1:12" s="62" customFormat="1" x14ac:dyDescent="0.25">
      <c r="B1602" s="65" t="s">
        <v>114</v>
      </c>
      <c r="C1602" s="65">
        <v>1.2947599008704973</v>
      </c>
      <c r="D1602" s="62">
        <v>0.97493974535689232</v>
      </c>
      <c r="E1602" s="62">
        <v>1.0220313810718105</v>
      </c>
      <c r="F1602" s="62">
        <v>1.0532817075885024</v>
      </c>
      <c r="G1602" s="62">
        <v>1.2862404839048869</v>
      </c>
      <c r="H1602" s="62">
        <v>1.6246805753948215</v>
      </c>
      <c r="I1602" s="62">
        <v>1.0615661435066384</v>
      </c>
      <c r="J1602" s="62">
        <v>1.158191225523016</v>
      </c>
      <c r="L1602" s="72"/>
    </row>
    <row r="1603" spans="1:12" s="62" customFormat="1" x14ac:dyDescent="0.25">
      <c r="B1603" s="65" t="s">
        <v>115</v>
      </c>
      <c r="C1603" s="65">
        <v>1.2012161818568456</v>
      </c>
      <c r="D1603" s="62">
        <v>1.0151017984896942</v>
      </c>
      <c r="E1603" s="62">
        <v>0.94222688505729701</v>
      </c>
      <c r="F1603" s="62">
        <v>0.97450254115391133</v>
      </c>
      <c r="G1603" s="62">
        <v>1.0278683441129219</v>
      </c>
      <c r="H1603" s="62">
        <v>1.138754848404899</v>
      </c>
      <c r="I1603" s="62">
        <v>1.0630080782389524</v>
      </c>
      <c r="J1603" s="62">
        <v>1.283120877851742</v>
      </c>
    </row>
    <row r="1604" spans="1:12" s="62" customFormat="1" x14ac:dyDescent="0.25">
      <c r="B1604" s="65" t="s">
        <v>116</v>
      </c>
      <c r="C1604" s="65">
        <v>1.3358853360501852</v>
      </c>
      <c r="D1604" s="62">
        <v>1.0327655904420745</v>
      </c>
      <c r="E1604" s="62">
        <v>0.99509647412381186</v>
      </c>
      <c r="F1604" s="62">
        <v>0.97267785927242578</v>
      </c>
      <c r="G1604" s="62">
        <v>1.2157246178959735</v>
      </c>
      <c r="H1604" s="62">
        <v>1.4927607291764737</v>
      </c>
      <c r="I1604" s="62">
        <v>1.0968026215237594</v>
      </c>
      <c r="J1604" s="62">
        <v>1.1286101989930424</v>
      </c>
    </row>
    <row r="1605" spans="1:12" s="62" customFormat="1" x14ac:dyDescent="0.25">
      <c r="B1605" s="65" t="s">
        <v>117</v>
      </c>
      <c r="C1605" s="65">
        <v>1.3569015537116893</v>
      </c>
      <c r="D1605" s="62">
        <v>1.0735265901233595</v>
      </c>
      <c r="E1605" s="62">
        <v>1.0049636311927221</v>
      </c>
      <c r="F1605" s="62">
        <v>0.98246577361634546</v>
      </c>
      <c r="G1605" s="62">
        <v>1.2924907670053878</v>
      </c>
      <c r="H1605" s="62">
        <v>1.4431312651502877</v>
      </c>
      <c r="I1605" s="62">
        <v>1.1784581582114184</v>
      </c>
      <c r="J1605" s="62">
        <v>1.2081675573121435</v>
      </c>
    </row>
    <row r="1606" spans="1:12" s="62" customFormat="1" x14ac:dyDescent="0.25">
      <c r="B1606" s="65" t="s">
        <v>118</v>
      </c>
      <c r="C1606" s="65">
        <v>1.4019699722367172</v>
      </c>
      <c r="D1606" s="62">
        <v>1.0563900049442927</v>
      </c>
      <c r="E1606" s="62">
        <v>1.044324105261097</v>
      </c>
      <c r="F1606" s="62">
        <v>1.0751270791601308</v>
      </c>
      <c r="G1606" s="62">
        <v>1.3458701646334781</v>
      </c>
      <c r="H1606" s="62">
        <v>1.4348539131649138</v>
      </c>
      <c r="I1606" s="62">
        <v>1.1174886992776214</v>
      </c>
      <c r="J1606" s="62">
        <v>1.1820941295722098</v>
      </c>
    </row>
    <row r="1607" spans="1:12" s="62" customFormat="1" x14ac:dyDescent="0.25">
      <c r="B1607" s="66" t="s">
        <v>61</v>
      </c>
      <c r="C1607" s="67">
        <f>AVERAGE(C1597:C1606)</f>
        <v>1.2977097614634781</v>
      </c>
      <c r="D1607" s="68">
        <f t="shared" ref="D1607:J1607" si="6">AVERAGE(D1597:D1606)</f>
        <v>1.0399932282905313</v>
      </c>
      <c r="E1607" s="68">
        <f t="shared" si="6"/>
        <v>1.0274832057839387</v>
      </c>
      <c r="F1607" s="68">
        <f t="shared" si="6"/>
        <v>1.0168171740301559</v>
      </c>
      <c r="G1607" s="68">
        <f t="shared" si="6"/>
        <v>1.2405309115867136</v>
      </c>
      <c r="H1607" s="68">
        <f t="shared" si="6"/>
        <v>1.4362892463697161</v>
      </c>
      <c r="I1607" s="68">
        <f t="shared" si="6"/>
        <v>1.126573331417557</v>
      </c>
      <c r="J1607" s="68">
        <f t="shared" si="6"/>
        <v>1.1805029045904341</v>
      </c>
    </row>
    <row r="1608" spans="1:12" s="62" customFormat="1" x14ac:dyDescent="0.25">
      <c r="B1608" s="69" t="s">
        <v>191</v>
      </c>
      <c r="C1608" s="70">
        <f>_xlfn.STDEV.S(C1597:C1606)</f>
        <v>7.0211606697901663E-2</v>
      </c>
      <c r="D1608" s="64">
        <f t="shared" ref="D1608:J1608" si="7">_xlfn.STDEV.S(D1597:D1606)</f>
        <v>4.3087594795672576E-2</v>
      </c>
      <c r="E1608" s="64">
        <f t="shared" si="7"/>
        <v>5.8431649670620499E-2</v>
      </c>
      <c r="F1608" s="64">
        <f t="shared" si="7"/>
        <v>3.9564005587851087E-2</v>
      </c>
      <c r="G1608" s="64">
        <f t="shared" si="7"/>
        <v>0.10201595321942673</v>
      </c>
      <c r="H1608" s="64">
        <f t="shared" si="7"/>
        <v>0.1406567293048443</v>
      </c>
      <c r="I1608" s="64">
        <f t="shared" si="7"/>
        <v>6.2588540514192686E-2</v>
      </c>
      <c r="J1608" s="64">
        <f t="shared" si="7"/>
        <v>5.583347877811138E-2</v>
      </c>
    </row>
    <row r="1609" spans="1:12" s="62" customFormat="1" x14ac:dyDescent="0.25">
      <c r="B1609" s="69"/>
      <c r="C1609" s="70"/>
      <c r="D1609" s="64"/>
      <c r="E1609" s="64"/>
      <c r="F1609" s="64"/>
      <c r="G1609" s="64"/>
      <c r="H1609" s="64"/>
      <c r="I1609" s="64"/>
      <c r="J1609" s="64"/>
    </row>
    <row r="1610" spans="1:12" s="62" customFormat="1" x14ac:dyDescent="0.25">
      <c r="A1610" s="71" t="s">
        <v>193</v>
      </c>
      <c r="B1610" s="65"/>
      <c r="C1610" s="65"/>
    </row>
    <row r="1611" spans="1:12" s="62" customFormat="1" x14ac:dyDescent="0.25">
      <c r="B1611" s="65"/>
      <c r="C1611" s="65"/>
    </row>
    <row r="1612" spans="1:12" s="62" customFormat="1" x14ac:dyDescent="0.25">
      <c r="B1612" s="65"/>
      <c r="C1612" s="70" t="s">
        <v>195</v>
      </c>
      <c r="D1612" s="64" t="s">
        <v>196</v>
      </c>
      <c r="E1612" s="64" t="s">
        <v>197</v>
      </c>
      <c r="F1612" s="64" t="s">
        <v>198</v>
      </c>
      <c r="G1612" s="64" t="s">
        <v>199</v>
      </c>
      <c r="H1612" s="64" t="s">
        <v>200</v>
      </c>
      <c r="I1612" s="64" t="s">
        <v>201</v>
      </c>
      <c r="J1612" s="64" t="s">
        <v>202</v>
      </c>
    </row>
    <row r="1613" spans="1:12" s="62" customFormat="1" x14ac:dyDescent="0.25">
      <c r="B1613" s="65"/>
      <c r="C1613" s="65"/>
    </row>
    <row r="1614" spans="1:12" s="62" customFormat="1" x14ac:dyDescent="0.25">
      <c r="B1614" s="65" t="s">
        <v>149</v>
      </c>
      <c r="C1614" s="65">
        <v>1.279782017245783</v>
      </c>
      <c r="D1614" s="62">
        <v>1.0439058703511159</v>
      </c>
      <c r="E1614" s="62">
        <v>1.0172046320616503</v>
      </c>
      <c r="F1614" s="62">
        <v>0.94647990072786137</v>
      </c>
      <c r="G1614" s="62">
        <v>1.2676332513441644</v>
      </c>
      <c r="H1614" s="62">
        <v>1.3199977554641704</v>
      </c>
      <c r="I1614" s="62">
        <v>1.164576666398764</v>
      </c>
      <c r="J1614" s="62">
        <v>1.2000354424590516</v>
      </c>
    </row>
    <row r="1615" spans="1:12" s="62" customFormat="1" x14ac:dyDescent="0.25">
      <c r="B1615" s="65" t="s">
        <v>150</v>
      </c>
      <c r="C1615" s="65">
        <v>1.3980280418920514</v>
      </c>
      <c r="D1615" s="62">
        <v>0.98821712328209543</v>
      </c>
      <c r="E1615" s="62">
        <v>0.98489800799176053</v>
      </c>
      <c r="F1615" s="62">
        <v>0.95331757624533264</v>
      </c>
      <c r="G1615" s="62">
        <v>1.1709816082627391</v>
      </c>
      <c r="H1615" s="62">
        <v>1.4578713881006895</v>
      </c>
      <c r="I1615" s="62">
        <v>1.1060707257790148</v>
      </c>
      <c r="J1615" s="62">
        <v>1.272219978250521</v>
      </c>
    </row>
    <row r="1616" spans="1:12" s="62" customFormat="1" x14ac:dyDescent="0.25">
      <c r="B1616" s="65" t="s">
        <v>151</v>
      </c>
      <c r="C1616" s="65">
        <v>1.2231746644757535</v>
      </c>
      <c r="D1616" s="62">
        <v>0.98829932852825575</v>
      </c>
      <c r="E1616" s="62">
        <v>0.98219430391699314</v>
      </c>
      <c r="F1616" s="62">
        <v>1.0348364757018873</v>
      </c>
      <c r="G1616" s="62">
        <v>1.3146223019979226</v>
      </c>
      <c r="H1616" s="62">
        <v>1.320769693002035</v>
      </c>
      <c r="I1616" s="62">
        <v>1.114612083585526</v>
      </c>
      <c r="J1616" s="62">
        <v>1.158574352611089</v>
      </c>
    </row>
    <row r="1617" spans="1:10" s="62" customFormat="1" x14ac:dyDescent="0.25">
      <c r="B1617" s="65" t="s">
        <v>152</v>
      </c>
      <c r="C1617" s="65">
        <v>1.1904102969719013</v>
      </c>
      <c r="D1617" s="62">
        <v>1.0144728201524118</v>
      </c>
      <c r="E1617" s="62">
        <v>0.98371173285074276</v>
      </c>
      <c r="F1617" s="62">
        <v>1.0031844065690378</v>
      </c>
      <c r="G1617" s="62">
        <v>1.1770336669465868</v>
      </c>
      <c r="H1617" s="62">
        <v>1.3268599970950705</v>
      </c>
      <c r="I1617" s="62">
        <v>1.1236462206109172</v>
      </c>
      <c r="J1617" s="62">
        <v>1.1583289449189309</v>
      </c>
    </row>
    <row r="1618" spans="1:10" s="62" customFormat="1" x14ac:dyDescent="0.25">
      <c r="B1618" s="65"/>
      <c r="C1618" s="65"/>
    </row>
    <row r="1619" spans="1:10" s="62" customFormat="1" x14ac:dyDescent="0.25">
      <c r="B1619" s="65"/>
      <c r="C1619" s="65"/>
    </row>
    <row r="1620" spans="1:10" s="62" customFormat="1" x14ac:dyDescent="0.25">
      <c r="B1620" s="65"/>
      <c r="C1620" s="65"/>
    </row>
    <row r="1621" spans="1:10" s="62" customFormat="1" x14ac:dyDescent="0.25">
      <c r="B1621" s="65"/>
      <c r="C1621" s="65"/>
    </row>
    <row r="1622" spans="1:10" s="62" customFormat="1" x14ac:dyDescent="0.25">
      <c r="B1622" s="66" t="s">
        <v>61</v>
      </c>
      <c r="C1622" s="67">
        <f t="shared" ref="C1622:J1622" si="8">AVERAGE(C1614:C1620)</f>
        <v>1.2728487551463723</v>
      </c>
      <c r="D1622" s="68">
        <f t="shared" si="8"/>
        <v>1.0087237855784696</v>
      </c>
      <c r="E1622" s="68">
        <f t="shared" si="8"/>
        <v>0.99200216920528672</v>
      </c>
      <c r="F1622" s="68">
        <f t="shared" si="8"/>
        <v>0.98445458981102973</v>
      </c>
      <c r="G1622" s="68">
        <f t="shared" si="8"/>
        <v>1.2325677071378531</v>
      </c>
      <c r="H1622" s="68">
        <f t="shared" si="8"/>
        <v>1.3563747084154913</v>
      </c>
      <c r="I1622" s="68">
        <f t="shared" si="8"/>
        <v>1.1272264240935554</v>
      </c>
      <c r="J1622" s="68">
        <f t="shared" si="8"/>
        <v>1.1972896795598982</v>
      </c>
    </row>
    <row r="1623" spans="1:10" s="62" customFormat="1" x14ac:dyDescent="0.25">
      <c r="B1623" s="69" t="s">
        <v>191</v>
      </c>
      <c r="C1623" s="70">
        <f t="shared" ref="C1623:J1623" si="9">_xlfn.STDEV.S(C1614:C1620)</f>
        <v>9.1253380985095472E-2</v>
      </c>
      <c r="D1623" s="64">
        <f t="shared" si="9"/>
        <v>2.6511080273573785E-2</v>
      </c>
      <c r="E1623" s="64">
        <f t="shared" si="9"/>
        <v>1.6838040236680521E-2</v>
      </c>
      <c r="F1623" s="64">
        <f t="shared" si="9"/>
        <v>4.2034632889486362E-2</v>
      </c>
      <c r="G1623" s="64">
        <f t="shared" si="9"/>
        <v>7.033118351237809E-2</v>
      </c>
      <c r="H1623" s="64">
        <f t="shared" si="9"/>
        <v>6.7734023946764449E-2</v>
      </c>
      <c r="I1623" s="64">
        <f t="shared" si="9"/>
        <v>2.5913597555873105E-2</v>
      </c>
      <c r="J1623" s="64">
        <f t="shared" si="9"/>
        <v>5.3662228368072148E-2</v>
      </c>
    </row>
    <row r="1624" spans="1:10" s="62" customFormat="1" x14ac:dyDescent="0.25">
      <c r="B1624" s="69"/>
      <c r="C1624" s="70"/>
      <c r="D1624" s="64"/>
      <c r="E1624" s="64"/>
      <c r="F1624" s="64"/>
      <c r="G1624" s="64"/>
      <c r="H1624" s="64"/>
      <c r="I1624" s="64"/>
      <c r="J1624" s="64"/>
    </row>
    <row r="1625" spans="1:10" s="62" customFormat="1" x14ac:dyDescent="0.25">
      <c r="B1625" s="69"/>
      <c r="C1625" s="70"/>
      <c r="D1625" s="64"/>
      <c r="E1625" s="64"/>
      <c r="F1625" s="64"/>
      <c r="G1625" s="64"/>
      <c r="H1625" s="64"/>
      <c r="I1625" s="64"/>
      <c r="J1625" s="64"/>
    </row>
    <row r="1626" spans="1:10" s="62" customFormat="1" x14ac:dyDescent="0.25">
      <c r="A1626" s="71" t="s">
        <v>159</v>
      </c>
      <c r="B1626" s="69"/>
      <c r="C1626" s="70" t="s">
        <v>195</v>
      </c>
      <c r="D1626" s="64" t="s">
        <v>196</v>
      </c>
      <c r="E1626" s="64" t="s">
        <v>197</v>
      </c>
      <c r="F1626" s="64" t="s">
        <v>198</v>
      </c>
      <c r="G1626" s="64" t="s">
        <v>199</v>
      </c>
      <c r="H1626" s="64" t="s">
        <v>200</v>
      </c>
      <c r="I1626" s="64" t="s">
        <v>201</v>
      </c>
      <c r="J1626" s="64" t="s">
        <v>202</v>
      </c>
    </row>
    <row r="1627" spans="1:10" s="62" customFormat="1" x14ac:dyDescent="0.25">
      <c r="B1627" s="65"/>
      <c r="C1627" s="65"/>
    </row>
    <row r="1628" spans="1:10" s="62" customFormat="1" x14ac:dyDescent="0.25">
      <c r="B1628" s="65" t="s">
        <v>160</v>
      </c>
      <c r="C1628" s="65">
        <v>1.1756665605192105</v>
      </c>
      <c r="D1628" s="62">
        <v>1.0096173983364161</v>
      </c>
      <c r="E1628" s="62">
        <v>0.99007044021838631</v>
      </c>
      <c r="F1628" s="62">
        <v>1.003263989929863</v>
      </c>
      <c r="G1628" s="62">
        <v>1.2300120511210471</v>
      </c>
      <c r="H1628" s="62">
        <v>1.2012139335930148</v>
      </c>
      <c r="I1628" s="62">
        <v>1.1162516707443482</v>
      </c>
      <c r="J1628" s="62">
        <v>1.2017065816213071</v>
      </c>
    </row>
    <row r="1629" spans="1:10" s="62" customFormat="1" x14ac:dyDescent="0.25">
      <c r="B1629" s="65" t="s">
        <v>161</v>
      </c>
      <c r="C1629" s="65">
        <v>1.2114502415942154</v>
      </c>
      <c r="D1629" s="62">
        <v>1.0210037239976943</v>
      </c>
      <c r="E1629" s="62">
        <v>1.0445963484462155</v>
      </c>
      <c r="F1629" s="62">
        <v>0.99624876210087032</v>
      </c>
      <c r="G1629" s="62">
        <v>1.2501690181006984</v>
      </c>
      <c r="H1629" s="62">
        <v>1.1968368351229188</v>
      </c>
      <c r="I1629" s="62">
        <v>1.1691325781171067</v>
      </c>
      <c r="J1629" s="62">
        <v>1.2277787117420536</v>
      </c>
    </row>
    <row r="1630" spans="1:10" s="62" customFormat="1" x14ac:dyDescent="0.25">
      <c r="B1630" s="65" t="s">
        <v>162</v>
      </c>
      <c r="C1630" s="65">
        <v>1.1938845207329276</v>
      </c>
      <c r="D1630" s="62">
        <v>1.0001447230349478</v>
      </c>
      <c r="E1630" s="62">
        <v>1.0869175436720329</v>
      </c>
      <c r="F1630" s="62">
        <v>1.1241127629818797</v>
      </c>
      <c r="G1630" s="62">
        <v>1.3027573140489461</v>
      </c>
      <c r="H1630" s="62">
        <v>1.3004005654213826</v>
      </c>
      <c r="I1630" s="62">
        <v>1.2172035273842021</v>
      </c>
      <c r="J1630" s="62">
        <v>1.1282242099282014</v>
      </c>
    </row>
    <row r="1631" spans="1:10" s="62" customFormat="1" x14ac:dyDescent="0.25">
      <c r="B1631" s="65" t="s">
        <v>163</v>
      </c>
      <c r="C1631" s="65">
        <v>1.225612139679453</v>
      </c>
      <c r="D1631" s="62">
        <v>1.0160210079215088</v>
      </c>
      <c r="E1631" s="62">
        <v>0.97651079009233832</v>
      </c>
      <c r="F1631" s="62">
        <v>0.95957458395324358</v>
      </c>
      <c r="G1631" s="62">
        <v>1.0827887690226372</v>
      </c>
      <c r="H1631" s="62">
        <v>1.3451971056997236</v>
      </c>
      <c r="I1631" s="62">
        <v>1.005896252472134</v>
      </c>
      <c r="J1631" s="62">
        <v>1.1512139141437492</v>
      </c>
    </row>
    <row r="1632" spans="1:10" s="62" customFormat="1" x14ac:dyDescent="0.25">
      <c r="B1632" s="65" t="s">
        <v>164</v>
      </c>
      <c r="C1632" s="65">
        <v>1.2273873793586783</v>
      </c>
      <c r="D1632" s="62">
        <v>1.0132541581139989</v>
      </c>
      <c r="E1632" s="62">
        <v>0.90236725345575852</v>
      </c>
      <c r="F1632" s="62">
        <v>0.95236533362384013</v>
      </c>
      <c r="G1632" s="62">
        <v>1.2322427851370075</v>
      </c>
      <c r="H1632" s="62">
        <v>1.3261499571689901</v>
      </c>
      <c r="I1632" s="62">
        <v>1.0585419321660463</v>
      </c>
      <c r="J1632" s="62">
        <v>1.1250046572381744</v>
      </c>
    </row>
    <row r="1633" spans="2:10" s="62" customFormat="1" x14ac:dyDescent="0.25">
      <c r="B1633" s="65" t="s">
        <v>165</v>
      </c>
      <c r="C1633" s="65">
        <v>1.2771984021039586</v>
      </c>
      <c r="D1633" s="62">
        <v>0.99480680674684641</v>
      </c>
      <c r="E1633" s="62">
        <v>1.0729388820400645</v>
      </c>
      <c r="F1633" s="62">
        <v>1.0928594442008033</v>
      </c>
      <c r="G1633" s="62">
        <v>1.2752605328133806</v>
      </c>
      <c r="H1633" s="62">
        <v>1.3429718348813806</v>
      </c>
      <c r="I1633" s="62">
        <v>1.2051308384737931</v>
      </c>
      <c r="J1633" s="62">
        <v>1.2355224575083605</v>
      </c>
    </row>
    <row r="1634" spans="2:10" s="62" customFormat="1" x14ac:dyDescent="0.25">
      <c r="B1634" s="65" t="s">
        <v>166</v>
      </c>
      <c r="C1634" s="65">
        <v>1.2511588896443999</v>
      </c>
      <c r="D1634" s="62">
        <v>1.0131007254180073</v>
      </c>
      <c r="E1634" s="62">
        <v>1.0282385490896164</v>
      </c>
      <c r="F1634" s="62">
        <v>1.0058189253281751</v>
      </c>
      <c r="G1634" s="62">
        <v>1.2070359149078664</v>
      </c>
      <c r="H1634" s="62">
        <v>1.3108052688493896</v>
      </c>
      <c r="I1634" s="62">
        <v>1.1706960770234247</v>
      </c>
      <c r="J1634" s="62">
        <v>1.2308704220011393</v>
      </c>
    </row>
    <row r="1635" spans="2:10" s="62" customFormat="1" x14ac:dyDescent="0.25">
      <c r="B1635" s="65" t="s">
        <v>167</v>
      </c>
      <c r="C1635" s="65">
        <v>1.2871998570935925</v>
      </c>
      <c r="D1635" s="62">
        <v>1.0033076671353143</v>
      </c>
      <c r="E1635" s="62">
        <v>1.0264357148879653</v>
      </c>
      <c r="F1635" s="62">
        <v>1.0770154004807742</v>
      </c>
      <c r="G1635" s="62">
        <v>1.3737383701505168</v>
      </c>
      <c r="H1635" s="62">
        <v>1.5127314314922902</v>
      </c>
      <c r="I1635" s="62">
        <v>1.2325682522010741</v>
      </c>
      <c r="J1635" s="62">
        <v>1.1826022439309336</v>
      </c>
    </row>
    <row r="1636" spans="2:10" s="62" customFormat="1" x14ac:dyDescent="0.25">
      <c r="B1636" s="65" t="s">
        <v>168</v>
      </c>
      <c r="C1636" s="65">
        <v>1.2533478839744572</v>
      </c>
      <c r="D1636" s="62">
        <v>1.0594245135854006</v>
      </c>
      <c r="E1636" s="62">
        <v>1.1287861149801763</v>
      </c>
      <c r="F1636" s="62">
        <v>1.0650466110508945</v>
      </c>
      <c r="G1636" s="62">
        <v>1.2964278593399248</v>
      </c>
      <c r="H1636" s="62">
        <v>1.3412920007130149</v>
      </c>
      <c r="I1636" s="62">
        <v>1.2377295207011121</v>
      </c>
      <c r="J1636" s="62">
        <v>1.1436510395806831</v>
      </c>
    </row>
    <row r="1637" spans="2:10" s="62" customFormat="1" x14ac:dyDescent="0.25">
      <c r="B1637" s="65" t="s">
        <v>169</v>
      </c>
      <c r="C1637" s="65">
        <v>1.2328753427003551</v>
      </c>
      <c r="D1637" s="62">
        <v>0.98361772126654579</v>
      </c>
      <c r="E1637" s="62">
        <v>1.0508412944089163</v>
      </c>
      <c r="F1637" s="62">
        <v>1.0146445397905197</v>
      </c>
      <c r="G1637" s="62">
        <v>1.149934075895702</v>
      </c>
      <c r="H1637" s="62">
        <v>1.3927581065400652</v>
      </c>
      <c r="I1637" s="62">
        <v>1.2226483323728135</v>
      </c>
      <c r="J1637" s="62">
        <v>1.1774528025904527</v>
      </c>
    </row>
    <row r="1638" spans="2:10" s="62" customFormat="1" x14ac:dyDescent="0.25">
      <c r="B1638" s="65" t="s">
        <v>170</v>
      </c>
      <c r="C1638" s="65">
        <v>1.1741821451530894</v>
      </c>
      <c r="D1638" s="62">
        <v>0.94839824946889095</v>
      </c>
      <c r="E1638" s="62">
        <v>0.95351312459510951</v>
      </c>
      <c r="F1638" s="62">
        <v>1.0092226453601882</v>
      </c>
      <c r="G1638" s="62">
        <v>1.1906866593500338</v>
      </c>
      <c r="H1638" s="62">
        <v>1.3860724125349977</v>
      </c>
      <c r="I1638" s="62">
        <v>1.0901880696864543</v>
      </c>
      <c r="J1638" s="62">
        <v>1.0935427665688564</v>
      </c>
    </row>
    <row r="1639" spans="2:10" s="62" customFormat="1" x14ac:dyDescent="0.25">
      <c r="B1639" s="65" t="s">
        <v>171</v>
      </c>
      <c r="C1639" s="65">
        <v>1.2159273037654037</v>
      </c>
      <c r="D1639" s="62">
        <v>1.0491090291009779</v>
      </c>
      <c r="E1639" s="62">
        <v>1.0417000159453389</v>
      </c>
      <c r="F1639" s="62">
        <v>1.0684619061565839</v>
      </c>
      <c r="G1639" s="62">
        <v>1.2441145549586674</v>
      </c>
      <c r="H1639" s="62">
        <v>1.2364276589703245</v>
      </c>
      <c r="I1639" s="62">
        <v>1.227477783608979</v>
      </c>
      <c r="J1639" s="62">
        <v>1.1401684155154663</v>
      </c>
    </row>
    <row r="1640" spans="2:10" s="62" customFormat="1" x14ac:dyDescent="0.25">
      <c r="B1640" s="65" t="s">
        <v>172</v>
      </c>
      <c r="C1640" s="65">
        <v>1.3196891563606565</v>
      </c>
      <c r="D1640" s="62">
        <v>1.0592810616914237</v>
      </c>
      <c r="E1640" s="62">
        <v>1.0794774422757125</v>
      </c>
      <c r="F1640" s="62">
        <v>1.0591694736400428</v>
      </c>
      <c r="G1640" s="62">
        <v>1.3071146102401299</v>
      </c>
      <c r="H1640" s="62">
        <v>1.4284270457270465</v>
      </c>
      <c r="I1640" s="62">
        <v>1.1813681170361054</v>
      </c>
      <c r="J1640" s="62">
        <v>1.1386206544559501</v>
      </c>
    </row>
    <row r="1641" spans="2:10" s="62" customFormat="1" x14ac:dyDescent="0.25">
      <c r="B1641" s="65" t="s">
        <v>173</v>
      </c>
      <c r="C1641" s="65">
        <v>1.2962263874924596</v>
      </c>
      <c r="D1641" s="62">
        <v>1.0065196883357548</v>
      </c>
      <c r="E1641" s="62">
        <v>0.99748584974563526</v>
      </c>
      <c r="F1641" s="62">
        <v>1.0205881483245836</v>
      </c>
      <c r="G1641" s="62">
        <v>1.2096259633758886</v>
      </c>
      <c r="H1641" s="62">
        <v>1.2393400578495359</v>
      </c>
      <c r="I1641" s="62">
        <v>1.1391590033440273</v>
      </c>
      <c r="J1641" s="62">
        <v>1.188216564330423</v>
      </c>
    </row>
    <row r="1642" spans="2:10" s="62" customFormat="1" x14ac:dyDescent="0.25">
      <c r="B1642" s="65"/>
      <c r="C1642" s="65"/>
    </row>
    <row r="1643" spans="2:10" s="62" customFormat="1" x14ac:dyDescent="0.25">
      <c r="B1643" s="66" t="s">
        <v>61</v>
      </c>
      <c r="C1643" s="67">
        <f t="shared" ref="C1643:J1643" si="10">AVERAGE(C1628:C1642)</f>
        <v>1.2387004435837756</v>
      </c>
      <c r="D1643" s="68">
        <f t="shared" si="10"/>
        <v>1.0126861767252662</v>
      </c>
      <c r="E1643" s="68">
        <f t="shared" si="10"/>
        <v>1.0271342402752333</v>
      </c>
      <c r="F1643" s="68">
        <f t="shared" si="10"/>
        <v>1.0320280376373046</v>
      </c>
      <c r="G1643" s="68">
        <f t="shared" si="10"/>
        <v>1.2394220341758893</v>
      </c>
      <c r="H1643" s="68">
        <f t="shared" si="10"/>
        <v>1.3257588724688625</v>
      </c>
      <c r="I1643" s="68">
        <f t="shared" si="10"/>
        <v>1.1624279968094018</v>
      </c>
      <c r="J1643" s="68">
        <f t="shared" si="10"/>
        <v>1.1688982457968393</v>
      </c>
    </row>
    <row r="1644" spans="2:10" s="62" customFormat="1" x14ac:dyDescent="0.25">
      <c r="B1644" s="69" t="s">
        <v>191</v>
      </c>
      <c r="C1644" s="70">
        <f t="shared" ref="C1644:J1644" si="11">_xlfn.STDEV.S(C1628:C1642)</f>
        <v>4.455869995676294E-2</v>
      </c>
      <c r="D1644" s="64">
        <f t="shared" si="11"/>
        <v>2.9552103667163009E-2</v>
      </c>
      <c r="E1644" s="64">
        <f t="shared" si="11"/>
        <v>5.9244082866506842E-2</v>
      </c>
      <c r="F1644" s="64">
        <f t="shared" si="11"/>
        <v>5.0154735113112678E-2</v>
      </c>
      <c r="G1644" s="64">
        <f t="shared" si="11"/>
        <v>7.2483455558342902E-2</v>
      </c>
      <c r="H1644" s="64">
        <f t="shared" si="11"/>
        <v>8.9006887741988325E-2</v>
      </c>
      <c r="I1644" s="64">
        <f t="shared" si="11"/>
        <v>7.1753144281040196E-2</v>
      </c>
      <c r="J1644" s="64">
        <f t="shared" si="11"/>
        <v>4.4209792745807212E-2</v>
      </c>
    </row>
  </sheetData>
  <mergeCells count="12">
    <mergeCell ref="M1:U1"/>
    <mergeCell ref="X1:AE1"/>
    <mergeCell ref="AH1:AO1"/>
    <mergeCell ref="M773:U773"/>
    <mergeCell ref="X773:AE773"/>
    <mergeCell ref="AH773:AO773"/>
    <mergeCell ref="M6:U6"/>
    <mergeCell ref="X6:AE6"/>
    <mergeCell ref="AH6:AO6"/>
    <mergeCell ref="M551:U551"/>
    <mergeCell ref="X551:AE551"/>
    <mergeCell ref="AH551:AO55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6E152-AEAC-4372-810E-9955CBB2B7A1}">
  <dimension ref="A1:BP155"/>
  <sheetViews>
    <sheetView zoomScale="81" zoomScaleNormal="68" workbookViewId="0">
      <selection activeCell="H141" sqref="H141"/>
    </sheetView>
  </sheetViews>
  <sheetFormatPr baseColWidth="10" defaultColWidth="10.85546875" defaultRowHeight="15" x14ac:dyDescent="0.25"/>
  <cols>
    <col min="1" max="2" width="11.140625" style="179" bestFit="1" customWidth="1"/>
    <col min="3" max="3" width="12.42578125" style="179" customWidth="1"/>
    <col min="4" max="22" width="11.140625" style="179" bestFit="1" customWidth="1"/>
    <col min="23" max="23" width="11" style="179" bestFit="1" customWidth="1"/>
    <col min="24" max="25" width="11.140625" style="179" bestFit="1" customWidth="1"/>
    <col min="26" max="26" width="14" style="179" bestFit="1" customWidth="1"/>
    <col min="27" max="34" width="11.140625" style="179" bestFit="1" customWidth="1"/>
    <col min="35" max="35" width="14" style="179" bestFit="1" customWidth="1"/>
    <col min="36" max="36" width="11.140625" style="179" bestFit="1" customWidth="1"/>
    <col min="37" max="37" width="14" style="179" bestFit="1" customWidth="1"/>
    <col min="38" max="39" width="11.140625" style="179" bestFit="1" customWidth="1"/>
    <col min="40" max="40" width="12.85546875" style="179" bestFit="1" customWidth="1"/>
    <col min="41" max="41" width="14" style="179" bestFit="1" customWidth="1"/>
    <col min="42" max="44" width="11.140625" style="179" bestFit="1" customWidth="1"/>
    <col min="45" max="45" width="10.85546875" style="179"/>
    <col min="46" max="51" width="11.140625" style="179" bestFit="1" customWidth="1"/>
    <col min="52" max="56" width="11" style="179" bestFit="1" customWidth="1"/>
    <col min="57" max="57" width="10.85546875" style="179"/>
    <col min="58" max="58" width="17.42578125" style="179" bestFit="1" customWidth="1"/>
    <col min="59" max="59" width="18.140625" style="179" bestFit="1" customWidth="1"/>
    <col min="60" max="60" width="15" style="179" bestFit="1" customWidth="1"/>
    <col min="61" max="61" width="20.140625" style="179" bestFit="1" customWidth="1"/>
    <col min="62" max="62" width="10.85546875" style="179"/>
    <col min="63" max="63" width="22.85546875" style="179" bestFit="1" customWidth="1"/>
    <col min="64" max="64" width="13.5703125" style="179" bestFit="1" customWidth="1"/>
    <col min="65" max="65" width="15.7109375" style="179" bestFit="1" customWidth="1"/>
    <col min="66" max="66" width="14.140625" style="179" bestFit="1" customWidth="1"/>
    <col min="67" max="16384" width="10.85546875" style="179"/>
  </cols>
  <sheetData>
    <row r="1" spans="1:67" x14ac:dyDescent="0.25">
      <c r="A1" s="180" t="s">
        <v>529</v>
      </c>
    </row>
    <row r="2" spans="1:67" x14ac:dyDescent="0.25">
      <c r="A2" s="180"/>
    </row>
    <row r="3" spans="1:67" x14ac:dyDescent="0.25">
      <c r="A3" s="181" t="s">
        <v>530</v>
      </c>
    </row>
    <row r="5" spans="1:67" x14ac:dyDescent="0.25">
      <c r="A5" s="179" t="s">
        <v>511</v>
      </c>
      <c r="B5" s="179" t="s">
        <v>100</v>
      </c>
      <c r="C5" s="179" t="s">
        <v>512</v>
      </c>
      <c r="D5" s="179" t="s">
        <v>513</v>
      </c>
      <c r="E5" s="179" t="s">
        <v>514</v>
      </c>
      <c r="F5" s="179" t="s">
        <v>515</v>
      </c>
      <c r="G5" s="179" t="s">
        <v>516</v>
      </c>
      <c r="H5" s="179" t="s">
        <v>517</v>
      </c>
      <c r="I5" s="179" t="s">
        <v>124</v>
      </c>
      <c r="J5" s="179" t="s">
        <v>125</v>
      </c>
      <c r="K5" s="179" t="s">
        <v>128</v>
      </c>
      <c r="L5" s="179" t="s">
        <v>518</v>
      </c>
      <c r="M5" s="179" t="s">
        <v>130</v>
      </c>
      <c r="N5" s="179" t="s">
        <v>519</v>
      </c>
      <c r="O5" s="179" t="s">
        <v>520</v>
      </c>
      <c r="P5" s="179" t="s">
        <v>521</v>
      </c>
      <c r="Q5" s="179" t="s">
        <v>522</v>
      </c>
      <c r="R5" s="179" t="s">
        <v>523</v>
      </c>
      <c r="S5" s="179" t="s">
        <v>524</v>
      </c>
      <c r="T5" s="179" t="s">
        <v>525</v>
      </c>
      <c r="U5" s="179" t="s">
        <v>526</v>
      </c>
      <c r="V5" s="179" t="s">
        <v>527</v>
      </c>
      <c r="X5" s="182" t="s">
        <v>103</v>
      </c>
      <c r="Y5" s="179" t="s">
        <v>512</v>
      </c>
      <c r="Z5" s="179" t="s">
        <v>513</v>
      </c>
      <c r="AA5" s="179" t="s">
        <v>514</v>
      </c>
      <c r="AB5" s="179" t="s">
        <v>515</v>
      </c>
      <c r="AC5" s="179" t="s">
        <v>516</v>
      </c>
      <c r="AD5" s="179" t="s">
        <v>517</v>
      </c>
      <c r="AE5" s="179" t="s">
        <v>124</v>
      </c>
      <c r="AF5" s="179" t="s">
        <v>125</v>
      </c>
      <c r="AG5" s="179" t="s">
        <v>128</v>
      </c>
      <c r="AH5" s="179" t="s">
        <v>518</v>
      </c>
      <c r="AI5" s="179" t="s">
        <v>130</v>
      </c>
      <c r="AJ5" s="179" t="s">
        <v>519</v>
      </c>
      <c r="AK5" s="179" t="s">
        <v>520</v>
      </c>
      <c r="AL5" s="179" t="s">
        <v>521</v>
      </c>
      <c r="AM5" s="179" t="s">
        <v>522</v>
      </c>
      <c r="AN5" s="179" t="s">
        <v>523</v>
      </c>
      <c r="AO5" s="179" t="s">
        <v>524</v>
      </c>
      <c r="AP5" s="179" t="s">
        <v>525</v>
      </c>
      <c r="AQ5" s="179" t="s">
        <v>526</v>
      </c>
      <c r="AR5" s="179" t="s">
        <v>527</v>
      </c>
      <c r="AT5" s="182" t="s">
        <v>104</v>
      </c>
      <c r="AU5" s="179" t="s">
        <v>512</v>
      </c>
      <c r="AV5" s="179" t="s">
        <v>513</v>
      </c>
      <c r="AW5" s="179" t="s">
        <v>514</v>
      </c>
      <c r="AX5" s="179" t="s">
        <v>515</v>
      </c>
      <c r="AY5" s="179" t="s">
        <v>516</v>
      </c>
      <c r="AZ5" s="179" t="s">
        <v>517</v>
      </c>
      <c r="BA5" s="179" t="s">
        <v>124</v>
      </c>
      <c r="BB5" s="179" t="s">
        <v>125</v>
      </c>
      <c r="BC5" s="179" t="s">
        <v>128</v>
      </c>
      <c r="BD5" s="179" t="s">
        <v>518</v>
      </c>
      <c r="BE5" s="179" t="s">
        <v>130</v>
      </c>
      <c r="BF5" s="179" t="s">
        <v>519</v>
      </c>
      <c r="BG5" s="179" t="s">
        <v>520</v>
      </c>
      <c r="BH5" s="179" t="s">
        <v>521</v>
      </c>
      <c r="BI5" s="179" t="s">
        <v>522</v>
      </c>
      <c r="BJ5" s="179" t="s">
        <v>523</v>
      </c>
      <c r="BK5" s="179" t="s">
        <v>524</v>
      </c>
      <c r="BL5" s="179" t="s">
        <v>525</v>
      </c>
      <c r="BM5" s="179" t="s">
        <v>526</v>
      </c>
      <c r="BN5" s="179" t="s">
        <v>527</v>
      </c>
      <c r="BO5" s="179" t="s">
        <v>528</v>
      </c>
    </row>
    <row r="6" spans="1:67" x14ac:dyDescent="0.25">
      <c r="A6" s="179">
        <v>0.25</v>
      </c>
      <c r="B6" s="179">
        <v>0.25001000000000001</v>
      </c>
      <c r="C6" s="179">
        <v>0.19626099999999999</v>
      </c>
      <c r="D6" s="179">
        <v>8.6635000000000004E-2</v>
      </c>
      <c r="E6" s="179">
        <v>0.14826</v>
      </c>
      <c r="F6" s="179">
        <v>0.19603599999999999</v>
      </c>
      <c r="G6" s="179">
        <v>0.78283599999999998</v>
      </c>
      <c r="H6" s="179">
        <v>0.31067699999999998</v>
      </c>
      <c r="I6" s="179">
        <v>0.157578</v>
      </c>
      <c r="J6" s="179">
        <v>0.23849500000000001</v>
      </c>
      <c r="K6" s="179">
        <v>0.21804200000000001</v>
      </c>
      <c r="L6" s="179">
        <v>0.48176000000000002</v>
      </c>
      <c r="M6" s="179">
        <v>0.23511799999999999</v>
      </c>
      <c r="N6" s="179">
        <v>0.30056100000000002</v>
      </c>
      <c r="O6" s="179">
        <v>0.28850399999999998</v>
      </c>
      <c r="P6" s="179">
        <v>0.184448</v>
      </c>
      <c r="Q6" s="179">
        <v>0.14754999999999999</v>
      </c>
      <c r="R6" s="179">
        <v>2.3969999999999998E-3</v>
      </c>
      <c r="S6" s="179">
        <v>0.42916799999999999</v>
      </c>
      <c r="T6" s="179">
        <v>0.16903299999999999</v>
      </c>
      <c r="U6" s="179">
        <v>0.235295</v>
      </c>
      <c r="V6" s="179">
        <v>0.158749</v>
      </c>
      <c r="X6" s="179">
        <v>127</v>
      </c>
      <c r="Y6" s="179">
        <f>(C6/($X$6*1000))*100</f>
        <v>1.5453622047244093E-4</v>
      </c>
      <c r="Z6" s="179">
        <f t="shared" ref="Z6:AO21" si="0">(D6/($X$6*1000))*100</f>
        <v>6.8216535433070872E-5</v>
      </c>
      <c r="AA6" s="179">
        <f t="shared" si="0"/>
        <v>1.1674015748031497E-4</v>
      </c>
      <c r="AB6" s="179">
        <f t="shared" si="0"/>
        <v>1.5435905511811023E-4</v>
      </c>
      <c r="AC6" s="179">
        <f t="shared" si="0"/>
        <v>6.1640629921259839E-4</v>
      </c>
      <c r="AD6" s="179">
        <f t="shared" si="0"/>
        <v>2.4462755905511809E-4</v>
      </c>
      <c r="AE6" s="179">
        <f t="shared" si="0"/>
        <v>1.240771653543307E-4</v>
      </c>
      <c r="AF6" s="179">
        <f t="shared" si="0"/>
        <v>1.8779133858267717E-4</v>
      </c>
      <c r="AG6" s="179">
        <f t="shared" si="0"/>
        <v>1.7168661417322836E-4</v>
      </c>
      <c r="AH6" s="179">
        <f t="shared" si="0"/>
        <v>3.7933858267716537E-4</v>
      </c>
      <c r="AI6" s="179">
        <f t="shared" si="0"/>
        <v>1.8513228346456694E-4</v>
      </c>
      <c r="AJ6" s="179">
        <f t="shared" si="0"/>
        <v>2.3666220472440944E-4</v>
      </c>
      <c r="AK6" s="179">
        <f t="shared" si="0"/>
        <v>2.2716850393700788E-4</v>
      </c>
      <c r="AL6" s="179">
        <f t="shared" si="0"/>
        <v>1.4523464566929133E-4</v>
      </c>
      <c r="AM6" s="179">
        <f t="shared" si="0"/>
        <v>1.1618110236220471E-4</v>
      </c>
      <c r="AN6" s="179">
        <f t="shared" si="0"/>
        <v>1.8874015748031494E-6</v>
      </c>
      <c r="AO6" s="179">
        <f t="shared" si="0"/>
        <v>3.3792755905511808E-4</v>
      </c>
      <c r="AP6" s="179">
        <f t="shared" ref="AP6:AR21" si="1">(T6/($X$6*1000))*100</f>
        <v>1.3309685039370077E-4</v>
      </c>
      <c r="AQ6" s="179">
        <f t="shared" si="1"/>
        <v>1.8527165354330707E-4</v>
      </c>
      <c r="AR6" s="179">
        <f>(V6/($X$6*1000))*100</f>
        <v>1.2499921259842518E-4</v>
      </c>
      <c r="AT6" s="179">
        <v>6000</v>
      </c>
      <c r="AU6" s="179">
        <f>(C6/($X$6*1000))*$AT$6</f>
        <v>9.2721732283464562E-3</v>
      </c>
      <c r="AV6" s="179">
        <f t="shared" ref="AV6:BK21" si="2">(D6/($X$6*1000))*$AT$6</f>
        <v>4.0929921259842518E-3</v>
      </c>
      <c r="AW6" s="179">
        <f t="shared" si="2"/>
        <v>7.0044094488188983E-3</v>
      </c>
      <c r="AX6" s="179">
        <f t="shared" si="2"/>
        <v>9.2615433070866136E-3</v>
      </c>
      <c r="AY6" s="179">
        <f t="shared" si="2"/>
        <v>3.6984377952755901E-2</v>
      </c>
      <c r="AZ6" s="179">
        <f t="shared" si="2"/>
        <v>1.4677653543307086E-2</v>
      </c>
      <c r="BA6" s="179">
        <f t="shared" si="2"/>
        <v>7.4446299212598422E-3</v>
      </c>
      <c r="BB6" s="179">
        <f t="shared" si="2"/>
        <v>1.126748031496063E-2</v>
      </c>
      <c r="BC6" s="179">
        <f t="shared" si="2"/>
        <v>1.0301196850393702E-2</v>
      </c>
      <c r="BD6" s="179">
        <f t="shared" si="2"/>
        <v>2.2760314960629923E-2</v>
      </c>
      <c r="BE6" s="179">
        <f t="shared" si="2"/>
        <v>1.1107937007874016E-2</v>
      </c>
      <c r="BF6" s="179">
        <f t="shared" si="2"/>
        <v>1.4199732283464567E-2</v>
      </c>
      <c r="BG6" s="179">
        <f t="shared" si="2"/>
        <v>1.3630110236220473E-2</v>
      </c>
      <c r="BH6" s="179">
        <f t="shared" si="2"/>
        <v>8.7140787401574805E-3</v>
      </c>
      <c r="BI6" s="179">
        <f t="shared" si="2"/>
        <v>6.9708661417322831E-3</v>
      </c>
      <c r="BJ6" s="179">
        <f t="shared" si="2"/>
        <v>1.1324409448818896E-4</v>
      </c>
      <c r="BK6" s="179">
        <f t="shared" si="2"/>
        <v>2.0275653543307084E-2</v>
      </c>
      <c r="BL6" s="179">
        <f t="shared" ref="BL6:BN38" si="3">(T6/($X$6*1000))*$AT$6</f>
        <v>7.9858110236220459E-3</v>
      </c>
      <c r="BM6" s="179">
        <f t="shared" si="3"/>
        <v>1.1116299212598425E-2</v>
      </c>
      <c r="BN6" s="179">
        <f t="shared" si="3"/>
        <v>7.4999527559055116E-3</v>
      </c>
      <c r="BO6" s="179">
        <f>AVERAGE(BL6:BN6,BH6)</f>
        <v>8.8290354330708663E-3</v>
      </c>
    </row>
    <row r="7" spans="1:67" x14ac:dyDescent="0.25">
      <c r="A7" s="179">
        <v>0.75</v>
      </c>
      <c r="B7" s="179">
        <v>0.75000999999999995</v>
      </c>
      <c r="C7" s="179">
        <v>5.6684169999999998</v>
      </c>
      <c r="D7" s="179">
        <v>4.7369490000000001</v>
      </c>
      <c r="E7" s="179">
        <v>6.277882</v>
      </c>
      <c r="F7" s="179">
        <v>7.7695410000000003</v>
      </c>
      <c r="G7" s="179">
        <v>5.3776190000000001</v>
      </c>
      <c r="H7" s="179">
        <v>3.0585369999999998</v>
      </c>
      <c r="I7" s="179">
        <v>6.2404440000000001</v>
      </c>
      <c r="J7" s="179">
        <v>4.7733150000000002</v>
      </c>
      <c r="K7" s="179">
        <v>6.3684690000000002</v>
      </c>
      <c r="L7" s="179">
        <v>6.1391520000000002</v>
      </c>
      <c r="M7" s="179">
        <v>6.2959290000000001</v>
      </c>
      <c r="N7" s="179">
        <v>4.8376070000000002</v>
      </c>
      <c r="O7" s="179">
        <v>6.0745360000000002</v>
      </c>
      <c r="P7" s="179">
        <v>6.8266939999999998</v>
      </c>
      <c r="Q7" s="179">
        <v>4.8283149999999999</v>
      </c>
      <c r="R7" s="179">
        <v>5.650372</v>
      </c>
      <c r="S7" s="179">
        <v>6.0155380000000003</v>
      </c>
      <c r="T7" s="179">
        <v>5.4898499999999997</v>
      </c>
      <c r="U7" s="179">
        <v>5.7401840000000002</v>
      </c>
      <c r="V7" s="179">
        <v>5.7893350000000003</v>
      </c>
      <c r="Y7" s="179">
        <f t="shared" ref="Y7:AN36" si="4">(C7/($X$6*1000))*100</f>
        <v>4.4633204724409447E-3</v>
      </c>
      <c r="Z7" s="179">
        <f t="shared" si="0"/>
        <v>3.7298811023622046E-3</v>
      </c>
      <c r="AA7" s="179">
        <f t="shared" si="0"/>
        <v>4.9432141732283462E-3</v>
      </c>
      <c r="AB7" s="179">
        <f t="shared" si="0"/>
        <v>6.117748818897639E-3</v>
      </c>
      <c r="AC7" s="179">
        <f t="shared" si="0"/>
        <v>4.234345669291339E-3</v>
      </c>
      <c r="AD7" s="179">
        <f t="shared" si="0"/>
        <v>2.4082968503937006E-3</v>
      </c>
      <c r="AE7" s="179">
        <f t="shared" si="0"/>
        <v>4.9137354330708663E-3</v>
      </c>
      <c r="AF7" s="179">
        <f t="shared" si="0"/>
        <v>3.7585157480314962E-3</v>
      </c>
      <c r="AG7" s="179">
        <f t="shared" si="0"/>
        <v>5.0145425196850392E-3</v>
      </c>
      <c r="AH7" s="179">
        <f t="shared" si="0"/>
        <v>4.833977952755906E-3</v>
      </c>
      <c r="AI7" s="179">
        <f t="shared" si="0"/>
        <v>4.9574244094488188E-3</v>
      </c>
      <c r="AJ7" s="179">
        <f t="shared" si="0"/>
        <v>3.8091393700787402E-3</v>
      </c>
      <c r="AK7" s="179">
        <f t="shared" si="0"/>
        <v>4.7830992125984257E-3</v>
      </c>
      <c r="AL7" s="179">
        <f t="shared" si="0"/>
        <v>5.3753496062992128E-3</v>
      </c>
      <c r="AM7" s="179">
        <f t="shared" si="0"/>
        <v>3.8018228346456693E-3</v>
      </c>
      <c r="AN7" s="179">
        <f t="shared" si="0"/>
        <v>4.4491118110236219E-3</v>
      </c>
      <c r="AO7" s="179">
        <f t="shared" si="0"/>
        <v>4.7366440944881889E-3</v>
      </c>
      <c r="AP7" s="179">
        <f t="shared" si="1"/>
        <v>4.3227165354330702E-3</v>
      </c>
      <c r="AQ7" s="179">
        <f t="shared" si="1"/>
        <v>4.5198299212598431E-3</v>
      </c>
      <c r="AR7" s="179">
        <f t="shared" si="1"/>
        <v>4.5585314960629921E-3</v>
      </c>
      <c r="AU7" s="179">
        <f t="shared" ref="AU7:BJ36" si="5">(C7/($X$6*1000))*$AT$6</f>
        <v>0.2677992283464567</v>
      </c>
      <c r="AV7" s="179">
        <f t="shared" si="2"/>
        <v>0.22379286614173227</v>
      </c>
      <c r="AW7" s="179">
        <f t="shared" si="2"/>
        <v>0.29659285039370081</v>
      </c>
      <c r="AX7" s="179">
        <f t="shared" si="2"/>
        <v>0.3670649291338583</v>
      </c>
      <c r="AY7" s="179">
        <f t="shared" si="2"/>
        <v>0.25406074015748031</v>
      </c>
      <c r="AZ7" s="179">
        <f t="shared" si="2"/>
        <v>0.14449781102362202</v>
      </c>
      <c r="BA7" s="179">
        <f t="shared" si="2"/>
        <v>0.29482412598425195</v>
      </c>
      <c r="BB7" s="179">
        <f t="shared" si="2"/>
        <v>0.22551094488188977</v>
      </c>
      <c r="BC7" s="179">
        <f t="shared" si="2"/>
        <v>0.30087255118110234</v>
      </c>
      <c r="BD7" s="179">
        <f t="shared" si="2"/>
        <v>0.29003867716535436</v>
      </c>
      <c r="BE7" s="179">
        <f t="shared" si="2"/>
        <v>0.29744546456692916</v>
      </c>
      <c r="BF7" s="179">
        <f t="shared" si="2"/>
        <v>0.22854836220472441</v>
      </c>
      <c r="BG7" s="179">
        <f t="shared" si="2"/>
        <v>0.28698595275590549</v>
      </c>
      <c r="BH7" s="179">
        <f t="shared" si="2"/>
        <v>0.32252097637795279</v>
      </c>
      <c r="BI7" s="179">
        <f t="shared" si="2"/>
        <v>0.22810937007874016</v>
      </c>
      <c r="BJ7" s="179">
        <f t="shared" si="2"/>
        <v>0.26694670866141734</v>
      </c>
      <c r="BK7" s="179">
        <f t="shared" si="2"/>
        <v>0.28419864566929137</v>
      </c>
      <c r="BL7" s="179">
        <f t="shared" si="3"/>
        <v>0.25936299212598424</v>
      </c>
      <c r="BM7" s="179">
        <f t="shared" si="3"/>
        <v>0.27118979527559056</v>
      </c>
      <c r="BN7" s="179">
        <f t="shared" si="3"/>
        <v>0.27351188976377955</v>
      </c>
      <c r="BO7" s="179">
        <f t="shared" ref="BO7:BO38" si="6">AVERAGE(BL7:BN7,BH7)</f>
        <v>0.2816464133858268</v>
      </c>
    </row>
    <row r="8" spans="1:67" x14ac:dyDescent="0.25">
      <c r="A8" s="179">
        <v>1.25</v>
      </c>
      <c r="B8" s="179">
        <v>1.25</v>
      </c>
      <c r="C8" s="179">
        <v>15.963341</v>
      </c>
      <c r="D8" s="179">
        <v>16.427019999999999</v>
      </c>
      <c r="E8" s="179">
        <v>18.333925000000001</v>
      </c>
      <c r="F8" s="179">
        <v>13.129089</v>
      </c>
      <c r="G8" s="179">
        <v>12.802866</v>
      </c>
      <c r="H8" s="179">
        <v>15.418286</v>
      </c>
      <c r="I8" s="179">
        <v>18.273903000000001</v>
      </c>
      <c r="J8" s="179">
        <v>14.474862999999999</v>
      </c>
      <c r="K8" s="179">
        <v>13.469453</v>
      </c>
      <c r="L8" s="179">
        <v>16.655835</v>
      </c>
      <c r="M8" s="179">
        <v>18.164397999999998</v>
      </c>
      <c r="N8" s="179">
        <v>15.181357999999999</v>
      </c>
      <c r="O8" s="179">
        <v>16.526146000000001</v>
      </c>
      <c r="P8" s="179">
        <v>18.977664000000001</v>
      </c>
      <c r="Q8" s="179">
        <v>13.416418999999999</v>
      </c>
      <c r="R8" s="179">
        <v>14.79452</v>
      </c>
      <c r="S8" s="179">
        <v>16.842786</v>
      </c>
      <c r="T8" s="179">
        <v>16.590527999999999</v>
      </c>
      <c r="U8" s="179">
        <v>16.150931</v>
      </c>
      <c r="V8" s="179">
        <v>16.613164000000001</v>
      </c>
      <c r="Y8" s="179">
        <f t="shared" si="4"/>
        <v>1.2569559842519683E-2</v>
      </c>
      <c r="Z8" s="179">
        <f t="shared" si="0"/>
        <v>1.2934661417322833E-2</v>
      </c>
      <c r="AA8" s="179">
        <f t="shared" si="0"/>
        <v>1.4436161417322835E-2</v>
      </c>
      <c r="AB8" s="179">
        <f t="shared" si="0"/>
        <v>1.0337865354330709E-2</v>
      </c>
      <c r="AC8" s="179">
        <f t="shared" si="0"/>
        <v>1.00809968503937E-2</v>
      </c>
      <c r="AD8" s="179">
        <f t="shared" si="0"/>
        <v>1.2140382677165355E-2</v>
      </c>
      <c r="AE8" s="179">
        <f t="shared" si="0"/>
        <v>1.4388900000000001E-2</v>
      </c>
      <c r="AF8" s="179">
        <f t="shared" si="0"/>
        <v>1.1397529921259841E-2</v>
      </c>
      <c r="AG8" s="179">
        <f t="shared" si="0"/>
        <v>1.0605868503937008E-2</v>
      </c>
      <c r="AH8" s="179">
        <f t="shared" si="0"/>
        <v>1.3114830708661419E-2</v>
      </c>
      <c r="AI8" s="179">
        <f t="shared" si="0"/>
        <v>1.430267559055118E-2</v>
      </c>
      <c r="AJ8" s="179">
        <f t="shared" si="0"/>
        <v>1.1953825196850393E-2</v>
      </c>
      <c r="AK8" s="179">
        <f t="shared" si="0"/>
        <v>1.3012713385826772E-2</v>
      </c>
      <c r="AL8" s="179">
        <f t="shared" si="0"/>
        <v>1.494304251968504E-2</v>
      </c>
      <c r="AM8" s="179">
        <f t="shared" si="0"/>
        <v>1.0564109448818897E-2</v>
      </c>
      <c r="AN8" s="179">
        <f t="shared" si="0"/>
        <v>1.1649228346456693E-2</v>
      </c>
      <c r="AO8" s="179">
        <f t="shared" si="0"/>
        <v>1.326203622047244E-2</v>
      </c>
      <c r="AP8" s="179">
        <f t="shared" si="1"/>
        <v>1.3063407874015748E-2</v>
      </c>
      <c r="AQ8" s="179">
        <f t="shared" si="1"/>
        <v>1.2717268503937009E-2</v>
      </c>
      <c r="AR8" s="179">
        <f t="shared" si="1"/>
        <v>1.3081231496062993E-2</v>
      </c>
      <c r="AU8" s="179">
        <f t="shared" si="5"/>
        <v>0.75417359055118105</v>
      </c>
      <c r="AV8" s="179">
        <f t="shared" si="2"/>
        <v>0.77607968503936997</v>
      </c>
      <c r="AW8" s="179">
        <f t="shared" si="2"/>
        <v>0.86616968503937009</v>
      </c>
      <c r="AX8" s="179">
        <f t="shared" si="2"/>
        <v>0.62027192125984254</v>
      </c>
      <c r="AY8" s="179">
        <f t="shared" si="2"/>
        <v>0.60485981102362207</v>
      </c>
      <c r="AZ8" s="179">
        <f t="shared" si="2"/>
        <v>0.72842296062992129</v>
      </c>
      <c r="BA8" s="179">
        <f t="shared" si="2"/>
        <v>0.86333400000000016</v>
      </c>
      <c r="BB8" s="179">
        <f t="shared" si="2"/>
        <v>0.68385179527559048</v>
      </c>
      <c r="BC8" s="179">
        <f t="shared" si="2"/>
        <v>0.6363521102362204</v>
      </c>
      <c r="BD8" s="179">
        <f t="shared" si="2"/>
        <v>0.78688984251968508</v>
      </c>
      <c r="BE8" s="179">
        <f t="shared" si="2"/>
        <v>0.8581605354330708</v>
      </c>
      <c r="BF8" s="179">
        <f t="shared" si="2"/>
        <v>0.71722951181102357</v>
      </c>
      <c r="BG8" s="179">
        <f t="shared" si="2"/>
        <v>0.78076280314960633</v>
      </c>
      <c r="BH8" s="179">
        <f t="shared" si="2"/>
        <v>0.89658255118110242</v>
      </c>
      <c r="BI8" s="179">
        <f t="shared" si="2"/>
        <v>0.63384656692913388</v>
      </c>
      <c r="BJ8" s="179">
        <f t="shared" si="2"/>
        <v>0.6989537007874016</v>
      </c>
      <c r="BK8" s="179">
        <f t="shared" si="2"/>
        <v>0.79572217322834637</v>
      </c>
      <c r="BL8" s="179">
        <f t="shared" si="3"/>
        <v>0.78380447244094487</v>
      </c>
      <c r="BM8" s="179">
        <f t="shared" si="3"/>
        <v>0.76303611023622053</v>
      </c>
      <c r="BN8" s="179">
        <f t="shared" si="3"/>
        <v>0.78487388976377959</v>
      </c>
      <c r="BO8" s="179">
        <f t="shared" si="6"/>
        <v>0.80707425590551185</v>
      </c>
    </row>
    <row r="9" spans="1:67" x14ac:dyDescent="0.25">
      <c r="A9" s="179">
        <v>1.75</v>
      </c>
      <c r="B9" s="179">
        <v>1.75</v>
      </c>
      <c r="C9" s="179">
        <v>26.664724</v>
      </c>
      <c r="D9" s="179">
        <v>27.826743</v>
      </c>
      <c r="E9" s="179">
        <v>31.706167000000001</v>
      </c>
      <c r="F9" s="179">
        <v>15.633233000000001</v>
      </c>
      <c r="G9" s="179">
        <v>18.096778</v>
      </c>
      <c r="H9" s="179">
        <v>28.41319</v>
      </c>
      <c r="I9" s="179">
        <v>32.693874999999998</v>
      </c>
      <c r="J9" s="179">
        <v>23.850394999999999</v>
      </c>
      <c r="K9" s="179">
        <v>20.572441000000001</v>
      </c>
      <c r="L9" s="179">
        <v>29.913641999999999</v>
      </c>
      <c r="M9" s="179">
        <v>31.343675000000001</v>
      </c>
      <c r="N9" s="179">
        <v>24.696425000000001</v>
      </c>
      <c r="O9" s="179">
        <v>26.995742</v>
      </c>
      <c r="P9" s="179">
        <v>32.202531999999998</v>
      </c>
      <c r="Q9" s="179">
        <v>22.376521</v>
      </c>
      <c r="R9" s="179">
        <v>29.340420999999999</v>
      </c>
      <c r="S9" s="179">
        <v>23.590294</v>
      </c>
      <c r="T9" s="179">
        <v>26.958416</v>
      </c>
      <c r="U9" s="179">
        <v>26.648717000000001</v>
      </c>
      <c r="V9" s="179">
        <v>28.334862999999999</v>
      </c>
      <c r="Y9" s="179">
        <f t="shared" si="4"/>
        <v>2.0995845669291337E-2</v>
      </c>
      <c r="Z9" s="179">
        <f t="shared" si="0"/>
        <v>2.1910821259842519E-2</v>
      </c>
      <c r="AA9" s="179">
        <f t="shared" si="0"/>
        <v>2.4965485826771654E-2</v>
      </c>
      <c r="AB9" s="179">
        <f t="shared" si="0"/>
        <v>1.2309632283464569E-2</v>
      </c>
      <c r="AC9" s="179">
        <f t="shared" si="0"/>
        <v>1.4249431496062993E-2</v>
      </c>
      <c r="AD9" s="179">
        <f t="shared" si="0"/>
        <v>2.2372590551181102E-2</v>
      </c>
      <c r="AE9" s="179">
        <f t="shared" si="0"/>
        <v>2.5743208661417324E-2</v>
      </c>
      <c r="AF9" s="179">
        <f t="shared" si="0"/>
        <v>1.8779838582677164E-2</v>
      </c>
      <c r="AG9" s="179">
        <f t="shared" si="0"/>
        <v>1.6198772440944885E-2</v>
      </c>
      <c r="AH9" s="179">
        <f t="shared" si="0"/>
        <v>2.3554048818897638E-2</v>
      </c>
      <c r="AI9" s="179">
        <f t="shared" si="0"/>
        <v>2.4680059055118112E-2</v>
      </c>
      <c r="AJ9" s="179">
        <f t="shared" si="0"/>
        <v>1.9446003937007877E-2</v>
      </c>
      <c r="AK9" s="179">
        <f t="shared" si="0"/>
        <v>2.1256489763779529E-2</v>
      </c>
      <c r="AL9" s="179">
        <f t="shared" si="0"/>
        <v>2.5356324409448815E-2</v>
      </c>
      <c r="AM9" s="179">
        <f t="shared" si="0"/>
        <v>1.7619307874015749E-2</v>
      </c>
      <c r="AN9" s="179">
        <f t="shared" si="0"/>
        <v>2.3102693700787401E-2</v>
      </c>
      <c r="AO9" s="179">
        <f t="shared" si="0"/>
        <v>1.8575034645669293E-2</v>
      </c>
      <c r="AP9" s="179">
        <f t="shared" si="1"/>
        <v>2.1227099212598424E-2</v>
      </c>
      <c r="AQ9" s="179">
        <f t="shared" si="1"/>
        <v>2.0983241732283466E-2</v>
      </c>
      <c r="AR9" s="179">
        <f t="shared" si="1"/>
        <v>2.2310915748031495E-2</v>
      </c>
      <c r="AU9" s="179">
        <f t="shared" si="5"/>
        <v>1.2597507401574803</v>
      </c>
      <c r="AV9" s="179">
        <f t="shared" si="2"/>
        <v>1.3146492755905512</v>
      </c>
      <c r="AW9" s="179">
        <f t="shared" si="2"/>
        <v>1.4979291496062992</v>
      </c>
      <c r="AX9" s="179">
        <f t="shared" si="2"/>
        <v>0.73857793700787411</v>
      </c>
      <c r="AY9" s="179">
        <f t="shared" si="2"/>
        <v>0.85496588976377963</v>
      </c>
      <c r="AZ9" s="179">
        <f t="shared" si="2"/>
        <v>1.342355433070866</v>
      </c>
      <c r="BA9" s="179">
        <f t="shared" si="2"/>
        <v>1.5445925196850394</v>
      </c>
      <c r="BB9" s="179">
        <f t="shared" si="2"/>
        <v>1.1267903149606298</v>
      </c>
      <c r="BC9" s="179">
        <f t="shared" si="2"/>
        <v>0.97192634645669307</v>
      </c>
      <c r="BD9" s="179">
        <f t="shared" si="2"/>
        <v>1.4132429291338582</v>
      </c>
      <c r="BE9" s="179">
        <f t="shared" si="2"/>
        <v>1.4808035433070867</v>
      </c>
      <c r="BF9" s="179">
        <f t="shared" si="2"/>
        <v>1.1667602362204725</v>
      </c>
      <c r="BG9" s="179">
        <f t="shared" si="2"/>
        <v>1.2753893858267717</v>
      </c>
      <c r="BH9" s="179">
        <f t="shared" si="2"/>
        <v>1.521379464566929</v>
      </c>
      <c r="BI9" s="179">
        <f t="shared" si="2"/>
        <v>1.0571584724409449</v>
      </c>
      <c r="BJ9" s="179">
        <f t="shared" si="2"/>
        <v>1.3861616220472441</v>
      </c>
      <c r="BK9" s="179">
        <f t="shared" si="2"/>
        <v>1.1145020787401574</v>
      </c>
      <c r="BL9" s="179">
        <f t="shared" si="3"/>
        <v>1.2736259527559055</v>
      </c>
      <c r="BM9" s="179">
        <f t="shared" si="3"/>
        <v>1.2589945039370078</v>
      </c>
      <c r="BN9" s="179">
        <f t="shared" si="3"/>
        <v>1.3386549448818896</v>
      </c>
      <c r="BO9" s="179">
        <f t="shared" si="6"/>
        <v>1.348163716535433</v>
      </c>
    </row>
    <row r="10" spans="1:67" x14ac:dyDescent="0.25">
      <c r="A10" s="179">
        <v>2.25</v>
      </c>
      <c r="B10" s="179">
        <v>2.25</v>
      </c>
      <c r="C10" s="179">
        <v>36.576752999999997</v>
      </c>
      <c r="D10" s="179">
        <v>36.041446999999998</v>
      </c>
      <c r="E10" s="179">
        <v>44.829987000000003</v>
      </c>
      <c r="F10" s="179">
        <v>35.576712999999998</v>
      </c>
      <c r="G10" s="179">
        <v>30.449437</v>
      </c>
      <c r="H10" s="179">
        <v>40.917468999999997</v>
      </c>
      <c r="I10" s="179">
        <v>44.802864999999997</v>
      </c>
      <c r="J10" s="179">
        <v>33.625053000000001</v>
      </c>
      <c r="K10" s="179">
        <v>32.406145000000002</v>
      </c>
      <c r="L10" s="179">
        <v>40.531472999999998</v>
      </c>
      <c r="M10" s="179">
        <v>41.578598999999997</v>
      </c>
      <c r="N10" s="179">
        <v>36.125819</v>
      </c>
      <c r="O10" s="179">
        <v>34.407103999999997</v>
      </c>
      <c r="P10" s="179">
        <v>44.913542999999997</v>
      </c>
      <c r="Q10" s="179">
        <v>30.683567</v>
      </c>
      <c r="R10" s="179">
        <v>37.831915000000002</v>
      </c>
      <c r="S10" s="179">
        <v>32.034419</v>
      </c>
      <c r="T10" s="179">
        <v>37.004480000000001</v>
      </c>
      <c r="U10" s="179">
        <v>36.586132999999997</v>
      </c>
      <c r="V10" s="179">
        <v>39.701577</v>
      </c>
      <c r="Y10" s="179">
        <f t="shared" si="4"/>
        <v>2.8800592913385825E-2</v>
      </c>
      <c r="Z10" s="179">
        <f t="shared" si="0"/>
        <v>2.8379092125984252E-2</v>
      </c>
      <c r="AA10" s="179">
        <f t="shared" si="0"/>
        <v>3.5299202362204726E-2</v>
      </c>
      <c r="AB10" s="179">
        <f t="shared" si="0"/>
        <v>2.8013159842519685E-2</v>
      </c>
      <c r="AC10" s="179">
        <f t="shared" si="0"/>
        <v>2.397593464566929E-2</v>
      </c>
      <c r="AD10" s="179">
        <f t="shared" si="0"/>
        <v>3.2218479527559053E-2</v>
      </c>
      <c r="AE10" s="179">
        <f t="shared" si="0"/>
        <v>3.5277846456692914E-2</v>
      </c>
      <c r="AF10" s="179">
        <f t="shared" si="0"/>
        <v>2.647641968503937E-2</v>
      </c>
      <c r="AG10" s="179">
        <f t="shared" si="0"/>
        <v>2.5516649606299215E-2</v>
      </c>
      <c r="AH10" s="179">
        <f t="shared" si="0"/>
        <v>3.1914545669291333E-2</v>
      </c>
      <c r="AI10" s="179">
        <f t="shared" si="0"/>
        <v>3.2739054330708658E-2</v>
      </c>
      <c r="AJ10" s="179">
        <f t="shared" si="0"/>
        <v>2.8445526771653545E-2</v>
      </c>
      <c r="AK10" s="179">
        <f t="shared" si="0"/>
        <v>2.7092207874015745E-2</v>
      </c>
      <c r="AL10" s="179">
        <f t="shared" si="0"/>
        <v>3.5364994488188972E-2</v>
      </c>
      <c r="AM10" s="179">
        <f t="shared" si="0"/>
        <v>2.4160288976377953E-2</v>
      </c>
      <c r="AN10" s="179">
        <f t="shared" si="0"/>
        <v>2.9788909448818901E-2</v>
      </c>
      <c r="AO10" s="179">
        <f t="shared" si="0"/>
        <v>2.5223951968503938E-2</v>
      </c>
      <c r="AP10" s="179">
        <f t="shared" si="1"/>
        <v>2.9137385826771653E-2</v>
      </c>
      <c r="AQ10" s="179">
        <f t="shared" si="1"/>
        <v>2.8807978740157478E-2</v>
      </c>
      <c r="AR10" s="179">
        <f t="shared" si="1"/>
        <v>3.1261084251968503E-2</v>
      </c>
      <c r="AU10" s="179">
        <f t="shared" si="5"/>
        <v>1.7280355748031495</v>
      </c>
      <c r="AV10" s="179">
        <f t="shared" si="2"/>
        <v>1.7027455275590551</v>
      </c>
      <c r="AW10" s="179">
        <f t="shared" si="2"/>
        <v>2.1179521417322835</v>
      </c>
      <c r="AX10" s="179">
        <f t="shared" si="2"/>
        <v>1.6807895905511812</v>
      </c>
      <c r="AY10" s="179">
        <f t="shared" si="2"/>
        <v>1.4385560787401575</v>
      </c>
      <c r="AZ10" s="179">
        <f t="shared" si="2"/>
        <v>1.9331087716535433</v>
      </c>
      <c r="BA10" s="179">
        <f t="shared" si="2"/>
        <v>2.1166707874015747</v>
      </c>
      <c r="BB10" s="179">
        <f t="shared" si="2"/>
        <v>1.5885851811023621</v>
      </c>
      <c r="BC10" s="179">
        <f t="shared" si="2"/>
        <v>1.5309989763779528</v>
      </c>
      <c r="BD10" s="179">
        <f t="shared" si="2"/>
        <v>1.9148727401574801</v>
      </c>
      <c r="BE10" s="179">
        <f t="shared" si="2"/>
        <v>1.9643432598425197</v>
      </c>
      <c r="BF10" s="179">
        <f t="shared" si="2"/>
        <v>1.7067316062992126</v>
      </c>
      <c r="BG10" s="179">
        <f t="shared" si="2"/>
        <v>1.6255324724409448</v>
      </c>
      <c r="BH10" s="179">
        <f t="shared" si="2"/>
        <v>2.1218996692913383</v>
      </c>
      <c r="BI10" s="179">
        <f t="shared" si="2"/>
        <v>1.4496173385826772</v>
      </c>
      <c r="BJ10" s="179">
        <f t="shared" si="2"/>
        <v>1.7873345669291341</v>
      </c>
      <c r="BK10" s="179">
        <f t="shared" si="2"/>
        <v>1.5134371181102364</v>
      </c>
      <c r="BL10" s="179">
        <f t="shared" si="3"/>
        <v>1.7482431496062993</v>
      </c>
      <c r="BM10" s="179">
        <f t="shared" si="3"/>
        <v>1.7284787244094486</v>
      </c>
      <c r="BN10" s="179">
        <f t="shared" si="3"/>
        <v>1.8756650551181102</v>
      </c>
      <c r="BO10" s="179">
        <f t="shared" si="6"/>
        <v>1.8685716496062992</v>
      </c>
    </row>
    <row r="11" spans="1:67" x14ac:dyDescent="0.25">
      <c r="A11" s="179">
        <v>2.75</v>
      </c>
      <c r="B11" s="179">
        <v>2.75</v>
      </c>
      <c r="C11" s="179">
        <v>46.822493000000001</v>
      </c>
      <c r="D11" s="179">
        <v>47.350895999999999</v>
      </c>
      <c r="E11" s="179">
        <v>59.267695000000003</v>
      </c>
      <c r="F11" s="179">
        <v>42.690080999999999</v>
      </c>
      <c r="G11" s="179">
        <v>38.872718999999996</v>
      </c>
      <c r="H11" s="179">
        <v>34.348446000000003</v>
      </c>
      <c r="I11" s="179">
        <v>59.427568999999998</v>
      </c>
      <c r="J11" s="179">
        <v>40.577710000000003</v>
      </c>
      <c r="K11" s="179">
        <v>37.802591999999997</v>
      </c>
      <c r="L11" s="179">
        <v>49.483091999999999</v>
      </c>
      <c r="M11" s="179">
        <v>53.600290999999999</v>
      </c>
      <c r="N11" s="179">
        <v>42.081060999999998</v>
      </c>
      <c r="O11" s="179">
        <v>46.204138</v>
      </c>
      <c r="P11" s="179">
        <v>56.027472000000003</v>
      </c>
      <c r="Q11" s="179">
        <v>38.985864999999997</v>
      </c>
      <c r="R11" s="179">
        <v>48.527268999999997</v>
      </c>
      <c r="S11" s="179">
        <v>44.430182000000002</v>
      </c>
      <c r="T11" s="179">
        <v>47.994878999999997</v>
      </c>
      <c r="U11" s="179">
        <v>48.471305000000001</v>
      </c>
      <c r="V11" s="179">
        <v>49.993515000000002</v>
      </c>
      <c r="Y11" s="179">
        <f t="shared" si="4"/>
        <v>3.6868104724409448E-2</v>
      </c>
      <c r="Z11" s="179">
        <f t="shared" si="0"/>
        <v>3.7284170078740159E-2</v>
      </c>
      <c r="AA11" s="179">
        <f t="shared" si="0"/>
        <v>4.6667476377952759E-2</v>
      </c>
      <c r="AB11" s="179">
        <f t="shared" si="0"/>
        <v>3.3614237007874019E-2</v>
      </c>
      <c r="AC11" s="179">
        <f t="shared" si="0"/>
        <v>3.0608440157480311E-2</v>
      </c>
      <c r="AD11" s="179">
        <f t="shared" si="0"/>
        <v>2.7046020472440944E-2</v>
      </c>
      <c r="AE11" s="179">
        <f t="shared" si="0"/>
        <v>4.6793361417322835E-2</v>
      </c>
      <c r="AF11" s="179">
        <f t="shared" si="0"/>
        <v>3.1950952755905516E-2</v>
      </c>
      <c r="AG11" s="179">
        <f t="shared" si="0"/>
        <v>2.9765820472440942E-2</v>
      </c>
      <c r="AH11" s="179">
        <f t="shared" si="0"/>
        <v>3.8963064566929134E-2</v>
      </c>
      <c r="AI11" s="179">
        <f t="shared" si="0"/>
        <v>4.2204953543307083E-2</v>
      </c>
      <c r="AJ11" s="179">
        <f t="shared" si="0"/>
        <v>3.31346937007874E-2</v>
      </c>
      <c r="AK11" s="179">
        <f t="shared" si="0"/>
        <v>3.6381211023622045E-2</v>
      </c>
      <c r="AL11" s="179">
        <f t="shared" si="0"/>
        <v>4.4116119685039368E-2</v>
      </c>
      <c r="AM11" s="179">
        <f t="shared" si="0"/>
        <v>3.0697531496062993E-2</v>
      </c>
      <c r="AN11" s="179">
        <f t="shared" si="0"/>
        <v>3.8210448031496064E-2</v>
      </c>
      <c r="AO11" s="179">
        <f t="shared" si="0"/>
        <v>3.4984395275590552E-2</v>
      </c>
      <c r="AP11" s="179">
        <f t="shared" si="1"/>
        <v>3.7791243307086608E-2</v>
      </c>
      <c r="AQ11" s="179">
        <f t="shared" si="1"/>
        <v>3.8166381889763783E-2</v>
      </c>
      <c r="AR11" s="179">
        <f t="shared" si="1"/>
        <v>3.9364972440944883E-2</v>
      </c>
      <c r="AU11" s="179">
        <f t="shared" si="5"/>
        <v>2.2120862834645667</v>
      </c>
      <c r="AV11" s="179">
        <f t="shared" si="2"/>
        <v>2.2370502047244094</v>
      </c>
      <c r="AW11" s="179">
        <f t="shared" si="2"/>
        <v>2.8000485826771655</v>
      </c>
      <c r="AX11" s="179">
        <f t="shared" si="2"/>
        <v>2.0168542204724411</v>
      </c>
      <c r="AY11" s="179">
        <f t="shared" si="2"/>
        <v>1.8365064094488188</v>
      </c>
      <c r="AZ11" s="179">
        <f t="shared" si="2"/>
        <v>1.6227612283464568</v>
      </c>
      <c r="BA11" s="179">
        <f t="shared" si="2"/>
        <v>2.8076016850393701</v>
      </c>
      <c r="BB11" s="179">
        <f t="shared" si="2"/>
        <v>1.9170571653543309</v>
      </c>
      <c r="BC11" s="179">
        <f t="shared" si="2"/>
        <v>1.7859492283464566</v>
      </c>
      <c r="BD11" s="179">
        <f t="shared" si="2"/>
        <v>2.3377838740157482</v>
      </c>
      <c r="BE11" s="179">
        <f t="shared" si="2"/>
        <v>2.5322972125984249</v>
      </c>
      <c r="BF11" s="179">
        <f t="shared" si="2"/>
        <v>1.9880816220472441</v>
      </c>
      <c r="BG11" s="179">
        <f t="shared" si="2"/>
        <v>2.1828726614173228</v>
      </c>
      <c r="BH11" s="179">
        <f t="shared" si="2"/>
        <v>2.6469671811023621</v>
      </c>
      <c r="BI11" s="179">
        <f t="shared" si="2"/>
        <v>1.8418518897637794</v>
      </c>
      <c r="BJ11" s="179">
        <f t="shared" si="2"/>
        <v>2.2926268818897637</v>
      </c>
      <c r="BK11" s="179">
        <f t="shared" si="2"/>
        <v>2.0990637165354333</v>
      </c>
      <c r="BL11" s="179">
        <f t="shared" si="3"/>
        <v>2.2674745984251965</v>
      </c>
      <c r="BM11" s="179">
        <f t="shared" si="3"/>
        <v>2.2899829133858267</v>
      </c>
      <c r="BN11" s="179">
        <f t="shared" si="3"/>
        <v>2.3618983464566932</v>
      </c>
      <c r="BO11" s="179">
        <f t="shared" si="6"/>
        <v>2.3915807598425194</v>
      </c>
    </row>
    <row r="12" spans="1:67" x14ac:dyDescent="0.25">
      <c r="A12" s="179">
        <v>3.5</v>
      </c>
      <c r="B12" s="179">
        <v>3.5</v>
      </c>
      <c r="C12" s="179">
        <v>61.441381</v>
      </c>
      <c r="D12" s="179">
        <v>60.388134999999998</v>
      </c>
      <c r="E12" s="179">
        <v>76.495711999999997</v>
      </c>
      <c r="F12" s="179">
        <v>58.693555000000003</v>
      </c>
      <c r="G12" s="179">
        <v>52.948205000000002</v>
      </c>
      <c r="H12" s="179">
        <v>49.590451000000002</v>
      </c>
      <c r="I12" s="179">
        <v>72.496385000000004</v>
      </c>
      <c r="J12" s="179">
        <v>55.769837000000003</v>
      </c>
      <c r="K12" s="179">
        <v>48.054412999999997</v>
      </c>
      <c r="L12" s="179">
        <v>63.014893999999998</v>
      </c>
      <c r="M12" s="179">
        <v>71.914778999999996</v>
      </c>
      <c r="N12" s="179">
        <v>52.345891999999999</v>
      </c>
      <c r="O12" s="179">
        <v>55.239387999999998</v>
      </c>
      <c r="P12" s="179">
        <v>73.629969000000003</v>
      </c>
      <c r="Q12" s="179">
        <v>52.636926000000003</v>
      </c>
      <c r="R12" s="179">
        <v>61.124594999999999</v>
      </c>
      <c r="S12" s="179">
        <v>59.756878</v>
      </c>
      <c r="T12" s="179">
        <v>63.086360999999997</v>
      </c>
      <c r="U12" s="179">
        <v>62.950083999999997</v>
      </c>
      <c r="V12" s="179">
        <v>66.650073000000006</v>
      </c>
      <c r="Y12" s="179">
        <f t="shared" si="4"/>
        <v>4.8379040157480312E-2</v>
      </c>
      <c r="Z12" s="179">
        <f t="shared" si="0"/>
        <v>4.7549712598425199E-2</v>
      </c>
      <c r="AA12" s="179">
        <f t="shared" si="0"/>
        <v>6.0232844094488189E-2</v>
      </c>
      <c r="AB12" s="179">
        <f t="shared" si="0"/>
        <v>4.621539763779528E-2</v>
      </c>
      <c r="AC12" s="179">
        <f t="shared" si="0"/>
        <v>4.1691499999999999E-2</v>
      </c>
      <c r="AD12" s="179">
        <f t="shared" si="0"/>
        <v>3.9047599212598427E-2</v>
      </c>
      <c r="AE12" s="179">
        <f t="shared" si="0"/>
        <v>5.7083767716535429E-2</v>
      </c>
      <c r="AF12" s="179">
        <f t="shared" si="0"/>
        <v>4.3913257480314966E-2</v>
      </c>
      <c r="AG12" s="179">
        <f t="shared" si="0"/>
        <v>3.7838120472440943E-2</v>
      </c>
      <c r="AH12" s="179">
        <f t="shared" si="0"/>
        <v>4.9618026771653542E-2</v>
      </c>
      <c r="AI12" s="179">
        <f t="shared" si="0"/>
        <v>5.6625810236220472E-2</v>
      </c>
      <c r="AJ12" s="179">
        <f t="shared" si="0"/>
        <v>4.1217237795275585E-2</v>
      </c>
      <c r="AK12" s="179">
        <f t="shared" si="0"/>
        <v>4.34955811023622E-2</v>
      </c>
      <c r="AL12" s="179">
        <f t="shared" si="0"/>
        <v>5.7976353543307088E-2</v>
      </c>
      <c r="AM12" s="179">
        <f t="shared" si="0"/>
        <v>4.1446398425196852E-2</v>
      </c>
      <c r="AN12" s="179">
        <f t="shared" si="0"/>
        <v>4.8129602362204725E-2</v>
      </c>
      <c r="AO12" s="179">
        <f t="shared" si="0"/>
        <v>4.7052659842519683E-2</v>
      </c>
      <c r="AP12" s="179">
        <f t="shared" si="1"/>
        <v>4.9674300000000005E-2</v>
      </c>
      <c r="AQ12" s="179">
        <f t="shared" si="1"/>
        <v>4.9566995275590546E-2</v>
      </c>
      <c r="AR12" s="179">
        <f t="shared" si="1"/>
        <v>5.2480372440944889E-2</v>
      </c>
      <c r="AU12" s="179">
        <f t="shared" si="5"/>
        <v>2.9027424094488188</v>
      </c>
      <c r="AV12" s="179">
        <f t="shared" si="2"/>
        <v>2.8529827559055119</v>
      </c>
      <c r="AW12" s="179">
        <f t="shared" si="2"/>
        <v>3.6139706456692915</v>
      </c>
      <c r="AX12" s="179">
        <f t="shared" si="2"/>
        <v>2.7729238582677169</v>
      </c>
      <c r="AY12" s="179">
        <f t="shared" si="2"/>
        <v>2.50149</v>
      </c>
      <c r="AZ12" s="179">
        <f t="shared" si="2"/>
        <v>2.3428559527559059</v>
      </c>
      <c r="BA12" s="179">
        <f t="shared" si="2"/>
        <v>3.4250260629921261</v>
      </c>
      <c r="BB12" s="179">
        <f t="shared" si="2"/>
        <v>2.634795448818898</v>
      </c>
      <c r="BC12" s="179">
        <f t="shared" si="2"/>
        <v>2.2702872283464566</v>
      </c>
      <c r="BD12" s="179">
        <f t="shared" si="2"/>
        <v>2.9770816062992123</v>
      </c>
      <c r="BE12" s="179">
        <f t="shared" si="2"/>
        <v>3.3975486141732283</v>
      </c>
      <c r="BF12" s="179">
        <f t="shared" si="2"/>
        <v>2.4730342677165353</v>
      </c>
      <c r="BG12" s="179">
        <f t="shared" si="2"/>
        <v>2.6097348661417321</v>
      </c>
      <c r="BH12" s="179">
        <f t="shared" si="2"/>
        <v>3.4785812125984252</v>
      </c>
      <c r="BI12" s="179">
        <f t="shared" si="2"/>
        <v>2.4867839055118108</v>
      </c>
      <c r="BJ12" s="179">
        <f t="shared" si="2"/>
        <v>2.8877761417322834</v>
      </c>
      <c r="BK12" s="179">
        <f t="shared" si="2"/>
        <v>2.8231595905511813</v>
      </c>
      <c r="BL12" s="179">
        <f t="shared" si="3"/>
        <v>2.9804580000000001</v>
      </c>
      <c r="BM12" s="179">
        <f t="shared" si="3"/>
        <v>2.9740197165354325</v>
      </c>
      <c r="BN12" s="179">
        <f t="shared" si="3"/>
        <v>3.1488223464566931</v>
      </c>
      <c r="BO12" s="179">
        <f t="shared" si="6"/>
        <v>3.1454703188976376</v>
      </c>
    </row>
    <row r="13" spans="1:67" x14ac:dyDescent="0.25">
      <c r="A13" s="179">
        <v>4.5</v>
      </c>
      <c r="B13" s="179">
        <v>4.5</v>
      </c>
      <c r="C13" s="179">
        <v>60.413134999999997</v>
      </c>
      <c r="D13" s="179">
        <v>62.290081999999998</v>
      </c>
      <c r="E13" s="179">
        <v>76.745070999999996</v>
      </c>
      <c r="F13" s="179">
        <v>64.979388</v>
      </c>
      <c r="G13" s="179">
        <v>56.69659</v>
      </c>
      <c r="H13" s="179">
        <v>46.028232000000003</v>
      </c>
      <c r="I13" s="179">
        <v>76.366901999999996</v>
      </c>
      <c r="J13" s="179">
        <v>55.680562999999999</v>
      </c>
      <c r="K13" s="179">
        <v>49.532249</v>
      </c>
      <c r="L13" s="179">
        <v>58.618068999999998</v>
      </c>
      <c r="M13" s="179">
        <v>69.893111000000005</v>
      </c>
      <c r="N13" s="179">
        <v>56.112063999999997</v>
      </c>
      <c r="O13" s="179">
        <v>57.549689000000001</v>
      </c>
      <c r="P13" s="179">
        <v>72.250874999999994</v>
      </c>
      <c r="Q13" s="179">
        <v>51.718595000000001</v>
      </c>
      <c r="R13" s="179">
        <v>58.490001999999997</v>
      </c>
      <c r="S13" s="179">
        <v>55.379255000000001</v>
      </c>
      <c r="T13" s="179">
        <v>61.787804999999999</v>
      </c>
      <c r="U13" s="179">
        <v>62.087406000000001</v>
      </c>
      <c r="V13" s="179">
        <v>65.685400000000001</v>
      </c>
      <c r="Y13" s="179">
        <f t="shared" si="4"/>
        <v>4.7569397637795274E-2</v>
      </c>
      <c r="Z13" s="179">
        <f t="shared" si="0"/>
        <v>4.9047308661417321E-2</v>
      </c>
      <c r="AA13" s="179">
        <f t="shared" si="0"/>
        <v>6.042918976377952E-2</v>
      </c>
      <c r="AB13" s="179">
        <f t="shared" si="0"/>
        <v>5.1164872440944885E-2</v>
      </c>
      <c r="AC13" s="179">
        <f t="shared" si="0"/>
        <v>4.4642984251968498E-2</v>
      </c>
      <c r="AD13" s="179">
        <f t="shared" si="0"/>
        <v>3.6242702362204726E-2</v>
      </c>
      <c r="AE13" s="179">
        <f t="shared" si="0"/>
        <v>6.0131418897637789E-2</v>
      </c>
      <c r="AF13" s="179">
        <f t="shared" si="0"/>
        <v>4.3842962992125985E-2</v>
      </c>
      <c r="AG13" s="179">
        <f t="shared" si="0"/>
        <v>3.9001770866141733E-2</v>
      </c>
      <c r="AH13" s="179">
        <f t="shared" si="0"/>
        <v>4.6155959842519682E-2</v>
      </c>
      <c r="AI13" s="179">
        <f t="shared" si="0"/>
        <v>5.5033945669291345E-2</v>
      </c>
      <c r="AJ13" s="179">
        <f t="shared" si="0"/>
        <v>4.4182727559055113E-2</v>
      </c>
      <c r="AK13" s="179">
        <f t="shared" si="0"/>
        <v>4.5314715748031496E-2</v>
      </c>
      <c r="AL13" s="179">
        <f t="shared" si="0"/>
        <v>5.6890452755905513E-2</v>
      </c>
      <c r="AM13" s="179">
        <f t="shared" si="0"/>
        <v>4.0723303149606295E-2</v>
      </c>
      <c r="AN13" s="179">
        <f t="shared" si="0"/>
        <v>4.6055119685039371E-2</v>
      </c>
      <c r="AO13" s="179">
        <f t="shared" si="0"/>
        <v>4.3605712598425196E-2</v>
      </c>
      <c r="AP13" s="179">
        <f t="shared" si="1"/>
        <v>4.8651814960629924E-2</v>
      </c>
      <c r="AQ13" s="179">
        <f t="shared" si="1"/>
        <v>4.8887721259842518E-2</v>
      </c>
      <c r="AR13" s="179">
        <f t="shared" si="1"/>
        <v>5.1720787401574798E-2</v>
      </c>
      <c r="AU13" s="179">
        <f t="shared" si="5"/>
        <v>2.8541638582677162</v>
      </c>
      <c r="AV13" s="179">
        <f t="shared" si="2"/>
        <v>2.9428385196850395</v>
      </c>
      <c r="AW13" s="179">
        <f t="shared" si="2"/>
        <v>3.6257513858267711</v>
      </c>
      <c r="AX13" s="179">
        <f t="shared" si="2"/>
        <v>3.069892346456693</v>
      </c>
      <c r="AY13" s="179">
        <f t="shared" si="2"/>
        <v>2.6785790551181101</v>
      </c>
      <c r="AZ13" s="179">
        <f t="shared" si="2"/>
        <v>2.1745621417322836</v>
      </c>
      <c r="BA13" s="179">
        <f t="shared" si="2"/>
        <v>3.6078851338582671</v>
      </c>
      <c r="BB13" s="179">
        <f t="shared" si="2"/>
        <v>2.6305777795275591</v>
      </c>
      <c r="BC13" s="179">
        <f t="shared" si="2"/>
        <v>2.3401062519685039</v>
      </c>
      <c r="BD13" s="179">
        <f t="shared" si="2"/>
        <v>2.7693575905511811</v>
      </c>
      <c r="BE13" s="179">
        <f t="shared" si="2"/>
        <v>3.3020367401574808</v>
      </c>
      <c r="BF13" s="179">
        <f t="shared" si="2"/>
        <v>2.650963653543307</v>
      </c>
      <c r="BG13" s="179">
        <f t="shared" si="2"/>
        <v>2.7188829448818899</v>
      </c>
      <c r="BH13" s="179">
        <f t="shared" si="2"/>
        <v>3.4134271653543307</v>
      </c>
      <c r="BI13" s="179">
        <f t="shared" si="2"/>
        <v>2.4433981889763778</v>
      </c>
      <c r="BJ13" s="179">
        <f t="shared" si="2"/>
        <v>2.7633071811023622</v>
      </c>
      <c r="BK13" s="179">
        <f t="shared" si="2"/>
        <v>2.6163427559055119</v>
      </c>
      <c r="BL13" s="179">
        <f t="shared" si="3"/>
        <v>2.9191088976377952</v>
      </c>
      <c r="BM13" s="179">
        <f t="shared" si="3"/>
        <v>2.933263275590551</v>
      </c>
      <c r="BN13" s="179">
        <f t="shared" si="3"/>
        <v>3.1032472440944883</v>
      </c>
      <c r="BO13" s="179">
        <f t="shared" si="6"/>
        <v>3.0922616456692911</v>
      </c>
    </row>
    <row r="14" spans="1:67" x14ac:dyDescent="0.25">
      <c r="A14" s="179">
        <v>5.5</v>
      </c>
      <c r="B14" s="179">
        <v>5.5</v>
      </c>
      <c r="C14" s="179">
        <v>58.107463000000003</v>
      </c>
      <c r="D14" s="179">
        <v>57.844365000000003</v>
      </c>
      <c r="E14" s="179">
        <v>78.806067999999996</v>
      </c>
      <c r="F14" s="179">
        <v>56.696224000000001</v>
      </c>
      <c r="G14" s="179">
        <v>51.732911999999999</v>
      </c>
      <c r="H14" s="179">
        <v>48.749178999999998</v>
      </c>
      <c r="I14" s="179">
        <v>73.180751999999998</v>
      </c>
      <c r="J14" s="179">
        <v>53.328015999999998</v>
      </c>
      <c r="K14" s="179">
        <v>52.933751000000001</v>
      </c>
      <c r="L14" s="179">
        <v>60.210875999999999</v>
      </c>
      <c r="M14" s="179">
        <v>66.389010999999996</v>
      </c>
      <c r="N14" s="179">
        <v>51.509687</v>
      </c>
      <c r="O14" s="179">
        <v>52.885289</v>
      </c>
      <c r="P14" s="179">
        <v>68.285506999999996</v>
      </c>
      <c r="Q14" s="179">
        <v>49.443173000000002</v>
      </c>
      <c r="R14" s="179">
        <v>58.485171999999999</v>
      </c>
      <c r="S14" s="179">
        <v>53.905695000000001</v>
      </c>
      <c r="T14" s="179">
        <v>60.555669999999999</v>
      </c>
      <c r="U14" s="179">
        <v>60.298679999999997</v>
      </c>
      <c r="V14" s="179">
        <v>62.748080000000002</v>
      </c>
      <c r="Y14" s="179">
        <f t="shared" si="4"/>
        <v>4.5753907874015745E-2</v>
      </c>
      <c r="Z14" s="179">
        <f t="shared" si="0"/>
        <v>4.5546744094488195E-2</v>
      </c>
      <c r="AA14" s="179">
        <f t="shared" si="0"/>
        <v>6.2052022047244096E-2</v>
      </c>
      <c r="AB14" s="179">
        <f t="shared" si="0"/>
        <v>4.4642696062992121E-2</v>
      </c>
      <c r="AC14" s="179">
        <f t="shared" si="0"/>
        <v>4.0734576377952754E-2</v>
      </c>
      <c r="AD14" s="179">
        <f t="shared" si="0"/>
        <v>3.8385180314960625E-2</v>
      </c>
      <c r="AE14" s="179">
        <f t="shared" si="0"/>
        <v>5.7622639370078735E-2</v>
      </c>
      <c r="AF14" s="179">
        <f t="shared" si="0"/>
        <v>4.1990563779527555E-2</v>
      </c>
      <c r="AG14" s="179">
        <f t="shared" si="0"/>
        <v>4.1680118897637793E-2</v>
      </c>
      <c r="AH14" s="179">
        <f t="shared" si="0"/>
        <v>4.7410138582677161E-2</v>
      </c>
      <c r="AI14" s="179">
        <f t="shared" si="0"/>
        <v>5.2274811811023621E-2</v>
      </c>
      <c r="AJ14" s="179">
        <f t="shared" si="0"/>
        <v>4.0558808661417318E-2</v>
      </c>
      <c r="AK14" s="179">
        <f t="shared" si="0"/>
        <v>4.1641959842519685E-2</v>
      </c>
      <c r="AL14" s="179">
        <f t="shared" si="0"/>
        <v>5.3768115748031496E-2</v>
      </c>
      <c r="AM14" s="179">
        <f t="shared" si="0"/>
        <v>3.8931632283464572E-2</v>
      </c>
      <c r="AN14" s="179">
        <f t="shared" si="0"/>
        <v>4.6051316535433075E-2</v>
      </c>
      <c r="AO14" s="179">
        <f t="shared" si="0"/>
        <v>4.2445429133858271E-2</v>
      </c>
      <c r="AP14" s="179">
        <f t="shared" si="1"/>
        <v>4.7681629921259842E-2</v>
      </c>
      <c r="AQ14" s="179">
        <f t="shared" si="1"/>
        <v>4.7479275590551179E-2</v>
      </c>
      <c r="AR14" s="179">
        <f t="shared" si="1"/>
        <v>4.9407937007874013E-2</v>
      </c>
      <c r="AU14" s="179">
        <f t="shared" si="5"/>
        <v>2.745234472440945</v>
      </c>
      <c r="AV14" s="179">
        <f t="shared" si="2"/>
        <v>2.7328046456692916</v>
      </c>
      <c r="AW14" s="179">
        <f t="shared" si="2"/>
        <v>3.7231213228346456</v>
      </c>
      <c r="AX14" s="179">
        <f t="shared" si="2"/>
        <v>2.6785617637795274</v>
      </c>
      <c r="AY14" s="179">
        <f t="shared" si="2"/>
        <v>2.4440745826771653</v>
      </c>
      <c r="AZ14" s="179">
        <f t="shared" si="2"/>
        <v>2.3031108188976375</v>
      </c>
      <c r="BA14" s="179">
        <f t="shared" si="2"/>
        <v>3.4573583622047241</v>
      </c>
      <c r="BB14" s="179">
        <f t="shared" si="2"/>
        <v>2.5194338267716532</v>
      </c>
      <c r="BC14" s="179">
        <f t="shared" si="2"/>
        <v>2.5008071338582676</v>
      </c>
      <c r="BD14" s="179">
        <f t="shared" si="2"/>
        <v>2.8446083149606296</v>
      </c>
      <c r="BE14" s="179">
        <f t="shared" si="2"/>
        <v>3.136488708661417</v>
      </c>
      <c r="BF14" s="179">
        <f t="shared" si="2"/>
        <v>2.4335285196850394</v>
      </c>
      <c r="BG14" s="179">
        <f t="shared" si="2"/>
        <v>2.4985175905511809</v>
      </c>
      <c r="BH14" s="179">
        <f t="shared" si="2"/>
        <v>3.2260869448818896</v>
      </c>
      <c r="BI14" s="179">
        <f t="shared" si="2"/>
        <v>2.3358979370078741</v>
      </c>
      <c r="BJ14" s="179">
        <f t="shared" si="2"/>
        <v>2.7630789921259842</v>
      </c>
      <c r="BK14" s="179">
        <f t="shared" si="2"/>
        <v>2.5467257480314962</v>
      </c>
      <c r="BL14" s="179">
        <f t="shared" si="3"/>
        <v>2.8608977952755903</v>
      </c>
      <c r="BM14" s="179">
        <f t="shared" si="3"/>
        <v>2.8487565354330706</v>
      </c>
      <c r="BN14" s="179">
        <f t="shared" si="3"/>
        <v>2.9644762204724406</v>
      </c>
      <c r="BO14" s="179">
        <f t="shared" si="6"/>
        <v>2.9750543740157473</v>
      </c>
    </row>
    <row r="15" spans="1:67" x14ac:dyDescent="0.25">
      <c r="A15" s="179">
        <v>7</v>
      </c>
      <c r="B15" s="179">
        <v>7</v>
      </c>
      <c r="C15" s="179">
        <v>54.547294999999998</v>
      </c>
      <c r="D15" s="179">
        <v>55.311649000000003</v>
      </c>
      <c r="E15" s="179">
        <v>68.766829000000001</v>
      </c>
      <c r="F15" s="179">
        <v>53.745339999999999</v>
      </c>
      <c r="G15" s="179">
        <v>47.279553</v>
      </c>
      <c r="H15" s="179">
        <v>53.767088999999999</v>
      </c>
      <c r="I15" s="179">
        <v>70.868059000000002</v>
      </c>
      <c r="J15" s="179">
        <v>52.067273999999998</v>
      </c>
      <c r="K15" s="179">
        <v>49.304080999999996</v>
      </c>
      <c r="L15" s="179">
        <v>59.644854000000002</v>
      </c>
      <c r="M15" s="179">
        <v>61.542588000000002</v>
      </c>
      <c r="N15" s="179">
        <v>47.428353999999999</v>
      </c>
      <c r="O15" s="179">
        <v>52.132027000000001</v>
      </c>
      <c r="P15" s="179">
        <v>62.848923999999997</v>
      </c>
      <c r="Q15" s="179">
        <v>47.777689000000002</v>
      </c>
      <c r="R15" s="179">
        <v>54.527065999999998</v>
      </c>
      <c r="S15" s="179">
        <v>51.808081999999999</v>
      </c>
      <c r="T15" s="179">
        <v>57.249538999999999</v>
      </c>
      <c r="U15" s="179">
        <v>57.021422999999999</v>
      </c>
      <c r="V15" s="179">
        <v>57.896973000000003</v>
      </c>
      <c r="Y15" s="179">
        <f t="shared" si="4"/>
        <v>4.2950625984251971E-2</v>
      </c>
      <c r="Z15" s="179">
        <f t="shared" si="0"/>
        <v>4.3552479527559057E-2</v>
      </c>
      <c r="AA15" s="179">
        <f t="shared" si="0"/>
        <v>5.4147109448818898E-2</v>
      </c>
      <c r="AB15" s="179">
        <f t="shared" si="0"/>
        <v>4.2319165354330709E-2</v>
      </c>
      <c r="AC15" s="179">
        <f t="shared" si="0"/>
        <v>3.7227994488188976E-2</v>
      </c>
      <c r="AD15" s="179">
        <f t="shared" si="0"/>
        <v>4.2336290551181106E-2</v>
      </c>
      <c r="AE15" s="179">
        <f t="shared" si="0"/>
        <v>5.5801621259842525E-2</v>
      </c>
      <c r="AF15" s="179">
        <f t="shared" si="0"/>
        <v>4.0997853543307088E-2</v>
      </c>
      <c r="AG15" s="179">
        <f t="shared" si="0"/>
        <v>3.8822111023622041E-2</v>
      </c>
      <c r="AH15" s="179">
        <f t="shared" si="0"/>
        <v>4.6964451968503941E-2</v>
      </c>
      <c r="AI15" s="179">
        <f t="shared" si="0"/>
        <v>4.845873070866142E-2</v>
      </c>
      <c r="AJ15" s="179">
        <f t="shared" si="0"/>
        <v>3.7345160629921256E-2</v>
      </c>
      <c r="AK15" s="179">
        <f t="shared" si="0"/>
        <v>4.1048840157480317E-2</v>
      </c>
      <c r="AL15" s="179">
        <f t="shared" si="0"/>
        <v>4.9487341732283467E-2</v>
      </c>
      <c r="AM15" s="179">
        <f t="shared" si="0"/>
        <v>3.7620227559055121E-2</v>
      </c>
      <c r="AN15" s="179">
        <f t="shared" si="0"/>
        <v>4.2934697637795276E-2</v>
      </c>
      <c r="AO15" s="179">
        <f t="shared" si="0"/>
        <v>4.0793765354330706E-2</v>
      </c>
      <c r="AP15" s="179">
        <f t="shared" si="1"/>
        <v>4.507837716535433E-2</v>
      </c>
      <c r="AQ15" s="179">
        <f t="shared" si="1"/>
        <v>4.4898758267716533E-2</v>
      </c>
      <c r="AR15" s="179">
        <f t="shared" si="1"/>
        <v>4.5588167716535434E-2</v>
      </c>
      <c r="AU15" s="179">
        <f t="shared" si="5"/>
        <v>2.577037559055118</v>
      </c>
      <c r="AV15" s="179">
        <f t="shared" si="2"/>
        <v>2.6131487716535435</v>
      </c>
      <c r="AW15" s="179">
        <f t="shared" si="2"/>
        <v>3.2488265669291336</v>
      </c>
      <c r="AX15" s="179">
        <f t="shared" si="2"/>
        <v>2.5391499212598427</v>
      </c>
      <c r="AY15" s="179">
        <f t="shared" si="2"/>
        <v>2.2336796692913388</v>
      </c>
      <c r="AZ15" s="179">
        <f t="shared" si="2"/>
        <v>2.5401774330708662</v>
      </c>
      <c r="BA15" s="179">
        <f t="shared" si="2"/>
        <v>3.3480972755905514</v>
      </c>
      <c r="BB15" s="179">
        <f t="shared" si="2"/>
        <v>2.4598712125984252</v>
      </c>
      <c r="BC15" s="179">
        <f t="shared" si="2"/>
        <v>2.3293266614173227</v>
      </c>
      <c r="BD15" s="179">
        <f t="shared" si="2"/>
        <v>2.8178671181102364</v>
      </c>
      <c r="BE15" s="179">
        <f t="shared" si="2"/>
        <v>2.907523842519685</v>
      </c>
      <c r="BF15" s="179">
        <f t="shared" si="2"/>
        <v>2.2407096377952755</v>
      </c>
      <c r="BG15" s="179">
        <f t="shared" si="2"/>
        <v>2.4629304094488189</v>
      </c>
      <c r="BH15" s="179">
        <f t="shared" si="2"/>
        <v>2.9692405039370078</v>
      </c>
      <c r="BI15" s="179">
        <f t="shared" si="2"/>
        <v>2.2572136535433072</v>
      </c>
      <c r="BJ15" s="179">
        <f t="shared" si="2"/>
        <v>2.5760818582677167</v>
      </c>
      <c r="BK15" s="179">
        <f t="shared" si="2"/>
        <v>2.4476259212598426</v>
      </c>
      <c r="BL15" s="179">
        <f t="shared" si="3"/>
        <v>2.7047026299212598</v>
      </c>
      <c r="BM15" s="179">
        <f t="shared" si="3"/>
        <v>2.6939254960629921</v>
      </c>
      <c r="BN15" s="179">
        <f t="shared" si="3"/>
        <v>2.7352900629921262</v>
      </c>
      <c r="BO15" s="179">
        <f t="shared" si="6"/>
        <v>2.7757896732283465</v>
      </c>
    </row>
    <row r="16" spans="1:67" x14ac:dyDescent="0.25">
      <c r="A16" s="179">
        <v>9</v>
      </c>
      <c r="B16" s="179">
        <v>9</v>
      </c>
      <c r="C16" s="179">
        <v>50.181173999999999</v>
      </c>
      <c r="D16" s="179">
        <v>52.839818999999999</v>
      </c>
      <c r="E16" s="179">
        <v>63.908506000000003</v>
      </c>
      <c r="F16" s="179">
        <v>50.542327999999998</v>
      </c>
      <c r="G16" s="179">
        <v>50.632123</v>
      </c>
      <c r="H16" s="179">
        <v>50.029935000000002</v>
      </c>
      <c r="I16" s="179">
        <v>64.009677999999994</v>
      </c>
      <c r="J16" s="179">
        <v>48.726838999999998</v>
      </c>
      <c r="K16" s="179">
        <v>48.563927</v>
      </c>
      <c r="L16" s="179">
        <v>53.968882000000001</v>
      </c>
      <c r="M16" s="179">
        <v>56.298943000000001</v>
      </c>
      <c r="N16" s="179">
        <v>45.646534000000003</v>
      </c>
      <c r="O16" s="179">
        <v>46.828423000000001</v>
      </c>
      <c r="P16" s="179">
        <v>55.851593000000001</v>
      </c>
      <c r="Q16" s="179">
        <v>44.196947000000002</v>
      </c>
      <c r="R16" s="179">
        <v>51.793731000000001</v>
      </c>
      <c r="S16" s="179">
        <v>46.496983</v>
      </c>
      <c r="T16" s="179">
        <v>52.182240999999998</v>
      </c>
      <c r="U16" s="179">
        <v>53.372180999999998</v>
      </c>
      <c r="V16" s="179">
        <v>52.895654</v>
      </c>
      <c r="Y16" s="179">
        <f t="shared" si="4"/>
        <v>3.9512735433070864E-2</v>
      </c>
      <c r="Z16" s="179">
        <f t="shared" si="0"/>
        <v>4.1606156692913385E-2</v>
      </c>
      <c r="AA16" s="179">
        <f t="shared" si="0"/>
        <v>5.0321658267716542E-2</v>
      </c>
      <c r="AB16" s="179">
        <f t="shared" si="0"/>
        <v>3.9797108661417321E-2</v>
      </c>
      <c r="AC16" s="179">
        <f t="shared" si="0"/>
        <v>3.9867813385826768E-2</v>
      </c>
      <c r="AD16" s="179">
        <f t="shared" si="0"/>
        <v>3.9393649606299215E-2</v>
      </c>
      <c r="AE16" s="179">
        <f t="shared" si="0"/>
        <v>5.0401321259842521E-2</v>
      </c>
      <c r="AF16" s="179">
        <f t="shared" si="0"/>
        <v>3.8367589763779526E-2</v>
      </c>
      <c r="AG16" s="179">
        <f t="shared" si="0"/>
        <v>3.8239312598425196E-2</v>
      </c>
      <c r="AH16" s="179">
        <f t="shared" si="0"/>
        <v>4.2495182677165358E-2</v>
      </c>
      <c r="AI16" s="179">
        <f t="shared" si="0"/>
        <v>4.4329876377952757E-2</v>
      </c>
      <c r="AJ16" s="179">
        <f t="shared" si="0"/>
        <v>3.5942152755905517E-2</v>
      </c>
      <c r="AK16" s="179">
        <f t="shared" si="0"/>
        <v>3.6872774015748032E-2</v>
      </c>
      <c r="AL16" s="179">
        <f t="shared" si="0"/>
        <v>4.3977632283464567E-2</v>
      </c>
      <c r="AM16" s="179">
        <f t="shared" si="0"/>
        <v>3.4800745669291339E-2</v>
      </c>
      <c r="AN16" s="179">
        <f t="shared" si="0"/>
        <v>4.0782465354330708E-2</v>
      </c>
      <c r="AO16" s="179">
        <f t="shared" si="0"/>
        <v>3.6611797637795276E-2</v>
      </c>
      <c r="AP16" s="179">
        <f t="shared" si="1"/>
        <v>4.1088378740157479E-2</v>
      </c>
      <c r="AQ16" s="179">
        <f t="shared" si="1"/>
        <v>4.202533937007874E-2</v>
      </c>
      <c r="AR16" s="179">
        <f t="shared" si="1"/>
        <v>4.1650121259842521E-2</v>
      </c>
      <c r="AU16" s="179">
        <f t="shared" si="5"/>
        <v>2.3707641259842518</v>
      </c>
      <c r="AV16" s="179">
        <f t="shared" si="2"/>
        <v>2.4963694015748032</v>
      </c>
      <c r="AW16" s="179">
        <f t="shared" si="2"/>
        <v>3.0192994960629926</v>
      </c>
      <c r="AX16" s="179">
        <f t="shared" si="2"/>
        <v>2.387826519685039</v>
      </c>
      <c r="AY16" s="179">
        <f t="shared" si="2"/>
        <v>2.392068803149606</v>
      </c>
      <c r="AZ16" s="179">
        <f t="shared" si="2"/>
        <v>2.3636189763779529</v>
      </c>
      <c r="BA16" s="179">
        <f t="shared" si="2"/>
        <v>3.0240792755905512</v>
      </c>
      <c r="BB16" s="179">
        <f t="shared" si="2"/>
        <v>2.3020553858267716</v>
      </c>
      <c r="BC16" s="179">
        <f t="shared" si="2"/>
        <v>2.2943587559055119</v>
      </c>
      <c r="BD16" s="179">
        <f t="shared" si="2"/>
        <v>2.5497109606299211</v>
      </c>
      <c r="BE16" s="179">
        <f t="shared" si="2"/>
        <v>2.6597925826771656</v>
      </c>
      <c r="BF16" s="179">
        <f t="shared" si="2"/>
        <v>2.156529165354331</v>
      </c>
      <c r="BG16" s="179">
        <f t="shared" si="2"/>
        <v>2.2123664409448822</v>
      </c>
      <c r="BH16" s="179">
        <f t="shared" si="2"/>
        <v>2.6386579370078742</v>
      </c>
      <c r="BI16" s="179">
        <f t="shared" si="2"/>
        <v>2.0880447401574806</v>
      </c>
      <c r="BJ16" s="179">
        <f t="shared" si="2"/>
        <v>2.4469479212598424</v>
      </c>
      <c r="BK16" s="179">
        <f t="shared" si="2"/>
        <v>2.1967078582677169</v>
      </c>
      <c r="BL16" s="179">
        <f t="shared" si="3"/>
        <v>2.4653027244094488</v>
      </c>
      <c r="BM16" s="179">
        <f t="shared" si="3"/>
        <v>2.5215203622047242</v>
      </c>
      <c r="BN16" s="179">
        <f t="shared" si="3"/>
        <v>2.499007275590551</v>
      </c>
      <c r="BO16" s="179">
        <f t="shared" si="6"/>
        <v>2.5311220748031493</v>
      </c>
    </row>
    <row r="17" spans="1:67" x14ac:dyDescent="0.25">
      <c r="A17" s="179">
        <v>12.5</v>
      </c>
      <c r="B17" s="179">
        <v>12.5</v>
      </c>
      <c r="C17" s="179">
        <v>43.507492999999997</v>
      </c>
      <c r="D17" s="179">
        <v>46.183781000000003</v>
      </c>
      <c r="E17" s="179">
        <v>54.482239</v>
      </c>
      <c r="F17" s="179">
        <v>47.561441000000002</v>
      </c>
      <c r="G17" s="179">
        <v>42.912984000000002</v>
      </c>
      <c r="H17" s="179">
        <v>36.313364999999997</v>
      </c>
      <c r="I17" s="179">
        <v>59.119965000000001</v>
      </c>
      <c r="J17" s="179">
        <v>44.229283000000002</v>
      </c>
      <c r="K17" s="179">
        <v>42.591611999999998</v>
      </c>
      <c r="L17" s="179">
        <v>45.524473999999998</v>
      </c>
      <c r="M17" s="179">
        <v>47.658959000000003</v>
      </c>
      <c r="N17" s="179">
        <v>41.253632000000003</v>
      </c>
      <c r="O17" s="179">
        <v>39.613632000000003</v>
      </c>
      <c r="P17" s="179">
        <v>45.907156000000001</v>
      </c>
      <c r="Q17" s="179">
        <v>39.496206999999998</v>
      </c>
      <c r="R17" s="179">
        <v>46.470681999999996</v>
      </c>
      <c r="S17" s="179">
        <v>42.568269999999998</v>
      </c>
      <c r="T17" s="179">
        <v>45.788338000000003</v>
      </c>
      <c r="U17" s="179">
        <v>46.416519999999998</v>
      </c>
      <c r="V17" s="179">
        <v>44.359484000000002</v>
      </c>
      <c r="Y17" s="179">
        <f t="shared" si="4"/>
        <v>3.4257868503937007E-2</v>
      </c>
      <c r="Z17" s="179">
        <f t="shared" si="0"/>
        <v>3.6365181889763787E-2</v>
      </c>
      <c r="AA17" s="179">
        <f t="shared" si="0"/>
        <v>4.2899400787401579E-2</v>
      </c>
      <c r="AB17" s="179">
        <f t="shared" si="0"/>
        <v>3.7449953543307088E-2</v>
      </c>
      <c r="AC17" s="179">
        <f t="shared" si="0"/>
        <v>3.3789751181102362E-2</v>
      </c>
      <c r="AD17" s="179">
        <f t="shared" si="0"/>
        <v>2.859320078740157E-2</v>
      </c>
      <c r="AE17" s="179">
        <f t="shared" si="0"/>
        <v>4.6551153543307085E-2</v>
      </c>
      <c r="AF17" s="179">
        <f t="shared" si="0"/>
        <v>3.4826207086614172E-2</v>
      </c>
      <c r="AG17" s="179">
        <f t="shared" si="0"/>
        <v>3.3536702362204726E-2</v>
      </c>
      <c r="AH17" s="179">
        <f t="shared" si="0"/>
        <v>3.584604251968504E-2</v>
      </c>
      <c r="AI17" s="179">
        <f t="shared" si="0"/>
        <v>3.7526739370078742E-2</v>
      </c>
      <c r="AJ17" s="179">
        <f t="shared" si="0"/>
        <v>3.2483174803149613E-2</v>
      </c>
      <c r="AK17" s="179">
        <f t="shared" si="0"/>
        <v>3.1191836220472443E-2</v>
      </c>
      <c r="AL17" s="179">
        <f t="shared" si="0"/>
        <v>3.6147366929133853E-2</v>
      </c>
      <c r="AM17" s="179">
        <f t="shared" si="0"/>
        <v>3.1099375590551183E-2</v>
      </c>
      <c r="AN17" s="179">
        <f t="shared" si="0"/>
        <v>3.6591088188976377E-2</v>
      </c>
      <c r="AO17" s="179">
        <f t="shared" si="0"/>
        <v>3.3518322834645668E-2</v>
      </c>
      <c r="AP17" s="179">
        <f t="shared" si="1"/>
        <v>3.6053809448818898E-2</v>
      </c>
      <c r="AQ17" s="179">
        <f t="shared" si="1"/>
        <v>3.6548440944881889E-2</v>
      </c>
      <c r="AR17" s="179">
        <f t="shared" si="1"/>
        <v>3.4928727559055121E-2</v>
      </c>
      <c r="AU17" s="179">
        <f t="shared" si="5"/>
        <v>2.0554721102362206</v>
      </c>
      <c r="AV17" s="179">
        <f t="shared" si="2"/>
        <v>2.1819109133858272</v>
      </c>
      <c r="AW17" s="179">
        <f t="shared" si="2"/>
        <v>2.5739640472440946</v>
      </c>
      <c r="AX17" s="179">
        <f t="shared" si="2"/>
        <v>2.2469972125984254</v>
      </c>
      <c r="AY17" s="179">
        <f t="shared" si="2"/>
        <v>2.0273850708661416</v>
      </c>
      <c r="AZ17" s="179">
        <f t="shared" si="2"/>
        <v>1.7155920472440942</v>
      </c>
      <c r="BA17" s="179">
        <f t="shared" si="2"/>
        <v>2.7930692125984251</v>
      </c>
      <c r="BB17" s="179">
        <f t="shared" si="2"/>
        <v>2.0895724251968506</v>
      </c>
      <c r="BC17" s="179">
        <f t="shared" si="2"/>
        <v>2.0122021417322835</v>
      </c>
      <c r="BD17" s="179">
        <f t="shared" si="2"/>
        <v>2.1507625511811024</v>
      </c>
      <c r="BE17" s="179">
        <f t="shared" si="2"/>
        <v>2.2516043622047248</v>
      </c>
      <c r="BF17" s="179">
        <f t="shared" si="2"/>
        <v>1.9489904881889766</v>
      </c>
      <c r="BG17" s="179">
        <f t="shared" si="2"/>
        <v>1.8715101732283466</v>
      </c>
      <c r="BH17" s="179">
        <f t="shared" si="2"/>
        <v>2.1688420157480315</v>
      </c>
      <c r="BI17" s="179">
        <f t="shared" si="2"/>
        <v>1.8659625354330709</v>
      </c>
      <c r="BJ17" s="179">
        <f t="shared" si="2"/>
        <v>2.1954652913385826</v>
      </c>
      <c r="BK17" s="179">
        <f t="shared" si="2"/>
        <v>2.0110993700787398</v>
      </c>
      <c r="BL17" s="179">
        <f t="shared" si="3"/>
        <v>2.163228566929134</v>
      </c>
      <c r="BM17" s="179">
        <f t="shared" si="3"/>
        <v>2.1929064566929135</v>
      </c>
      <c r="BN17" s="179">
        <f t="shared" si="3"/>
        <v>2.095723653543307</v>
      </c>
      <c r="BO17" s="179">
        <f t="shared" si="6"/>
        <v>2.1551751732283466</v>
      </c>
    </row>
    <row r="18" spans="1:67" x14ac:dyDescent="0.25">
      <c r="A18" s="179">
        <v>17.5</v>
      </c>
      <c r="B18" s="179">
        <v>17.5</v>
      </c>
      <c r="C18" s="179">
        <v>36.018819000000001</v>
      </c>
      <c r="D18" s="179">
        <v>37.398994000000002</v>
      </c>
      <c r="E18" s="179">
        <v>44.288448000000002</v>
      </c>
      <c r="F18" s="179">
        <v>40.442718999999997</v>
      </c>
      <c r="G18" s="179">
        <v>40.938737000000003</v>
      </c>
      <c r="H18" s="179">
        <v>37.799182999999999</v>
      </c>
      <c r="I18" s="179">
        <v>48.475195999999997</v>
      </c>
      <c r="J18" s="179">
        <v>37.309722999999998</v>
      </c>
      <c r="K18" s="179">
        <v>39.111336999999999</v>
      </c>
      <c r="L18" s="179">
        <v>39.519348999999998</v>
      </c>
      <c r="M18" s="179">
        <v>39.536693999999997</v>
      </c>
      <c r="N18" s="179">
        <v>31.405473000000001</v>
      </c>
      <c r="O18" s="179">
        <v>32.907972000000001</v>
      </c>
      <c r="P18" s="179">
        <v>36.286064000000003</v>
      </c>
      <c r="Q18" s="179">
        <v>33.450645000000002</v>
      </c>
      <c r="R18" s="179">
        <v>40.954614999999997</v>
      </c>
      <c r="S18" s="179">
        <v>37.857979999999998</v>
      </c>
      <c r="T18" s="179">
        <v>37.578800000000001</v>
      </c>
      <c r="U18" s="179">
        <v>38.672499000000002</v>
      </c>
      <c r="V18" s="179">
        <v>35.899206</v>
      </c>
      <c r="Y18" s="179">
        <f t="shared" si="4"/>
        <v>2.8361274803149605E-2</v>
      </c>
      <c r="Z18" s="179">
        <f t="shared" si="0"/>
        <v>2.9448026771653542E-2</v>
      </c>
      <c r="AA18" s="179">
        <f t="shared" si="0"/>
        <v>3.4872793700787399E-2</v>
      </c>
      <c r="AB18" s="179">
        <f t="shared" si="0"/>
        <v>3.1844660629921258E-2</v>
      </c>
      <c r="AC18" s="179">
        <f t="shared" si="0"/>
        <v>3.2235225984251971E-2</v>
      </c>
      <c r="AD18" s="179">
        <f t="shared" si="0"/>
        <v>2.9763136220472441E-2</v>
      </c>
      <c r="AE18" s="179">
        <f t="shared" si="0"/>
        <v>3.8169445669291341E-2</v>
      </c>
      <c r="AF18" s="179">
        <f t="shared" si="0"/>
        <v>2.9377734645669288E-2</v>
      </c>
      <c r="AG18" s="179">
        <f t="shared" si="0"/>
        <v>3.0796328346456694E-2</v>
      </c>
      <c r="AH18" s="179">
        <f t="shared" si="0"/>
        <v>3.1117597637795272E-2</v>
      </c>
      <c r="AI18" s="179">
        <f t="shared" si="0"/>
        <v>3.1131255118110233E-2</v>
      </c>
      <c r="AJ18" s="179">
        <f t="shared" si="0"/>
        <v>2.4728718897637794E-2</v>
      </c>
      <c r="AK18" s="179">
        <f t="shared" si="0"/>
        <v>2.5911788976377952E-2</v>
      </c>
      <c r="AL18" s="179">
        <f t="shared" si="0"/>
        <v>2.8571703937007874E-2</v>
      </c>
      <c r="AM18" s="179">
        <f t="shared" si="0"/>
        <v>2.6339090551181107E-2</v>
      </c>
      <c r="AN18" s="179">
        <f t="shared" si="0"/>
        <v>3.2247728346456693E-2</v>
      </c>
      <c r="AO18" s="179">
        <f t="shared" si="0"/>
        <v>2.9809433070866139E-2</v>
      </c>
      <c r="AP18" s="179">
        <f t="shared" si="1"/>
        <v>2.9589606299212597E-2</v>
      </c>
      <c r="AQ18" s="179">
        <f t="shared" si="1"/>
        <v>3.045078661417323E-2</v>
      </c>
      <c r="AR18" s="179">
        <f t="shared" si="1"/>
        <v>2.8267091338582677E-2</v>
      </c>
      <c r="AU18" s="179">
        <f t="shared" si="5"/>
        <v>1.7016764881889763</v>
      </c>
      <c r="AV18" s="179">
        <f t="shared" si="2"/>
        <v>1.7668816062992125</v>
      </c>
      <c r="AW18" s="179">
        <f t="shared" si="2"/>
        <v>2.0923676220472442</v>
      </c>
      <c r="AX18" s="179">
        <f t="shared" si="2"/>
        <v>1.9106796377952753</v>
      </c>
      <c r="AY18" s="179">
        <f t="shared" si="2"/>
        <v>1.9341135590551182</v>
      </c>
      <c r="AZ18" s="179">
        <f t="shared" si="2"/>
        <v>1.7857881732283465</v>
      </c>
      <c r="BA18" s="179">
        <f t="shared" si="2"/>
        <v>2.2901667401574803</v>
      </c>
      <c r="BB18" s="179">
        <f t="shared" si="2"/>
        <v>1.7626640787401573</v>
      </c>
      <c r="BC18" s="179">
        <f t="shared" si="2"/>
        <v>1.8477797007874017</v>
      </c>
      <c r="BD18" s="179">
        <f t="shared" si="2"/>
        <v>1.8670558582677164</v>
      </c>
      <c r="BE18" s="179">
        <f t="shared" si="2"/>
        <v>1.8678753070866141</v>
      </c>
      <c r="BF18" s="179">
        <f t="shared" si="2"/>
        <v>1.4837231338582677</v>
      </c>
      <c r="BG18" s="179">
        <f t="shared" si="2"/>
        <v>1.5547073385826773</v>
      </c>
      <c r="BH18" s="179">
        <f t="shared" si="2"/>
        <v>1.7143022362204725</v>
      </c>
      <c r="BI18" s="179">
        <f t="shared" si="2"/>
        <v>1.5803454330708664</v>
      </c>
      <c r="BJ18" s="179">
        <f t="shared" si="2"/>
        <v>1.9348637007874014</v>
      </c>
      <c r="BK18" s="179">
        <f t="shared" si="2"/>
        <v>1.7885659842519683</v>
      </c>
      <c r="BL18" s="179">
        <f t="shared" si="3"/>
        <v>1.7753763779527558</v>
      </c>
      <c r="BM18" s="179">
        <f t="shared" si="3"/>
        <v>1.8270471968503939</v>
      </c>
      <c r="BN18" s="179">
        <f t="shared" si="3"/>
        <v>1.6960254803149606</v>
      </c>
      <c r="BO18" s="179">
        <f t="shared" si="6"/>
        <v>1.7531878228346458</v>
      </c>
    </row>
    <row r="19" spans="1:67" x14ac:dyDescent="0.25">
      <c r="A19" s="179">
        <v>22.5</v>
      </c>
      <c r="B19" s="179">
        <v>22.5</v>
      </c>
      <c r="C19" s="179">
        <v>31.015684</v>
      </c>
      <c r="D19" s="179">
        <v>34.509959000000002</v>
      </c>
      <c r="E19" s="179">
        <v>36.749913999999997</v>
      </c>
      <c r="F19" s="179">
        <v>37.732238000000002</v>
      </c>
      <c r="G19" s="179">
        <v>38.556804</v>
      </c>
      <c r="H19" s="179">
        <v>28.06091</v>
      </c>
      <c r="I19" s="179">
        <v>39.869141999999997</v>
      </c>
      <c r="J19" s="179">
        <v>33.004072000000001</v>
      </c>
      <c r="K19" s="179">
        <v>35.976655999999998</v>
      </c>
      <c r="L19" s="179">
        <v>32.985692</v>
      </c>
      <c r="M19" s="179">
        <v>33.429639999999999</v>
      </c>
      <c r="N19" s="179">
        <v>29.319834</v>
      </c>
      <c r="O19" s="179">
        <v>28.320046999999999</v>
      </c>
      <c r="P19" s="179">
        <v>30.685137000000001</v>
      </c>
      <c r="Q19" s="179">
        <v>29.837332</v>
      </c>
      <c r="R19" s="179">
        <v>36.722839</v>
      </c>
      <c r="S19" s="179">
        <v>34.797659000000003</v>
      </c>
      <c r="T19" s="179">
        <v>31.578292999999999</v>
      </c>
      <c r="U19" s="179">
        <v>32.904429999999998</v>
      </c>
      <c r="V19" s="179">
        <v>30.358874</v>
      </c>
      <c r="Y19" s="179">
        <f t="shared" si="4"/>
        <v>2.4421798425196851E-2</v>
      </c>
      <c r="Z19" s="179">
        <f t="shared" si="0"/>
        <v>2.7173196062992126E-2</v>
      </c>
      <c r="AA19" s="179">
        <f t="shared" si="0"/>
        <v>2.8936940157480311E-2</v>
      </c>
      <c r="AB19" s="179">
        <f t="shared" si="0"/>
        <v>2.9710423622047247E-2</v>
      </c>
      <c r="AC19" s="179">
        <f t="shared" si="0"/>
        <v>3.0359688188976379E-2</v>
      </c>
      <c r="AD19" s="179">
        <f t="shared" si="0"/>
        <v>2.2095204724409449E-2</v>
      </c>
      <c r="AE19" s="179">
        <f t="shared" si="0"/>
        <v>3.1393025196850395E-2</v>
      </c>
      <c r="AF19" s="179">
        <f t="shared" si="0"/>
        <v>2.5987458267716534E-2</v>
      </c>
      <c r="AG19" s="179">
        <f t="shared" si="0"/>
        <v>2.8328075590551182E-2</v>
      </c>
      <c r="AH19" s="179">
        <f t="shared" si="0"/>
        <v>2.5972985826771655E-2</v>
      </c>
      <c r="AI19" s="179">
        <f t="shared" si="0"/>
        <v>2.6322551181102358E-2</v>
      </c>
      <c r="AJ19" s="179">
        <f t="shared" si="0"/>
        <v>2.3086483464566928E-2</v>
      </c>
      <c r="AK19" s="179">
        <f t="shared" si="0"/>
        <v>2.2299249606299212E-2</v>
      </c>
      <c r="AL19" s="179">
        <f t="shared" si="0"/>
        <v>2.4161525196850393E-2</v>
      </c>
      <c r="AM19" s="179">
        <f t="shared" si="0"/>
        <v>2.3493962204724411E-2</v>
      </c>
      <c r="AN19" s="179">
        <f t="shared" si="0"/>
        <v>2.8915621259842518E-2</v>
      </c>
      <c r="AO19" s="179">
        <f t="shared" si="0"/>
        <v>2.7399731496062996E-2</v>
      </c>
      <c r="AP19" s="179">
        <f t="shared" si="1"/>
        <v>2.4864797637795272E-2</v>
      </c>
      <c r="AQ19" s="179">
        <f t="shared" si="1"/>
        <v>2.5908999999999995E-2</v>
      </c>
      <c r="AR19" s="179">
        <f t="shared" si="1"/>
        <v>2.3904625196850396E-2</v>
      </c>
      <c r="AU19" s="179">
        <f t="shared" si="5"/>
        <v>1.4653079055118112</v>
      </c>
      <c r="AV19" s="179">
        <f t="shared" si="2"/>
        <v>1.6303917637795275</v>
      </c>
      <c r="AW19" s="179">
        <f t="shared" si="2"/>
        <v>1.7362164094488188</v>
      </c>
      <c r="AX19" s="179">
        <f t="shared" si="2"/>
        <v>1.7826254173228346</v>
      </c>
      <c r="AY19" s="179">
        <f t="shared" si="2"/>
        <v>1.8215812913385827</v>
      </c>
      <c r="AZ19" s="179">
        <f t="shared" si="2"/>
        <v>1.3257122834645669</v>
      </c>
      <c r="BA19" s="179">
        <f t="shared" si="2"/>
        <v>1.8835815118110235</v>
      </c>
      <c r="BB19" s="179">
        <f t="shared" si="2"/>
        <v>1.5592474960629921</v>
      </c>
      <c r="BC19" s="179">
        <f t="shared" si="2"/>
        <v>1.6996845354330707</v>
      </c>
      <c r="BD19" s="179">
        <f t="shared" si="2"/>
        <v>1.5583791496062993</v>
      </c>
      <c r="BE19" s="179">
        <f t="shared" si="2"/>
        <v>1.5793530708661416</v>
      </c>
      <c r="BF19" s="179">
        <f t="shared" si="2"/>
        <v>1.3851890078740157</v>
      </c>
      <c r="BG19" s="179">
        <f t="shared" si="2"/>
        <v>1.3379549763779528</v>
      </c>
      <c r="BH19" s="179">
        <f t="shared" si="2"/>
        <v>1.4496915118110236</v>
      </c>
      <c r="BI19" s="179">
        <f t="shared" si="2"/>
        <v>1.4096377322834646</v>
      </c>
      <c r="BJ19" s="179">
        <f t="shared" si="2"/>
        <v>1.7349372755905512</v>
      </c>
      <c r="BK19" s="179">
        <f t="shared" si="2"/>
        <v>1.6439838897637797</v>
      </c>
      <c r="BL19" s="179">
        <f t="shared" si="3"/>
        <v>1.4918878582677164</v>
      </c>
      <c r="BM19" s="179">
        <f t="shared" si="3"/>
        <v>1.5545399999999998</v>
      </c>
      <c r="BN19" s="179">
        <f t="shared" si="3"/>
        <v>1.4342775118110238</v>
      </c>
      <c r="BO19" s="179">
        <f t="shared" si="6"/>
        <v>1.4825992204724407</v>
      </c>
    </row>
    <row r="20" spans="1:67" x14ac:dyDescent="0.25">
      <c r="A20" s="179">
        <v>27.5</v>
      </c>
      <c r="B20" s="179">
        <v>27.5</v>
      </c>
      <c r="C20" s="179">
        <v>27.489267000000002</v>
      </c>
      <c r="D20" s="179">
        <v>29.944184</v>
      </c>
      <c r="E20" s="179">
        <v>31.260411999999999</v>
      </c>
      <c r="F20" s="179">
        <v>33.664400999999998</v>
      </c>
      <c r="G20" s="179">
        <v>32.569319999999998</v>
      </c>
      <c r="H20" s="179">
        <v>30.190197000000001</v>
      </c>
      <c r="I20" s="179">
        <v>35.332217999999997</v>
      </c>
      <c r="J20" s="179">
        <v>31.841215999999999</v>
      </c>
      <c r="K20" s="179">
        <v>31.362797</v>
      </c>
      <c r="L20" s="179">
        <v>27.771263999999999</v>
      </c>
      <c r="M20" s="179">
        <v>29.721937</v>
      </c>
      <c r="N20" s="179">
        <v>25.812541</v>
      </c>
      <c r="O20" s="179">
        <v>24.397224999999999</v>
      </c>
      <c r="P20" s="179">
        <v>26.423456000000002</v>
      </c>
      <c r="Q20" s="179">
        <v>27.058221</v>
      </c>
      <c r="R20" s="179">
        <v>33.367832999999997</v>
      </c>
      <c r="S20" s="179">
        <v>28.460456000000001</v>
      </c>
      <c r="T20" s="179">
        <v>27.833387999999999</v>
      </c>
      <c r="U20" s="179">
        <v>28.795891999999998</v>
      </c>
      <c r="V20" s="179">
        <v>26.238368999999999</v>
      </c>
      <c r="Y20" s="179">
        <f t="shared" si="4"/>
        <v>2.1645092125984252E-2</v>
      </c>
      <c r="Z20" s="179">
        <f t="shared" si="0"/>
        <v>2.3578097637795278E-2</v>
      </c>
      <c r="AA20" s="179">
        <f t="shared" si="0"/>
        <v>2.4614497637795274E-2</v>
      </c>
      <c r="AB20" s="179">
        <f t="shared" si="0"/>
        <v>2.650740236220472E-2</v>
      </c>
      <c r="AC20" s="179">
        <f t="shared" si="0"/>
        <v>2.5645133858267714E-2</v>
      </c>
      <c r="AD20" s="179">
        <f t="shared" si="0"/>
        <v>2.3771808661417322E-2</v>
      </c>
      <c r="AE20" s="179">
        <f t="shared" si="0"/>
        <v>2.7820644094488187E-2</v>
      </c>
      <c r="AF20" s="179">
        <f t="shared" si="0"/>
        <v>2.507182362204724E-2</v>
      </c>
      <c r="AG20" s="179">
        <f t="shared" si="0"/>
        <v>2.4695115748031495E-2</v>
      </c>
      <c r="AH20" s="179">
        <f t="shared" si="0"/>
        <v>2.1867137007874016E-2</v>
      </c>
      <c r="AI20" s="179">
        <f t="shared" si="0"/>
        <v>2.34031E-2</v>
      </c>
      <c r="AJ20" s="179">
        <f t="shared" si="0"/>
        <v>2.0324835433070867E-2</v>
      </c>
      <c r="AK20" s="179">
        <f t="shared" si="0"/>
        <v>1.9210413385826772E-2</v>
      </c>
      <c r="AL20" s="179">
        <f t="shared" si="0"/>
        <v>2.0805870866141735E-2</v>
      </c>
      <c r="AM20" s="179">
        <f t="shared" si="0"/>
        <v>2.1305685826771656E-2</v>
      </c>
      <c r="AN20" s="179">
        <f t="shared" si="0"/>
        <v>2.6273884251968502E-2</v>
      </c>
      <c r="AO20" s="179">
        <f t="shared" si="0"/>
        <v>2.2409807874015749E-2</v>
      </c>
      <c r="AP20" s="179">
        <f t="shared" si="1"/>
        <v>2.1916053543307085E-2</v>
      </c>
      <c r="AQ20" s="179">
        <f t="shared" si="1"/>
        <v>2.2673930708661416E-2</v>
      </c>
      <c r="AR20" s="179">
        <f t="shared" si="1"/>
        <v>2.066013307086614E-2</v>
      </c>
      <c r="AU20" s="179">
        <f t="shared" si="5"/>
        <v>1.2987055275590551</v>
      </c>
      <c r="AV20" s="179">
        <f t="shared" si="2"/>
        <v>1.4146858582677166</v>
      </c>
      <c r="AW20" s="179">
        <f t="shared" si="2"/>
        <v>1.4768698582677164</v>
      </c>
      <c r="AX20" s="179">
        <f t="shared" si="2"/>
        <v>1.5904441417322832</v>
      </c>
      <c r="AY20" s="179">
        <f t="shared" si="2"/>
        <v>1.5387080314960628</v>
      </c>
      <c r="AZ20" s="179">
        <f t="shared" si="2"/>
        <v>1.4263085196850394</v>
      </c>
      <c r="BA20" s="179">
        <f t="shared" si="2"/>
        <v>1.6692386456692911</v>
      </c>
      <c r="BB20" s="179">
        <f t="shared" si="2"/>
        <v>1.5043094173228344</v>
      </c>
      <c r="BC20" s="179">
        <f t="shared" si="2"/>
        <v>1.4817069448818896</v>
      </c>
      <c r="BD20" s="179">
        <f t="shared" si="2"/>
        <v>1.3120282204724409</v>
      </c>
      <c r="BE20" s="179">
        <f t="shared" si="2"/>
        <v>1.4041859999999999</v>
      </c>
      <c r="BF20" s="179">
        <f t="shared" si="2"/>
        <v>1.2194901259842519</v>
      </c>
      <c r="BG20" s="179">
        <f t="shared" si="2"/>
        <v>1.1526248031496062</v>
      </c>
      <c r="BH20" s="179">
        <f t="shared" si="2"/>
        <v>1.248352251968504</v>
      </c>
      <c r="BI20" s="179">
        <f t="shared" si="2"/>
        <v>1.2783411496062993</v>
      </c>
      <c r="BJ20" s="179">
        <f t="shared" si="2"/>
        <v>1.5764330551181103</v>
      </c>
      <c r="BK20" s="179">
        <f t="shared" si="2"/>
        <v>1.3445884724409449</v>
      </c>
      <c r="BL20" s="179">
        <f t="shared" si="3"/>
        <v>1.3149632125984252</v>
      </c>
      <c r="BM20" s="179">
        <f t="shared" si="3"/>
        <v>1.360435842519685</v>
      </c>
      <c r="BN20" s="179">
        <f t="shared" si="3"/>
        <v>1.2396079842519685</v>
      </c>
      <c r="BO20" s="179">
        <f t="shared" si="6"/>
        <v>1.2908398228346458</v>
      </c>
    </row>
    <row r="21" spans="1:67" x14ac:dyDescent="0.25">
      <c r="A21" s="179">
        <v>32.5</v>
      </c>
      <c r="B21" s="179">
        <v>32.5</v>
      </c>
      <c r="C21" s="179">
        <v>25.150524999999998</v>
      </c>
      <c r="D21" s="179">
        <v>26.944552000000002</v>
      </c>
      <c r="E21" s="179">
        <v>28.339361</v>
      </c>
      <c r="F21" s="179">
        <v>28.172574999999998</v>
      </c>
      <c r="G21" s="179">
        <v>31.538311</v>
      </c>
      <c r="H21" s="179">
        <v>28.521343000000002</v>
      </c>
      <c r="I21" s="179">
        <v>29.940888999999999</v>
      </c>
      <c r="J21" s="179">
        <v>27.940947000000001</v>
      </c>
      <c r="K21" s="179">
        <v>29.033978999999999</v>
      </c>
      <c r="L21" s="179">
        <v>26.874396999999998</v>
      </c>
      <c r="M21" s="179">
        <v>26.475273999999999</v>
      </c>
      <c r="N21" s="179">
        <v>23.650604000000001</v>
      </c>
      <c r="O21" s="179">
        <v>22.061404</v>
      </c>
      <c r="P21" s="179">
        <v>24.661069999999999</v>
      </c>
      <c r="Q21" s="179">
        <v>24.879391999999999</v>
      </c>
      <c r="R21" s="179">
        <v>29.248532000000001</v>
      </c>
      <c r="S21" s="179">
        <v>29.372214</v>
      </c>
      <c r="T21" s="179">
        <v>25.165737</v>
      </c>
      <c r="U21" s="179">
        <v>26.263831</v>
      </c>
      <c r="V21" s="179">
        <v>23.940701000000001</v>
      </c>
      <c r="Y21" s="179">
        <f t="shared" si="4"/>
        <v>1.9803562992125982E-2</v>
      </c>
      <c r="Z21" s="179">
        <f t="shared" si="0"/>
        <v>2.1216182677165355E-2</v>
      </c>
      <c r="AA21" s="179">
        <f t="shared" si="0"/>
        <v>2.2314457480314961E-2</v>
      </c>
      <c r="AB21" s="179">
        <f t="shared" si="0"/>
        <v>2.2183129921259842E-2</v>
      </c>
      <c r="AC21" s="179">
        <f t="shared" si="0"/>
        <v>2.4833315748031496E-2</v>
      </c>
      <c r="AD21" s="179">
        <f t="shared" si="0"/>
        <v>2.2457750393700786E-2</v>
      </c>
      <c r="AE21" s="179">
        <f t="shared" si="0"/>
        <v>2.3575503149606297E-2</v>
      </c>
      <c r="AF21" s="179">
        <f t="shared" si="0"/>
        <v>2.200074566929134E-2</v>
      </c>
      <c r="AG21" s="179">
        <f t="shared" si="0"/>
        <v>2.2861400787401575E-2</v>
      </c>
      <c r="AH21" s="179">
        <f t="shared" si="0"/>
        <v>2.116094251968504E-2</v>
      </c>
      <c r="AI21" s="179">
        <f t="shared" si="0"/>
        <v>2.0846672440944881E-2</v>
      </c>
      <c r="AJ21" s="179">
        <f t="shared" si="0"/>
        <v>1.8622522834645668E-2</v>
      </c>
      <c r="AK21" s="179">
        <f t="shared" si="0"/>
        <v>1.7371184251968503E-2</v>
      </c>
      <c r="AL21" s="179">
        <f t="shared" si="0"/>
        <v>1.9418165354330708E-2</v>
      </c>
      <c r="AM21" s="179">
        <f t="shared" si="0"/>
        <v>1.9590072440944881E-2</v>
      </c>
      <c r="AN21" s="179">
        <f t="shared" si="0"/>
        <v>2.3030340157480313E-2</v>
      </c>
      <c r="AO21" s="179">
        <f t="shared" ref="AO21:AR38" si="7">(S21/($X$6*1000))*100</f>
        <v>2.3127727559055115E-2</v>
      </c>
      <c r="AP21" s="179">
        <f t="shared" si="1"/>
        <v>1.9815540944881888E-2</v>
      </c>
      <c r="AQ21" s="179">
        <f t="shared" si="1"/>
        <v>2.0680181889763779E-2</v>
      </c>
      <c r="AR21" s="179">
        <f t="shared" si="1"/>
        <v>1.8850945669291339E-2</v>
      </c>
      <c r="AU21" s="179">
        <f t="shared" si="5"/>
        <v>1.1882137795275589</v>
      </c>
      <c r="AV21" s="179">
        <f t="shared" si="2"/>
        <v>1.2729709606299213</v>
      </c>
      <c r="AW21" s="179">
        <f t="shared" si="2"/>
        <v>1.3388674488188976</v>
      </c>
      <c r="AX21" s="179">
        <f t="shared" si="2"/>
        <v>1.3309877952755904</v>
      </c>
      <c r="AY21" s="179">
        <f t="shared" si="2"/>
        <v>1.4899989448818898</v>
      </c>
      <c r="AZ21" s="179">
        <f t="shared" si="2"/>
        <v>1.3474650236220473</v>
      </c>
      <c r="BA21" s="179">
        <f t="shared" si="2"/>
        <v>1.4145301889763779</v>
      </c>
      <c r="BB21" s="179">
        <f t="shared" si="2"/>
        <v>1.3200447401574804</v>
      </c>
      <c r="BC21" s="179">
        <f t="shared" si="2"/>
        <v>1.3716840472440943</v>
      </c>
      <c r="BD21" s="179">
        <f t="shared" si="2"/>
        <v>1.2696565511811022</v>
      </c>
      <c r="BE21" s="179">
        <f t="shared" si="2"/>
        <v>1.2508003464566928</v>
      </c>
      <c r="BF21" s="179">
        <f t="shared" si="2"/>
        <v>1.1173513700787401</v>
      </c>
      <c r="BG21" s="179">
        <f t="shared" si="2"/>
        <v>1.0422710551181102</v>
      </c>
      <c r="BH21" s="179">
        <f t="shared" si="2"/>
        <v>1.1650899212598425</v>
      </c>
      <c r="BI21" s="179">
        <f t="shared" si="2"/>
        <v>1.1754043464566928</v>
      </c>
      <c r="BJ21" s="179">
        <f t="shared" si="2"/>
        <v>1.3818204094488189</v>
      </c>
      <c r="BK21" s="179">
        <f t="shared" ref="BK21:BK38" si="8">(S21/($X$6*1000))*$AT$6</f>
        <v>1.3876636535433071</v>
      </c>
      <c r="BL21" s="179">
        <f t="shared" si="3"/>
        <v>1.1889324566929134</v>
      </c>
      <c r="BM21" s="179">
        <f t="shared" si="3"/>
        <v>1.2408109133858267</v>
      </c>
      <c r="BN21" s="179">
        <f t="shared" si="3"/>
        <v>1.1310567401574803</v>
      </c>
      <c r="BO21" s="179">
        <f t="shared" si="6"/>
        <v>1.1814725078740158</v>
      </c>
    </row>
    <row r="22" spans="1:67" x14ac:dyDescent="0.25">
      <c r="A22" s="179">
        <v>37.5</v>
      </c>
      <c r="B22" s="179">
        <v>37.5</v>
      </c>
      <c r="C22" s="179">
        <v>23.466536000000001</v>
      </c>
      <c r="D22" s="179">
        <v>25.022759000000001</v>
      </c>
      <c r="E22" s="179">
        <v>24.677368000000001</v>
      </c>
      <c r="F22" s="179">
        <v>28.424384</v>
      </c>
      <c r="G22" s="179">
        <v>26.290656999999999</v>
      </c>
      <c r="H22" s="179">
        <v>26.336265000000001</v>
      </c>
      <c r="I22" s="179">
        <v>26.573874</v>
      </c>
      <c r="J22" s="179">
        <v>26.655543999999999</v>
      </c>
      <c r="K22" s="179">
        <v>28.256941999999999</v>
      </c>
      <c r="L22" s="179">
        <v>23.440156999999999</v>
      </c>
      <c r="M22" s="179">
        <v>24.323236000000001</v>
      </c>
      <c r="N22" s="179">
        <v>21.681152999999998</v>
      </c>
      <c r="O22" s="179">
        <v>22.902470999999998</v>
      </c>
      <c r="P22" s="179">
        <v>22.515694</v>
      </c>
      <c r="Q22" s="179">
        <v>23.458984000000001</v>
      </c>
      <c r="R22" s="179">
        <v>28.645779999999998</v>
      </c>
      <c r="S22" s="179">
        <v>26.756288000000001</v>
      </c>
      <c r="T22" s="179">
        <v>23.588432999999998</v>
      </c>
      <c r="U22" s="179">
        <v>23.807476999999999</v>
      </c>
      <c r="V22" s="179">
        <v>21.967449999999999</v>
      </c>
      <c r="Y22" s="179">
        <f t="shared" si="4"/>
        <v>1.8477587401574805E-2</v>
      </c>
      <c r="Z22" s="179">
        <f t="shared" si="4"/>
        <v>1.9702959842519685E-2</v>
      </c>
      <c r="AA22" s="179">
        <f t="shared" si="4"/>
        <v>1.9430998425196851E-2</v>
      </c>
      <c r="AB22" s="179">
        <f t="shared" si="4"/>
        <v>2.238140472440945E-2</v>
      </c>
      <c r="AC22" s="179">
        <f t="shared" si="4"/>
        <v>2.0701304724409449E-2</v>
      </c>
      <c r="AD22" s="179">
        <f t="shared" si="4"/>
        <v>2.0737216535433072E-2</v>
      </c>
      <c r="AE22" s="179">
        <f t="shared" si="4"/>
        <v>2.0924310236220472E-2</v>
      </c>
      <c r="AF22" s="179">
        <f t="shared" si="4"/>
        <v>2.0988617322834642E-2</v>
      </c>
      <c r="AG22" s="179">
        <f t="shared" si="4"/>
        <v>2.2249560629921259E-2</v>
      </c>
      <c r="AH22" s="179">
        <f t="shared" si="4"/>
        <v>1.845681653543307E-2</v>
      </c>
      <c r="AI22" s="179">
        <f t="shared" si="4"/>
        <v>1.9152154330708663E-2</v>
      </c>
      <c r="AJ22" s="179">
        <f t="shared" si="4"/>
        <v>1.7071774015748029E-2</v>
      </c>
      <c r="AK22" s="179">
        <f t="shared" si="4"/>
        <v>1.8033441732283464E-2</v>
      </c>
      <c r="AL22" s="179">
        <f t="shared" si="4"/>
        <v>1.7728892913385825E-2</v>
      </c>
      <c r="AM22" s="179">
        <f t="shared" si="4"/>
        <v>1.8471640944881889E-2</v>
      </c>
      <c r="AN22" s="179">
        <f t="shared" si="4"/>
        <v>2.2555732283464566E-2</v>
      </c>
      <c r="AO22" s="179">
        <f t="shared" si="7"/>
        <v>2.1067943307086615E-2</v>
      </c>
      <c r="AP22" s="179">
        <f t="shared" si="7"/>
        <v>1.8573569291338583E-2</v>
      </c>
      <c r="AQ22" s="179">
        <f t="shared" si="7"/>
        <v>1.8746044881889763E-2</v>
      </c>
      <c r="AR22" s="179">
        <f t="shared" si="7"/>
        <v>1.7297204724409449E-2</v>
      </c>
      <c r="AU22" s="179">
        <f t="shared" si="5"/>
        <v>1.1086552440944883</v>
      </c>
      <c r="AV22" s="179">
        <f t="shared" si="5"/>
        <v>1.1821775905511811</v>
      </c>
      <c r="AW22" s="179">
        <f t="shared" si="5"/>
        <v>1.1658599055118111</v>
      </c>
      <c r="AX22" s="179">
        <f t="shared" si="5"/>
        <v>1.3428842834645669</v>
      </c>
      <c r="AY22" s="179">
        <f t="shared" si="5"/>
        <v>1.2420782834645669</v>
      </c>
      <c r="AZ22" s="179">
        <f t="shared" si="5"/>
        <v>1.2442329921259843</v>
      </c>
      <c r="BA22" s="179">
        <f t="shared" si="5"/>
        <v>1.2554586141732282</v>
      </c>
      <c r="BB22" s="179">
        <f t="shared" si="5"/>
        <v>1.2593170393700786</v>
      </c>
      <c r="BC22" s="179">
        <f t="shared" si="5"/>
        <v>1.3349736377952757</v>
      </c>
      <c r="BD22" s="179">
        <f t="shared" si="5"/>
        <v>1.1074089921259842</v>
      </c>
      <c r="BE22" s="179">
        <f t="shared" si="5"/>
        <v>1.1491292598425198</v>
      </c>
      <c r="BF22" s="179">
        <f t="shared" si="5"/>
        <v>1.0243064409448819</v>
      </c>
      <c r="BG22" s="179">
        <f t="shared" si="5"/>
        <v>1.0820065039370079</v>
      </c>
      <c r="BH22" s="179">
        <f t="shared" si="5"/>
        <v>1.0637335748031496</v>
      </c>
      <c r="BI22" s="179">
        <f t="shared" si="5"/>
        <v>1.1082984566929133</v>
      </c>
      <c r="BJ22" s="179">
        <f t="shared" si="5"/>
        <v>1.3533439370078739</v>
      </c>
      <c r="BK22" s="179">
        <f t="shared" si="8"/>
        <v>1.2640765984251969</v>
      </c>
      <c r="BL22" s="179">
        <f t="shared" si="3"/>
        <v>1.1144141574803148</v>
      </c>
      <c r="BM22" s="179">
        <f t="shared" si="3"/>
        <v>1.1247626929133858</v>
      </c>
      <c r="BN22" s="179">
        <f t="shared" si="3"/>
        <v>1.0378322834645668</v>
      </c>
      <c r="BO22" s="179">
        <f t="shared" si="6"/>
        <v>1.0851856771653543</v>
      </c>
    </row>
    <row r="23" spans="1:67" x14ac:dyDescent="0.25">
      <c r="A23" s="179">
        <v>42.5</v>
      </c>
      <c r="B23" s="179">
        <v>42.5</v>
      </c>
      <c r="C23" s="179">
        <v>21.957134</v>
      </c>
      <c r="D23" s="179">
        <v>22.631630000000001</v>
      </c>
      <c r="E23" s="179">
        <v>23.257199</v>
      </c>
      <c r="F23" s="179">
        <v>25.430188000000001</v>
      </c>
      <c r="G23" s="179">
        <v>26.088422999999999</v>
      </c>
      <c r="H23" s="179">
        <v>25.933225</v>
      </c>
      <c r="I23" s="179">
        <v>25.231228999999999</v>
      </c>
      <c r="J23" s="179">
        <v>25.422581000000001</v>
      </c>
      <c r="K23" s="179">
        <v>21.857585</v>
      </c>
      <c r="L23" s="179">
        <v>21.854538999999999</v>
      </c>
      <c r="M23" s="179">
        <v>22.756302000000002</v>
      </c>
      <c r="N23" s="179">
        <v>22.179015</v>
      </c>
      <c r="O23" s="179">
        <v>21.898949000000002</v>
      </c>
      <c r="P23" s="179">
        <v>20.833752</v>
      </c>
      <c r="Q23" s="179">
        <v>21.987235999999999</v>
      </c>
      <c r="R23" s="179">
        <v>24.952082999999998</v>
      </c>
      <c r="S23" s="179">
        <v>24.917854999999999</v>
      </c>
      <c r="T23" s="179">
        <v>21.821458</v>
      </c>
      <c r="U23" s="179">
        <v>23.101946000000002</v>
      </c>
      <c r="V23" s="179">
        <v>20.923888999999999</v>
      </c>
      <c r="Y23" s="179">
        <f t="shared" si="4"/>
        <v>1.7289081889763781E-2</v>
      </c>
      <c r="Z23" s="179">
        <f t="shared" si="4"/>
        <v>1.7820181102362206E-2</v>
      </c>
      <c r="AA23" s="179">
        <f t="shared" si="4"/>
        <v>1.8312755118110237E-2</v>
      </c>
      <c r="AB23" s="179">
        <f t="shared" si="4"/>
        <v>2.0023770078740157E-2</v>
      </c>
      <c r="AC23" s="179">
        <f t="shared" si="4"/>
        <v>2.0542065354330709E-2</v>
      </c>
      <c r="AD23" s="179">
        <f t="shared" si="4"/>
        <v>2.0419862204724408E-2</v>
      </c>
      <c r="AE23" s="179">
        <f t="shared" si="4"/>
        <v>1.9867109448818896E-2</v>
      </c>
      <c r="AF23" s="179">
        <f t="shared" si="4"/>
        <v>2.0017780314960633E-2</v>
      </c>
      <c r="AG23" s="179">
        <f t="shared" si="4"/>
        <v>1.7210696850393701E-2</v>
      </c>
      <c r="AH23" s="179">
        <f t="shared" si="4"/>
        <v>1.720829842519685E-2</v>
      </c>
      <c r="AI23" s="179">
        <f t="shared" si="4"/>
        <v>1.7918348031496067E-2</v>
      </c>
      <c r="AJ23" s="179">
        <f t="shared" si="4"/>
        <v>1.7463791338582679E-2</v>
      </c>
      <c r="AK23" s="179">
        <f t="shared" si="4"/>
        <v>1.7243266929133857E-2</v>
      </c>
      <c r="AL23" s="179">
        <f t="shared" si="4"/>
        <v>1.6404529133858269E-2</v>
      </c>
      <c r="AM23" s="179">
        <f t="shared" si="4"/>
        <v>1.7312784251968503E-2</v>
      </c>
      <c r="AN23" s="179">
        <f t="shared" si="4"/>
        <v>1.9647309448818897E-2</v>
      </c>
      <c r="AO23" s="179">
        <f t="shared" si="7"/>
        <v>1.9620358267716534E-2</v>
      </c>
      <c r="AP23" s="179">
        <f t="shared" si="7"/>
        <v>1.7182250393700787E-2</v>
      </c>
      <c r="AQ23" s="179">
        <f t="shared" si="7"/>
        <v>1.8190508661417325E-2</v>
      </c>
      <c r="AR23" s="179">
        <f t="shared" si="7"/>
        <v>1.6475503149606299E-2</v>
      </c>
      <c r="AU23" s="179">
        <f t="shared" si="5"/>
        <v>1.0373449133858268</v>
      </c>
      <c r="AV23" s="179">
        <f t="shared" si="5"/>
        <v>1.0692108661417323</v>
      </c>
      <c r="AW23" s="179">
        <f t="shared" si="5"/>
        <v>1.0987653070866141</v>
      </c>
      <c r="AX23" s="179">
        <f t="shared" si="5"/>
        <v>1.2014262047244095</v>
      </c>
      <c r="AY23" s="179">
        <f t="shared" si="5"/>
        <v>1.2325239212598424</v>
      </c>
      <c r="AZ23" s="179">
        <f t="shared" si="5"/>
        <v>1.2251917322834645</v>
      </c>
      <c r="BA23" s="179">
        <f t="shared" si="5"/>
        <v>1.1920265669291337</v>
      </c>
      <c r="BB23" s="179">
        <f t="shared" si="5"/>
        <v>1.2010668188976379</v>
      </c>
      <c r="BC23" s="179">
        <f t="shared" si="5"/>
        <v>1.032641811023622</v>
      </c>
      <c r="BD23" s="179">
        <f t="shared" si="5"/>
        <v>1.0324979055118111</v>
      </c>
      <c r="BE23" s="179">
        <f t="shared" si="5"/>
        <v>1.0751008818897638</v>
      </c>
      <c r="BF23" s="179">
        <f t="shared" si="5"/>
        <v>1.0478274803149605</v>
      </c>
      <c r="BG23" s="179">
        <f t="shared" si="5"/>
        <v>1.0345960157480314</v>
      </c>
      <c r="BH23" s="179">
        <f t="shared" si="5"/>
        <v>0.98427174803149609</v>
      </c>
      <c r="BI23" s="179">
        <f t="shared" si="5"/>
        <v>1.0387670551181103</v>
      </c>
      <c r="BJ23" s="179">
        <f t="shared" si="5"/>
        <v>1.1788385669291337</v>
      </c>
      <c r="BK23" s="179">
        <f t="shared" si="8"/>
        <v>1.1772214960629921</v>
      </c>
      <c r="BL23" s="179">
        <f t="shared" si="3"/>
        <v>1.0309350236220471</v>
      </c>
      <c r="BM23" s="179">
        <f t="shared" si="3"/>
        <v>1.0914305196850396</v>
      </c>
      <c r="BN23" s="179">
        <f t="shared" si="3"/>
        <v>0.9885301889763779</v>
      </c>
      <c r="BO23" s="179">
        <f t="shared" si="6"/>
        <v>1.0237918700787403</v>
      </c>
    </row>
    <row r="24" spans="1:67" x14ac:dyDescent="0.25">
      <c r="A24" s="179">
        <v>47.5</v>
      </c>
      <c r="B24" s="179">
        <v>47.5</v>
      </c>
      <c r="C24" s="179">
        <v>21.066768</v>
      </c>
      <c r="D24" s="179">
        <v>24.947167</v>
      </c>
      <c r="E24" s="179">
        <v>22.985662000000001</v>
      </c>
      <c r="F24" s="179">
        <v>23.685569999999998</v>
      </c>
      <c r="G24" s="179">
        <v>21.193221999999999</v>
      </c>
      <c r="H24" s="179">
        <v>22.390239000000001</v>
      </c>
      <c r="I24" s="179">
        <v>21.168293999999999</v>
      </c>
      <c r="J24" s="179">
        <v>23.386137000000002</v>
      </c>
      <c r="K24" s="179">
        <v>22.344217</v>
      </c>
      <c r="L24" s="179">
        <v>20.438784999999999</v>
      </c>
      <c r="M24" s="179">
        <v>21.197202999999998</v>
      </c>
      <c r="N24" s="179">
        <v>20.169947000000001</v>
      </c>
      <c r="O24" s="179">
        <v>20.674126000000001</v>
      </c>
      <c r="P24" s="179">
        <v>19.970994999999998</v>
      </c>
      <c r="Q24" s="179">
        <v>21.276553</v>
      </c>
      <c r="R24" s="179">
        <v>24.562329999999999</v>
      </c>
      <c r="S24" s="179">
        <v>24.968235</v>
      </c>
      <c r="T24" s="179">
        <v>20.467258999999999</v>
      </c>
      <c r="U24" s="179">
        <v>21.667051000000001</v>
      </c>
      <c r="V24" s="179">
        <v>19.906399</v>
      </c>
      <c r="Y24" s="179">
        <f t="shared" si="4"/>
        <v>1.6588006299212598E-2</v>
      </c>
      <c r="Z24" s="179">
        <f t="shared" si="4"/>
        <v>1.9643438582677166E-2</v>
      </c>
      <c r="AA24" s="179">
        <f t="shared" si="4"/>
        <v>1.8098946456692914E-2</v>
      </c>
      <c r="AB24" s="179">
        <f t="shared" si="4"/>
        <v>1.8650055118110236E-2</v>
      </c>
      <c r="AC24" s="179">
        <f t="shared" si="4"/>
        <v>1.6687576377952755E-2</v>
      </c>
      <c r="AD24" s="179">
        <f t="shared" si="4"/>
        <v>1.76301094488189E-2</v>
      </c>
      <c r="AE24" s="179">
        <f t="shared" si="4"/>
        <v>1.6667948031496065E-2</v>
      </c>
      <c r="AF24" s="179">
        <f t="shared" si="4"/>
        <v>1.8414281102362207E-2</v>
      </c>
      <c r="AG24" s="179">
        <f t="shared" si="4"/>
        <v>1.759387165354331E-2</v>
      </c>
      <c r="AH24" s="179">
        <f t="shared" si="4"/>
        <v>1.609353149606299E-2</v>
      </c>
      <c r="AI24" s="179">
        <f t="shared" si="4"/>
        <v>1.6690711023622046E-2</v>
      </c>
      <c r="AJ24" s="179">
        <f t="shared" si="4"/>
        <v>1.5881848031496063E-2</v>
      </c>
      <c r="AK24" s="179">
        <f t="shared" si="4"/>
        <v>1.6278839370078742E-2</v>
      </c>
      <c r="AL24" s="179">
        <f t="shared" si="4"/>
        <v>1.5725192913385824E-2</v>
      </c>
      <c r="AM24" s="179">
        <f t="shared" si="4"/>
        <v>1.6753191338582676E-2</v>
      </c>
      <c r="AN24" s="179">
        <f t="shared" si="4"/>
        <v>1.9340417322834647E-2</v>
      </c>
      <c r="AO24" s="179">
        <f t="shared" si="7"/>
        <v>1.9660027559055118E-2</v>
      </c>
      <c r="AP24" s="179">
        <f t="shared" si="7"/>
        <v>1.6115951968503937E-2</v>
      </c>
      <c r="AQ24" s="179">
        <f t="shared" si="7"/>
        <v>1.706067007874016E-2</v>
      </c>
      <c r="AR24" s="179">
        <f t="shared" si="7"/>
        <v>1.5674329921259843E-2</v>
      </c>
      <c r="AU24" s="179">
        <f t="shared" si="5"/>
        <v>0.99528037795275592</v>
      </c>
      <c r="AV24" s="179">
        <f t="shared" si="5"/>
        <v>1.1786063149606298</v>
      </c>
      <c r="AW24" s="179">
        <f t="shared" si="5"/>
        <v>1.0859367874015748</v>
      </c>
      <c r="AX24" s="179">
        <f t="shared" si="5"/>
        <v>1.1190033070866141</v>
      </c>
      <c r="AY24" s="179">
        <f t="shared" si="5"/>
        <v>1.0012545826771653</v>
      </c>
      <c r="AZ24" s="179">
        <f t="shared" si="5"/>
        <v>1.0578065669291339</v>
      </c>
      <c r="BA24" s="179">
        <f t="shared" si="5"/>
        <v>1.0000768818897638</v>
      </c>
      <c r="BB24" s="179">
        <f t="shared" si="5"/>
        <v>1.1048568661417324</v>
      </c>
      <c r="BC24" s="179">
        <f t="shared" si="5"/>
        <v>1.0556322992125986</v>
      </c>
      <c r="BD24" s="179">
        <f t="shared" si="5"/>
        <v>0.96561188976377943</v>
      </c>
      <c r="BE24" s="179">
        <f t="shared" si="5"/>
        <v>1.0014426614173226</v>
      </c>
      <c r="BF24" s="179">
        <f t="shared" si="5"/>
        <v>0.95291088188976381</v>
      </c>
      <c r="BG24" s="179">
        <f t="shared" si="5"/>
        <v>0.97673036220472442</v>
      </c>
      <c r="BH24" s="179">
        <f t="shared" si="5"/>
        <v>0.94351157480314951</v>
      </c>
      <c r="BI24" s="179">
        <f t="shared" si="5"/>
        <v>1.0051914803149606</v>
      </c>
      <c r="BJ24" s="179">
        <f t="shared" si="5"/>
        <v>1.1604250393700788</v>
      </c>
      <c r="BK24" s="179">
        <f t="shared" si="8"/>
        <v>1.1796016535433071</v>
      </c>
      <c r="BL24" s="179">
        <f t="shared" si="3"/>
        <v>0.9669571181102361</v>
      </c>
      <c r="BM24" s="179">
        <f t="shared" si="3"/>
        <v>1.0236402047244095</v>
      </c>
      <c r="BN24" s="179">
        <f t="shared" si="3"/>
        <v>0.94045979527559054</v>
      </c>
      <c r="BO24" s="179">
        <f t="shared" si="6"/>
        <v>0.96864217322834645</v>
      </c>
    </row>
    <row r="25" spans="1:67" x14ac:dyDescent="0.25">
      <c r="A25" s="179">
        <v>52.5</v>
      </c>
      <c r="B25" s="179">
        <v>52.5</v>
      </c>
      <c r="C25" s="179">
        <v>20.079298000000001</v>
      </c>
      <c r="D25" s="179">
        <v>18.712603000000001</v>
      </c>
      <c r="E25" s="179">
        <v>21.157344999999999</v>
      </c>
      <c r="F25" s="179">
        <v>21.437290999999998</v>
      </c>
      <c r="G25" s="179">
        <v>20.365500000000001</v>
      </c>
      <c r="H25" s="179">
        <v>27.672529999999998</v>
      </c>
      <c r="I25" s="179">
        <v>20.445359</v>
      </c>
      <c r="J25" s="179">
        <v>20.364471999999999</v>
      </c>
      <c r="K25" s="179">
        <v>19.600877000000001</v>
      </c>
      <c r="L25" s="179">
        <v>18.690187999999999</v>
      </c>
      <c r="M25" s="179">
        <v>20.128197</v>
      </c>
      <c r="N25" s="179">
        <v>19.747904999999999</v>
      </c>
      <c r="O25" s="179">
        <v>20.177344000000002</v>
      </c>
      <c r="P25" s="179">
        <v>19.276159</v>
      </c>
      <c r="Q25" s="179">
        <v>20.534061000000001</v>
      </c>
      <c r="R25" s="179">
        <v>22.456859000000001</v>
      </c>
      <c r="S25" s="179">
        <v>20.446861999999999</v>
      </c>
      <c r="T25" s="179">
        <v>19.530116</v>
      </c>
      <c r="U25" s="179">
        <v>20.645675000000001</v>
      </c>
      <c r="V25" s="179">
        <v>19.04326</v>
      </c>
      <c r="Y25" s="179">
        <f t="shared" si="4"/>
        <v>1.5810470866141735E-2</v>
      </c>
      <c r="Z25" s="179">
        <f t="shared" si="4"/>
        <v>1.4734333070866143E-2</v>
      </c>
      <c r="AA25" s="179">
        <f t="shared" si="4"/>
        <v>1.6659326771653542E-2</v>
      </c>
      <c r="AB25" s="179">
        <f t="shared" si="4"/>
        <v>1.6879756692913382E-2</v>
      </c>
      <c r="AC25" s="179">
        <f t="shared" si="4"/>
        <v>1.6035826771653546E-2</v>
      </c>
      <c r="AD25" s="179">
        <f t="shared" si="4"/>
        <v>2.1789393700787401E-2</v>
      </c>
      <c r="AE25" s="179">
        <f t="shared" si="4"/>
        <v>1.6098707874015749E-2</v>
      </c>
      <c r="AF25" s="179">
        <f t="shared" si="4"/>
        <v>1.6035017322834647E-2</v>
      </c>
      <c r="AG25" s="179">
        <f t="shared" si="4"/>
        <v>1.5433761417322835E-2</v>
      </c>
      <c r="AH25" s="179">
        <f t="shared" si="4"/>
        <v>1.471668346456693E-2</v>
      </c>
      <c r="AI25" s="179">
        <f t="shared" si="4"/>
        <v>1.5848974015748033E-2</v>
      </c>
      <c r="AJ25" s="179">
        <f t="shared" si="4"/>
        <v>1.5549531496062991E-2</v>
      </c>
      <c r="AK25" s="179">
        <f t="shared" si="4"/>
        <v>1.5887672440944883E-2</v>
      </c>
      <c r="AL25" s="179">
        <f t="shared" si="4"/>
        <v>1.5178077952755905E-2</v>
      </c>
      <c r="AM25" s="179">
        <f t="shared" si="4"/>
        <v>1.6168551968503937E-2</v>
      </c>
      <c r="AN25" s="179">
        <f t="shared" si="4"/>
        <v>1.7682566141732286E-2</v>
      </c>
      <c r="AO25" s="179">
        <f t="shared" si="7"/>
        <v>1.6099891338582677E-2</v>
      </c>
      <c r="AP25" s="179">
        <f t="shared" si="7"/>
        <v>1.5378044094488189E-2</v>
      </c>
      <c r="AQ25" s="179">
        <f t="shared" si="7"/>
        <v>1.6256437007874016E-2</v>
      </c>
      <c r="AR25" s="179">
        <f t="shared" si="7"/>
        <v>1.4994692913385826E-2</v>
      </c>
      <c r="AU25" s="179">
        <f t="shared" si="5"/>
        <v>0.94862825196850398</v>
      </c>
      <c r="AV25" s="179">
        <f t="shared" si="5"/>
        <v>0.88405998425196863</v>
      </c>
      <c r="AW25" s="179">
        <f t="shared" si="5"/>
        <v>0.99955960629921248</v>
      </c>
      <c r="AX25" s="179">
        <f t="shared" si="5"/>
        <v>1.012785401574803</v>
      </c>
      <c r="AY25" s="179">
        <f t="shared" si="5"/>
        <v>0.96214960629921265</v>
      </c>
      <c r="AZ25" s="179">
        <f t="shared" si="5"/>
        <v>1.307363622047244</v>
      </c>
      <c r="BA25" s="179">
        <f t="shared" si="5"/>
        <v>0.96592247244094487</v>
      </c>
      <c r="BB25" s="179">
        <f t="shared" si="5"/>
        <v>0.96210103937007874</v>
      </c>
      <c r="BC25" s="179">
        <f t="shared" si="5"/>
        <v>0.92602568503937011</v>
      </c>
      <c r="BD25" s="179">
        <f t="shared" si="5"/>
        <v>0.8830010078740157</v>
      </c>
      <c r="BE25" s="179">
        <f t="shared" si="5"/>
        <v>0.950938440944882</v>
      </c>
      <c r="BF25" s="179">
        <f t="shared" si="5"/>
        <v>0.93297188976377943</v>
      </c>
      <c r="BG25" s="179">
        <f t="shared" si="5"/>
        <v>0.953260346456693</v>
      </c>
      <c r="BH25" s="179">
        <f t="shared" si="5"/>
        <v>0.91068467716535428</v>
      </c>
      <c r="BI25" s="179">
        <f t="shared" si="5"/>
        <v>0.97011311811023615</v>
      </c>
      <c r="BJ25" s="179">
        <f t="shared" si="5"/>
        <v>1.0609539685039371</v>
      </c>
      <c r="BK25" s="179">
        <f t="shared" si="8"/>
        <v>0.96599348031496068</v>
      </c>
      <c r="BL25" s="179">
        <f t="shared" si="3"/>
        <v>0.92268264566929126</v>
      </c>
      <c r="BM25" s="179">
        <f t="shared" si="3"/>
        <v>0.97538622047244095</v>
      </c>
      <c r="BN25" s="179">
        <f t="shared" si="3"/>
        <v>0.89968157480314959</v>
      </c>
      <c r="BO25" s="179">
        <f t="shared" si="6"/>
        <v>0.92710877952755899</v>
      </c>
    </row>
    <row r="26" spans="1:67" x14ac:dyDescent="0.25">
      <c r="A26" s="179">
        <v>57.5</v>
      </c>
      <c r="B26" s="179">
        <v>57.5</v>
      </c>
      <c r="C26" s="179">
        <v>19.364868999999999</v>
      </c>
      <c r="D26" s="179">
        <v>18.438544</v>
      </c>
      <c r="E26" s="179">
        <v>18.498652</v>
      </c>
      <c r="F26" s="179">
        <v>15.865921999999999</v>
      </c>
      <c r="G26" s="179">
        <v>23.334806</v>
      </c>
      <c r="H26" s="179">
        <v>22.592721999999998</v>
      </c>
      <c r="I26" s="179">
        <v>21.064838999999999</v>
      </c>
      <c r="J26" s="179">
        <v>20.610762000000001</v>
      </c>
      <c r="K26" s="179">
        <v>19.220665</v>
      </c>
      <c r="L26" s="179">
        <v>19.318632000000001</v>
      </c>
      <c r="M26" s="179">
        <v>20.978358</v>
      </c>
      <c r="N26" s="179">
        <v>19.859235999999999</v>
      </c>
      <c r="O26" s="179">
        <v>19.321558</v>
      </c>
      <c r="P26" s="179">
        <v>19.301065999999999</v>
      </c>
      <c r="Q26" s="179">
        <v>18.834126000000001</v>
      </c>
      <c r="R26" s="179">
        <v>22.522824</v>
      </c>
      <c r="S26" s="179">
        <v>19.55772</v>
      </c>
      <c r="T26" s="179">
        <v>19.133087</v>
      </c>
      <c r="U26" s="179">
        <v>19.277477000000001</v>
      </c>
      <c r="V26" s="179">
        <v>18.386030999999999</v>
      </c>
      <c r="Y26" s="179">
        <f t="shared" si="4"/>
        <v>1.5247928346456691E-2</v>
      </c>
      <c r="Z26" s="179">
        <f t="shared" si="4"/>
        <v>1.4518538582677166E-2</v>
      </c>
      <c r="AA26" s="179">
        <f t="shared" si="4"/>
        <v>1.4565867716535435E-2</v>
      </c>
      <c r="AB26" s="179">
        <f t="shared" si="4"/>
        <v>1.2492851968503936E-2</v>
      </c>
      <c r="AC26" s="179">
        <f t="shared" si="4"/>
        <v>1.8373862992125983E-2</v>
      </c>
      <c r="AD26" s="179">
        <f t="shared" si="4"/>
        <v>1.7789544881889763E-2</v>
      </c>
      <c r="AE26" s="179">
        <f t="shared" si="4"/>
        <v>1.6586487401574805E-2</v>
      </c>
      <c r="AF26" s="179">
        <f t="shared" si="4"/>
        <v>1.6228946456692914E-2</v>
      </c>
      <c r="AG26" s="179">
        <f t="shared" si="4"/>
        <v>1.5134381889763779E-2</v>
      </c>
      <c r="AH26" s="179">
        <f t="shared" si="4"/>
        <v>1.5211521259842519E-2</v>
      </c>
      <c r="AI26" s="179">
        <f t="shared" si="4"/>
        <v>1.6518392125984251E-2</v>
      </c>
      <c r="AJ26" s="179">
        <f t="shared" si="4"/>
        <v>1.5637193700787401E-2</v>
      </c>
      <c r="AK26" s="179">
        <f t="shared" si="4"/>
        <v>1.5213825196850394E-2</v>
      </c>
      <c r="AL26" s="179">
        <f t="shared" si="4"/>
        <v>1.5197689763779526E-2</v>
      </c>
      <c r="AM26" s="179">
        <f t="shared" si="4"/>
        <v>1.4830020472440947E-2</v>
      </c>
      <c r="AN26" s="179">
        <f t="shared" si="4"/>
        <v>1.7734507086614174E-2</v>
      </c>
      <c r="AO26" s="179">
        <f t="shared" si="7"/>
        <v>1.5399779527559056E-2</v>
      </c>
      <c r="AP26" s="179">
        <f t="shared" si="7"/>
        <v>1.5065422834645669E-2</v>
      </c>
      <c r="AQ26" s="179">
        <f t="shared" si="7"/>
        <v>1.5179115748031498E-2</v>
      </c>
      <c r="AR26" s="179">
        <f t="shared" si="7"/>
        <v>1.4477189763779525E-2</v>
      </c>
      <c r="AU26" s="179">
        <f t="shared" si="5"/>
        <v>0.91487570078740144</v>
      </c>
      <c r="AV26" s="179">
        <f t="shared" si="5"/>
        <v>0.87111231496063002</v>
      </c>
      <c r="AW26" s="179">
        <f t="shared" si="5"/>
        <v>0.87395206299212602</v>
      </c>
      <c r="AX26" s="179">
        <f t="shared" si="5"/>
        <v>0.74957111811023625</v>
      </c>
      <c r="AY26" s="179">
        <f t="shared" si="5"/>
        <v>1.1024317795275591</v>
      </c>
      <c r="AZ26" s="179">
        <f t="shared" si="5"/>
        <v>1.0673726929133858</v>
      </c>
      <c r="BA26" s="179">
        <f t="shared" si="5"/>
        <v>0.99518924409448817</v>
      </c>
      <c r="BB26" s="179">
        <f t="shared" si="5"/>
        <v>0.97373678740157488</v>
      </c>
      <c r="BC26" s="179">
        <f t="shared" si="5"/>
        <v>0.90806291338582668</v>
      </c>
      <c r="BD26" s="179">
        <f t="shared" si="5"/>
        <v>0.91269127559055119</v>
      </c>
      <c r="BE26" s="179">
        <f t="shared" si="5"/>
        <v>0.99110352755905506</v>
      </c>
      <c r="BF26" s="179">
        <f t="shared" si="5"/>
        <v>0.93823162204724397</v>
      </c>
      <c r="BG26" s="179">
        <f t="shared" si="5"/>
        <v>0.91282951181102356</v>
      </c>
      <c r="BH26" s="179">
        <f t="shared" si="5"/>
        <v>0.91186138582677156</v>
      </c>
      <c r="BI26" s="179">
        <f t="shared" si="5"/>
        <v>0.88980122834645681</v>
      </c>
      <c r="BJ26" s="179">
        <f t="shared" si="5"/>
        <v>1.0640704251968505</v>
      </c>
      <c r="BK26" s="179">
        <f t="shared" si="8"/>
        <v>0.92398677165354337</v>
      </c>
      <c r="BL26" s="179">
        <f t="shared" si="3"/>
        <v>0.90392537007874019</v>
      </c>
      <c r="BM26" s="179">
        <f t="shared" si="3"/>
        <v>0.91074694488188979</v>
      </c>
      <c r="BN26" s="179">
        <f t="shared" si="3"/>
        <v>0.86863138582677157</v>
      </c>
      <c r="BO26" s="179">
        <f t="shared" si="6"/>
        <v>0.89879127165354322</v>
      </c>
    </row>
    <row r="27" spans="1:67" x14ac:dyDescent="0.25">
      <c r="A27" s="179">
        <v>62.5</v>
      </c>
      <c r="B27" s="179">
        <v>62.5</v>
      </c>
      <c r="C27" s="179">
        <v>18.623877</v>
      </c>
      <c r="D27" s="179">
        <v>15.830437</v>
      </c>
      <c r="E27" s="179">
        <v>20.189826</v>
      </c>
      <c r="F27" s="179">
        <v>18.547464999999999</v>
      </c>
      <c r="G27" s="179">
        <v>22.299211</v>
      </c>
      <c r="H27" s="179">
        <v>16.192592000000001</v>
      </c>
      <c r="I27" s="179">
        <v>18.263286000000001</v>
      </c>
      <c r="J27" s="179">
        <v>18.326875000000001</v>
      </c>
      <c r="K27" s="179">
        <v>22.025521999999999</v>
      </c>
      <c r="L27" s="179">
        <v>18.216048000000001</v>
      </c>
      <c r="M27" s="179">
        <v>20.151653</v>
      </c>
      <c r="N27" s="179">
        <v>16.052889</v>
      </c>
      <c r="O27" s="179">
        <v>18.950513999999998</v>
      </c>
      <c r="P27" s="179">
        <v>18.559144</v>
      </c>
      <c r="Q27" s="179">
        <v>18.283539999999999</v>
      </c>
      <c r="R27" s="179">
        <v>20.719954000000001</v>
      </c>
      <c r="S27" s="179">
        <v>21.961383000000001</v>
      </c>
      <c r="T27" s="179">
        <v>18.322870000000002</v>
      </c>
      <c r="U27" s="179">
        <v>18.263228999999999</v>
      </c>
      <c r="V27" s="179">
        <v>17.833670999999999</v>
      </c>
      <c r="Y27" s="179">
        <f t="shared" si="4"/>
        <v>1.4664470078740157E-2</v>
      </c>
      <c r="Z27" s="179">
        <f t="shared" si="4"/>
        <v>1.2464911023622047E-2</v>
      </c>
      <c r="AA27" s="179">
        <f t="shared" si="4"/>
        <v>1.5897500787401576E-2</v>
      </c>
      <c r="AB27" s="179">
        <f t="shared" si="4"/>
        <v>1.4604303149606297E-2</v>
      </c>
      <c r="AC27" s="179">
        <f t="shared" si="4"/>
        <v>1.7558433858267716E-2</v>
      </c>
      <c r="AD27" s="179">
        <f t="shared" si="4"/>
        <v>1.2750072440944882E-2</v>
      </c>
      <c r="AE27" s="179">
        <f t="shared" si="4"/>
        <v>1.4380540157480316E-2</v>
      </c>
      <c r="AF27" s="179">
        <f t="shared" si="4"/>
        <v>1.4430610236220474E-2</v>
      </c>
      <c r="AG27" s="179">
        <f t="shared" si="4"/>
        <v>1.7342930708661417E-2</v>
      </c>
      <c r="AH27" s="179">
        <f t="shared" si="4"/>
        <v>1.4343344881889765E-2</v>
      </c>
      <c r="AI27" s="179">
        <f t="shared" si="4"/>
        <v>1.5867443307086615E-2</v>
      </c>
      <c r="AJ27" s="179">
        <f t="shared" si="4"/>
        <v>1.2640070078740158E-2</v>
      </c>
      <c r="AK27" s="179">
        <f t="shared" si="4"/>
        <v>1.4921664566929133E-2</v>
      </c>
      <c r="AL27" s="179">
        <f t="shared" si="4"/>
        <v>1.4613499212598425E-2</v>
      </c>
      <c r="AM27" s="179">
        <f t="shared" si="4"/>
        <v>1.4396488188976377E-2</v>
      </c>
      <c r="AN27" s="179">
        <f t="shared" si="4"/>
        <v>1.631492440944882E-2</v>
      </c>
      <c r="AO27" s="179">
        <f t="shared" si="7"/>
        <v>1.7292427559055121E-2</v>
      </c>
      <c r="AP27" s="179">
        <f t="shared" si="7"/>
        <v>1.4427456692913388E-2</v>
      </c>
      <c r="AQ27" s="179">
        <f t="shared" si="7"/>
        <v>1.438049527559055E-2</v>
      </c>
      <c r="AR27" s="179">
        <f t="shared" si="7"/>
        <v>1.404226062992126E-2</v>
      </c>
      <c r="AU27" s="179">
        <f t="shared" si="5"/>
        <v>0.87986820472440952</v>
      </c>
      <c r="AV27" s="179">
        <f t="shared" si="5"/>
        <v>0.74789466141732275</v>
      </c>
      <c r="AW27" s="179">
        <f t="shared" si="5"/>
        <v>0.9538500472440945</v>
      </c>
      <c r="AX27" s="179">
        <f t="shared" si="5"/>
        <v>0.87625818897637786</v>
      </c>
      <c r="AY27" s="179">
        <f t="shared" si="5"/>
        <v>1.0535060314960631</v>
      </c>
      <c r="AZ27" s="179">
        <f t="shared" si="5"/>
        <v>0.76500434645669302</v>
      </c>
      <c r="BA27" s="179">
        <f t="shared" si="5"/>
        <v>0.862832409448819</v>
      </c>
      <c r="BB27" s="179">
        <f t="shared" si="5"/>
        <v>0.86583661417322832</v>
      </c>
      <c r="BC27" s="179">
        <f t="shared" si="5"/>
        <v>1.0405758425196852</v>
      </c>
      <c r="BD27" s="179">
        <f t="shared" si="5"/>
        <v>0.86060069291338592</v>
      </c>
      <c r="BE27" s="179">
        <f t="shared" si="5"/>
        <v>0.9520465984251969</v>
      </c>
      <c r="BF27" s="179">
        <f t="shared" si="5"/>
        <v>0.7584042047244095</v>
      </c>
      <c r="BG27" s="179">
        <f t="shared" si="5"/>
        <v>0.89529987401574807</v>
      </c>
      <c r="BH27" s="179">
        <f t="shared" si="5"/>
        <v>0.87680995275590556</v>
      </c>
      <c r="BI27" s="179">
        <f t="shared" si="5"/>
        <v>0.86378929133858262</v>
      </c>
      <c r="BJ27" s="179">
        <f t="shared" si="5"/>
        <v>0.97889546456692933</v>
      </c>
      <c r="BK27" s="179">
        <f t="shared" si="8"/>
        <v>1.0375456535433072</v>
      </c>
      <c r="BL27" s="179">
        <f t="shared" si="3"/>
        <v>0.86564740157480324</v>
      </c>
      <c r="BM27" s="179">
        <f t="shared" si="3"/>
        <v>0.86282971653543306</v>
      </c>
      <c r="BN27" s="179">
        <f t="shared" si="3"/>
        <v>0.84253563779527563</v>
      </c>
      <c r="BO27" s="179">
        <f t="shared" si="6"/>
        <v>0.86195567716535437</v>
      </c>
    </row>
    <row r="28" spans="1:67" x14ac:dyDescent="0.25">
      <c r="A28" s="179">
        <v>67.5</v>
      </c>
      <c r="B28" s="179">
        <v>67.5</v>
      </c>
      <c r="C28" s="179">
        <v>18.178614</v>
      </c>
      <c r="D28" s="179">
        <v>15.274357999999999</v>
      </c>
      <c r="E28" s="179">
        <v>17.986146000000002</v>
      </c>
      <c r="F28" s="179">
        <v>16.190107999999999</v>
      </c>
      <c r="G28" s="179">
        <v>13.859890999999999</v>
      </c>
      <c r="H28" s="179">
        <v>25.923247</v>
      </c>
      <c r="I28" s="179">
        <v>17.533792999999999</v>
      </c>
      <c r="J28" s="179">
        <v>16.918761</v>
      </c>
      <c r="K28" s="179">
        <v>17.715979000000001</v>
      </c>
      <c r="L28" s="179">
        <v>18.095134000000002</v>
      </c>
      <c r="M28" s="179">
        <v>18.836821</v>
      </c>
      <c r="N28" s="179">
        <v>17.271545</v>
      </c>
      <c r="O28" s="179">
        <v>16.850428999999998</v>
      </c>
      <c r="P28" s="179">
        <v>17.951552</v>
      </c>
      <c r="Q28" s="179">
        <v>18.444310999999999</v>
      </c>
      <c r="R28" s="179">
        <v>20.096561000000001</v>
      </c>
      <c r="S28" s="179">
        <v>18.673159999999999</v>
      </c>
      <c r="T28" s="179">
        <v>18.302285999999999</v>
      </c>
      <c r="U28" s="179">
        <v>17.966343999999999</v>
      </c>
      <c r="V28" s="179">
        <v>16.90232</v>
      </c>
      <c r="Y28" s="179">
        <f t="shared" si="4"/>
        <v>1.4313869291338583E-2</v>
      </c>
      <c r="Z28" s="179">
        <f t="shared" si="4"/>
        <v>1.2027053543307086E-2</v>
      </c>
      <c r="AA28" s="179">
        <f t="shared" si="4"/>
        <v>1.4162319685039372E-2</v>
      </c>
      <c r="AB28" s="179">
        <f t="shared" si="4"/>
        <v>1.2748116535433068E-2</v>
      </c>
      <c r="AC28" s="179">
        <f t="shared" si="4"/>
        <v>1.0913300000000001E-2</v>
      </c>
      <c r="AD28" s="179">
        <f t="shared" si="4"/>
        <v>2.0412005511811025E-2</v>
      </c>
      <c r="AE28" s="179">
        <f t="shared" si="4"/>
        <v>1.3806136220472442E-2</v>
      </c>
      <c r="AF28" s="179">
        <f t="shared" si="4"/>
        <v>1.3321859055118112E-2</v>
      </c>
      <c r="AG28" s="179">
        <f t="shared" si="4"/>
        <v>1.3949589763779529E-2</v>
      </c>
      <c r="AH28" s="179">
        <f t="shared" si="4"/>
        <v>1.4248137007874017E-2</v>
      </c>
      <c r="AI28" s="179">
        <f t="shared" si="4"/>
        <v>1.4832142519685039E-2</v>
      </c>
      <c r="AJ28" s="179">
        <f t="shared" si="4"/>
        <v>1.3599641732283464E-2</v>
      </c>
      <c r="AK28" s="179">
        <f t="shared" si="4"/>
        <v>1.3268054330708661E-2</v>
      </c>
      <c r="AL28" s="179">
        <f t="shared" si="4"/>
        <v>1.413508031496063E-2</v>
      </c>
      <c r="AM28" s="179">
        <f t="shared" si="4"/>
        <v>1.4523079527559055E-2</v>
      </c>
      <c r="AN28" s="179">
        <f t="shared" si="4"/>
        <v>1.582406377952756E-2</v>
      </c>
      <c r="AO28" s="179">
        <f t="shared" si="7"/>
        <v>1.4703275590551181E-2</v>
      </c>
      <c r="AP28" s="179">
        <f t="shared" si="7"/>
        <v>1.4411248818897637E-2</v>
      </c>
      <c r="AQ28" s="179">
        <f t="shared" si="7"/>
        <v>1.4146727559055119E-2</v>
      </c>
      <c r="AR28" s="179">
        <f t="shared" si="7"/>
        <v>1.330891338582677E-2</v>
      </c>
      <c r="AU28" s="179">
        <f t="shared" si="5"/>
        <v>0.85883215748031505</v>
      </c>
      <c r="AV28" s="179">
        <f t="shared" si="5"/>
        <v>0.7216232125984251</v>
      </c>
      <c r="AW28" s="179">
        <f t="shared" si="5"/>
        <v>0.84973918110236224</v>
      </c>
      <c r="AX28" s="179">
        <f t="shared" si="5"/>
        <v>0.7648869921259841</v>
      </c>
      <c r="AY28" s="179">
        <f t="shared" si="5"/>
        <v>0.65479799999999999</v>
      </c>
      <c r="AZ28" s="179">
        <f t="shared" si="5"/>
        <v>1.2247203307086614</v>
      </c>
      <c r="BA28" s="179">
        <f t="shared" si="5"/>
        <v>0.82836817322834655</v>
      </c>
      <c r="BB28" s="179">
        <f t="shared" si="5"/>
        <v>0.79931154330708665</v>
      </c>
      <c r="BC28" s="179">
        <f t="shared" si="5"/>
        <v>0.83697538582677178</v>
      </c>
      <c r="BD28" s="179">
        <f t="shared" si="5"/>
        <v>0.85488822047244095</v>
      </c>
      <c r="BE28" s="179">
        <f t="shared" si="5"/>
        <v>0.88992855118110237</v>
      </c>
      <c r="BF28" s="179">
        <f t="shared" si="5"/>
        <v>0.81597850393700788</v>
      </c>
      <c r="BG28" s="179">
        <f t="shared" si="5"/>
        <v>0.79608325984251971</v>
      </c>
      <c r="BH28" s="179">
        <f t="shared" si="5"/>
        <v>0.84810481889763778</v>
      </c>
      <c r="BI28" s="179">
        <f t="shared" si="5"/>
        <v>0.87138477165354322</v>
      </c>
      <c r="BJ28" s="179">
        <f t="shared" si="5"/>
        <v>0.94944382677165362</v>
      </c>
      <c r="BK28" s="179">
        <f t="shared" si="8"/>
        <v>0.88219653543307086</v>
      </c>
      <c r="BL28" s="179">
        <f t="shared" si="3"/>
        <v>0.86467492913385824</v>
      </c>
      <c r="BM28" s="179">
        <f t="shared" si="3"/>
        <v>0.84880365354330711</v>
      </c>
      <c r="BN28" s="179">
        <f t="shared" si="3"/>
        <v>0.79853480314960623</v>
      </c>
      <c r="BO28" s="179">
        <f t="shared" si="6"/>
        <v>0.84002955118110245</v>
      </c>
    </row>
    <row r="29" spans="1:67" x14ac:dyDescent="0.25">
      <c r="A29" s="179">
        <v>72.5</v>
      </c>
      <c r="B29" s="179">
        <v>72.5</v>
      </c>
      <c r="C29" s="179">
        <v>17.885622999999999</v>
      </c>
      <c r="D29" s="179">
        <v>18.39565</v>
      </c>
      <c r="E29" s="179">
        <v>20.69312</v>
      </c>
      <c r="F29" s="179">
        <v>16.795237</v>
      </c>
      <c r="G29" s="179">
        <v>18.532734999999999</v>
      </c>
      <c r="H29" s="179">
        <v>15.650554</v>
      </c>
      <c r="I29" s="179">
        <v>15.938857</v>
      </c>
      <c r="J29" s="179">
        <v>14.773227</v>
      </c>
      <c r="K29" s="179">
        <v>20.224363</v>
      </c>
      <c r="L29" s="179">
        <v>15.335248999999999</v>
      </c>
      <c r="M29" s="179">
        <v>18.817395000000001</v>
      </c>
      <c r="N29" s="179">
        <v>18.81934</v>
      </c>
      <c r="O29" s="179">
        <v>14.877967999999999</v>
      </c>
      <c r="P29" s="179">
        <v>17.581361000000001</v>
      </c>
      <c r="Q29" s="179">
        <v>18.007296</v>
      </c>
      <c r="R29" s="179">
        <v>19.540049</v>
      </c>
      <c r="S29" s="179">
        <v>19.791865000000001</v>
      </c>
      <c r="T29" s="179">
        <v>17.37649</v>
      </c>
      <c r="U29" s="179">
        <v>18.129155999999998</v>
      </c>
      <c r="V29" s="179">
        <v>16.276026999999999</v>
      </c>
      <c r="Y29" s="179">
        <f t="shared" si="4"/>
        <v>1.4083167716535432E-2</v>
      </c>
      <c r="Z29" s="179">
        <f t="shared" si="4"/>
        <v>1.4484763779527558E-2</v>
      </c>
      <c r="AA29" s="179">
        <f t="shared" si="4"/>
        <v>1.629379527559055E-2</v>
      </c>
      <c r="AB29" s="179">
        <f t="shared" si="4"/>
        <v>1.3224596062992125E-2</v>
      </c>
      <c r="AC29" s="179">
        <f t="shared" si="4"/>
        <v>1.4592704724409447E-2</v>
      </c>
      <c r="AD29" s="179">
        <f t="shared" si="4"/>
        <v>1.232327086614173E-2</v>
      </c>
      <c r="AE29" s="179">
        <f t="shared" si="4"/>
        <v>1.2550281102362205E-2</v>
      </c>
      <c r="AF29" s="179">
        <f t="shared" si="4"/>
        <v>1.1632462204724409E-2</v>
      </c>
      <c r="AG29" s="179">
        <f t="shared" si="4"/>
        <v>1.5924695275590553E-2</v>
      </c>
      <c r="AH29" s="179">
        <f t="shared" si="4"/>
        <v>1.2074999212598424E-2</v>
      </c>
      <c r="AI29" s="179">
        <f t="shared" si="4"/>
        <v>1.4816846456692914E-2</v>
      </c>
      <c r="AJ29" s="179">
        <f t="shared" si="4"/>
        <v>1.4818377952755906E-2</v>
      </c>
      <c r="AK29" s="179">
        <f t="shared" si="4"/>
        <v>1.1714935433070865E-2</v>
      </c>
      <c r="AL29" s="179">
        <f t="shared" si="4"/>
        <v>1.3843591338582678E-2</v>
      </c>
      <c r="AM29" s="179">
        <f t="shared" si="4"/>
        <v>1.4178973228346457E-2</v>
      </c>
      <c r="AN29" s="179">
        <f t="shared" si="4"/>
        <v>1.5385865354330707E-2</v>
      </c>
      <c r="AO29" s="179">
        <f t="shared" si="7"/>
        <v>1.558414566929134E-2</v>
      </c>
      <c r="AP29" s="179">
        <f t="shared" si="7"/>
        <v>1.3682275590551182E-2</v>
      </c>
      <c r="AQ29" s="179">
        <f t="shared" si="7"/>
        <v>1.4274925984251967E-2</v>
      </c>
      <c r="AR29" s="179">
        <f t="shared" si="7"/>
        <v>1.2815769291338583E-2</v>
      </c>
      <c r="AU29" s="179">
        <f t="shared" si="5"/>
        <v>0.84499006299212587</v>
      </c>
      <c r="AV29" s="179">
        <f t="shared" si="5"/>
        <v>0.86908582677165347</v>
      </c>
      <c r="AW29" s="179">
        <f t="shared" si="5"/>
        <v>0.97762771653543312</v>
      </c>
      <c r="AX29" s="179">
        <f t="shared" si="5"/>
        <v>0.79347576377952755</v>
      </c>
      <c r="AY29" s="179">
        <f t="shared" si="5"/>
        <v>0.87556228346456688</v>
      </c>
      <c r="AZ29" s="179">
        <f t="shared" si="5"/>
        <v>0.73939625196850389</v>
      </c>
      <c r="BA29" s="179">
        <f t="shared" si="5"/>
        <v>0.75301686614173236</v>
      </c>
      <c r="BB29" s="179">
        <f t="shared" si="5"/>
        <v>0.69794773228346463</v>
      </c>
      <c r="BC29" s="179">
        <f t="shared" si="5"/>
        <v>0.95548171653543312</v>
      </c>
      <c r="BD29" s="179">
        <f t="shared" si="5"/>
        <v>0.72449995275590551</v>
      </c>
      <c r="BE29" s="179">
        <f t="shared" si="5"/>
        <v>0.88901078740157491</v>
      </c>
      <c r="BF29" s="179">
        <f t="shared" si="5"/>
        <v>0.8891026771653544</v>
      </c>
      <c r="BG29" s="179">
        <f t="shared" si="5"/>
        <v>0.70289612598425188</v>
      </c>
      <c r="BH29" s="179">
        <f t="shared" si="5"/>
        <v>0.83061548031496069</v>
      </c>
      <c r="BI29" s="179">
        <f t="shared" si="5"/>
        <v>0.85073839370078741</v>
      </c>
      <c r="BJ29" s="179">
        <f t="shared" si="5"/>
        <v>0.92315192125984247</v>
      </c>
      <c r="BK29" s="179">
        <f t="shared" si="8"/>
        <v>0.93504874015748041</v>
      </c>
      <c r="BL29" s="179">
        <f t="shared" si="3"/>
        <v>0.82093653543307088</v>
      </c>
      <c r="BM29" s="179">
        <f t="shared" si="3"/>
        <v>0.85649555905511798</v>
      </c>
      <c r="BN29" s="179">
        <f t="shared" si="3"/>
        <v>0.76894615748031492</v>
      </c>
      <c r="BO29" s="179">
        <f t="shared" si="6"/>
        <v>0.81924843307086614</v>
      </c>
    </row>
    <row r="30" spans="1:67" x14ac:dyDescent="0.25">
      <c r="A30" s="179">
        <v>77.5</v>
      </c>
      <c r="B30" s="179">
        <v>77.5</v>
      </c>
      <c r="C30" s="179">
        <v>17.161453000000002</v>
      </c>
      <c r="D30" s="179">
        <v>16.061475999999999</v>
      </c>
      <c r="E30" s="179">
        <v>14.718768000000001</v>
      </c>
      <c r="F30" s="179">
        <v>24.708053</v>
      </c>
      <c r="G30" s="179">
        <v>18.139396000000001</v>
      </c>
      <c r="H30" s="179">
        <v>14.633315</v>
      </c>
      <c r="I30" s="179">
        <v>20.402170000000002</v>
      </c>
      <c r="J30" s="179">
        <v>15.99047</v>
      </c>
      <c r="K30" s="179">
        <v>15.81996</v>
      </c>
      <c r="L30" s="179">
        <v>15.194889999999999</v>
      </c>
      <c r="M30" s="179">
        <v>16.790977999999999</v>
      </c>
      <c r="N30" s="179">
        <v>15.412538</v>
      </c>
      <c r="O30" s="179">
        <v>18.576287000000001</v>
      </c>
      <c r="P30" s="179">
        <v>17.050462</v>
      </c>
      <c r="Q30" s="179">
        <v>16.159120999999999</v>
      </c>
      <c r="R30" s="179">
        <v>17.654185999999999</v>
      </c>
      <c r="S30" s="179">
        <v>21.580390000000001</v>
      </c>
      <c r="T30" s="179">
        <v>17.132352999999998</v>
      </c>
      <c r="U30" s="179">
        <v>16.809840000000001</v>
      </c>
      <c r="V30" s="179">
        <v>16.745808</v>
      </c>
      <c r="Y30" s="179">
        <f t="shared" si="4"/>
        <v>1.3512955118110239E-2</v>
      </c>
      <c r="Z30" s="179">
        <f t="shared" si="4"/>
        <v>1.2646831496062992E-2</v>
      </c>
      <c r="AA30" s="179">
        <f t="shared" si="4"/>
        <v>1.1589581102362205E-2</v>
      </c>
      <c r="AB30" s="179">
        <f t="shared" si="4"/>
        <v>1.9455159842519686E-2</v>
      </c>
      <c r="AC30" s="179">
        <f t="shared" si="4"/>
        <v>1.4282988976377956E-2</v>
      </c>
      <c r="AD30" s="179">
        <f t="shared" si="4"/>
        <v>1.152229527559055E-2</v>
      </c>
      <c r="AE30" s="179">
        <f t="shared" si="4"/>
        <v>1.6064700787401576E-2</v>
      </c>
      <c r="AF30" s="179">
        <f t="shared" si="4"/>
        <v>1.259092125984252E-2</v>
      </c>
      <c r="AG30" s="179">
        <f t="shared" si="4"/>
        <v>1.2456661417322833E-2</v>
      </c>
      <c r="AH30" s="179">
        <f t="shared" si="4"/>
        <v>1.1964480314960628E-2</v>
      </c>
      <c r="AI30" s="179">
        <f t="shared" si="4"/>
        <v>1.3221242519685039E-2</v>
      </c>
      <c r="AJ30" s="179">
        <f t="shared" si="4"/>
        <v>1.2135856692913387E-2</v>
      </c>
      <c r="AK30" s="179">
        <f t="shared" si="4"/>
        <v>1.4626997637795274E-2</v>
      </c>
      <c r="AL30" s="179">
        <f t="shared" si="4"/>
        <v>1.3425560629921259E-2</v>
      </c>
      <c r="AM30" s="179">
        <f t="shared" si="4"/>
        <v>1.2723717322834645E-2</v>
      </c>
      <c r="AN30" s="179">
        <f t="shared" si="4"/>
        <v>1.3900933858267716E-2</v>
      </c>
      <c r="AO30" s="179">
        <f t="shared" si="7"/>
        <v>1.6992433070866141E-2</v>
      </c>
      <c r="AP30" s="179">
        <f t="shared" si="7"/>
        <v>1.3490041732283463E-2</v>
      </c>
      <c r="AQ30" s="179">
        <f t="shared" si="7"/>
        <v>1.3236094488188979E-2</v>
      </c>
      <c r="AR30" s="179">
        <f t="shared" si="7"/>
        <v>1.3185675590551182E-2</v>
      </c>
      <c r="AU30" s="179">
        <f t="shared" si="5"/>
        <v>0.81077730708661433</v>
      </c>
      <c r="AV30" s="179">
        <f t="shared" si="5"/>
        <v>0.7588098897637795</v>
      </c>
      <c r="AW30" s="179">
        <f t="shared" si="5"/>
        <v>0.69537486614173227</v>
      </c>
      <c r="AX30" s="179">
        <f t="shared" si="5"/>
        <v>1.167309590551181</v>
      </c>
      <c r="AY30" s="179">
        <f t="shared" si="5"/>
        <v>0.85697933858267727</v>
      </c>
      <c r="AZ30" s="179">
        <f t="shared" si="5"/>
        <v>0.69133771653543308</v>
      </c>
      <c r="BA30" s="179">
        <f t="shared" si="5"/>
        <v>0.96388204724409454</v>
      </c>
      <c r="BB30" s="179">
        <f t="shared" si="5"/>
        <v>0.75545527559055115</v>
      </c>
      <c r="BC30" s="179">
        <f t="shared" si="5"/>
        <v>0.74739968503937004</v>
      </c>
      <c r="BD30" s="179">
        <f t="shared" si="5"/>
        <v>0.71786881889763776</v>
      </c>
      <c r="BE30" s="179">
        <f t="shared" si="5"/>
        <v>0.79327455118110235</v>
      </c>
      <c r="BF30" s="179">
        <f t="shared" si="5"/>
        <v>0.72815140157480318</v>
      </c>
      <c r="BG30" s="179">
        <f t="shared" si="5"/>
        <v>0.87761985826771649</v>
      </c>
      <c r="BH30" s="179">
        <f t="shared" si="5"/>
        <v>0.80553363779527554</v>
      </c>
      <c r="BI30" s="179">
        <f t="shared" si="5"/>
        <v>0.76342303937007872</v>
      </c>
      <c r="BJ30" s="179">
        <f t="shared" si="5"/>
        <v>0.834056031496063</v>
      </c>
      <c r="BK30" s="179">
        <f t="shared" si="8"/>
        <v>1.0195459842519685</v>
      </c>
      <c r="BL30" s="179">
        <f t="shared" si="3"/>
        <v>0.80940250393700774</v>
      </c>
      <c r="BM30" s="179">
        <f t="shared" si="3"/>
        <v>0.79416566929133869</v>
      </c>
      <c r="BN30" s="179">
        <f t="shared" si="3"/>
        <v>0.79114053543307095</v>
      </c>
      <c r="BO30" s="179">
        <f t="shared" si="6"/>
        <v>0.80006058661417323</v>
      </c>
    </row>
    <row r="31" spans="1:67" x14ac:dyDescent="0.25">
      <c r="A31" s="179">
        <v>82.5</v>
      </c>
      <c r="B31" s="179">
        <v>82.5</v>
      </c>
      <c r="C31" s="179">
        <v>16.873904</v>
      </c>
      <c r="D31" s="179">
        <v>14.688362</v>
      </c>
      <c r="E31" s="179">
        <v>16.737176000000002</v>
      </c>
      <c r="F31" s="179">
        <v>15.599879</v>
      </c>
      <c r="G31" s="179">
        <v>19.477899000000001</v>
      </c>
      <c r="H31" s="179">
        <v>27.148204</v>
      </c>
      <c r="I31" s="179">
        <v>17.325756999999999</v>
      </c>
      <c r="J31" s="179">
        <v>16.798432999999999</v>
      </c>
      <c r="K31" s="179">
        <v>15.441115999999999</v>
      </c>
      <c r="L31" s="179">
        <v>12.819533</v>
      </c>
      <c r="M31" s="179">
        <v>18.157316999999999</v>
      </c>
      <c r="N31" s="179">
        <v>16.729797000000001</v>
      </c>
      <c r="O31" s="179">
        <v>16.769466999999999</v>
      </c>
      <c r="P31" s="179">
        <v>16.272235999999999</v>
      </c>
      <c r="Q31" s="179">
        <v>16.812056999999999</v>
      </c>
      <c r="R31" s="179">
        <v>17.371699</v>
      </c>
      <c r="S31" s="179">
        <v>18.606954999999999</v>
      </c>
      <c r="T31" s="179">
        <v>16.508451000000001</v>
      </c>
      <c r="U31" s="179">
        <v>16.512077000000001</v>
      </c>
      <c r="V31" s="179">
        <v>16.131654000000001</v>
      </c>
      <c r="Y31" s="179">
        <f t="shared" si="4"/>
        <v>1.3286538582677166E-2</v>
      </c>
      <c r="Z31" s="179">
        <f t="shared" si="4"/>
        <v>1.1565639370078741E-2</v>
      </c>
      <c r="AA31" s="179">
        <f t="shared" si="4"/>
        <v>1.3178878740157484E-2</v>
      </c>
      <c r="AB31" s="179">
        <f t="shared" si="4"/>
        <v>1.2283369291338582E-2</v>
      </c>
      <c r="AC31" s="179">
        <f t="shared" si="4"/>
        <v>1.5336928346456695E-2</v>
      </c>
      <c r="AD31" s="179">
        <f t="shared" si="4"/>
        <v>2.1376538582677164E-2</v>
      </c>
      <c r="AE31" s="179">
        <f t="shared" si="4"/>
        <v>1.3642328346456692E-2</v>
      </c>
      <c r="AF31" s="179">
        <f t="shared" si="4"/>
        <v>1.3227112598425197E-2</v>
      </c>
      <c r="AG31" s="179">
        <f t="shared" si="4"/>
        <v>1.215835905511811E-2</v>
      </c>
      <c r="AH31" s="179">
        <f t="shared" si="4"/>
        <v>1.0094120472440944E-2</v>
      </c>
      <c r="AI31" s="179">
        <f t="shared" si="4"/>
        <v>1.4297099999999998E-2</v>
      </c>
      <c r="AJ31" s="179">
        <f t="shared" si="4"/>
        <v>1.3173068503937008E-2</v>
      </c>
      <c r="AK31" s="179">
        <f t="shared" si="4"/>
        <v>1.3204304724409447E-2</v>
      </c>
      <c r="AL31" s="179">
        <f t="shared" si="4"/>
        <v>1.2812784251968502E-2</v>
      </c>
      <c r="AM31" s="179">
        <f t="shared" si="4"/>
        <v>1.3237840157480314E-2</v>
      </c>
      <c r="AN31" s="179">
        <f t="shared" si="4"/>
        <v>1.3678503149606299E-2</v>
      </c>
      <c r="AO31" s="179">
        <f t="shared" si="7"/>
        <v>1.4651145669291338E-2</v>
      </c>
      <c r="AP31" s="179">
        <f t="shared" si="7"/>
        <v>1.2998780314960632E-2</v>
      </c>
      <c r="AQ31" s="179">
        <f t="shared" si="7"/>
        <v>1.3001635433070868E-2</v>
      </c>
      <c r="AR31" s="179">
        <f t="shared" si="7"/>
        <v>1.2702089763779527E-2</v>
      </c>
      <c r="AU31" s="179">
        <f t="shared" si="5"/>
        <v>0.79719231496062992</v>
      </c>
      <c r="AV31" s="179">
        <f t="shared" si="5"/>
        <v>0.69393836220472438</v>
      </c>
      <c r="AW31" s="179">
        <f t="shared" si="5"/>
        <v>0.79073272440944897</v>
      </c>
      <c r="AX31" s="179">
        <f t="shared" si="5"/>
        <v>0.73700215748031495</v>
      </c>
      <c r="AY31" s="179">
        <f t="shared" si="5"/>
        <v>0.92021570078740167</v>
      </c>
      <c r="AZ31" s="179">
        <f t="shared" si="5"/>
        <v>1.2825923149606298</v>
      </c>
      <c r="BA31" s="179">
        <f t="shared" si="5"/>
        <v>0.81853970078740146</v>
      </c>
      <c r="BB31" s="179">
        <f t="shared" si="5"/>
        <v>0.79362675590551179</v>
      </c>
      <c r="BC31" s="179">
        <f t="shared" si="5"/>
        <v>0.72950154330708661</v>
      </c>
      <c r="BD31" s="179">
        <f t="shared" si="5"/>
        <v>0.60564722834645668</v>
      </c>
      <c r="BE31" s="179">
        <f t="shared" si="5"/>
        <v>0.85782599999999987</v>
      </c>
      <c r="BF31" s="179">
        <f t="shared" si="5"/>
        <v>0.79038411023622046</v>
      </c>
      <c r="BG31" s="179">
        <f t="shared" si="5"/>
        <v>0.79225828346456684</v>
      </c>
      <c r="BH31" s="179">
        <f t="shared" si="5"/>
        <v>0.76876705511811017</v>
      </c>
      <c r="BI31" s="179">
        <f t="shared" si="5"/>
        <v>0.79427040944881888</v>
      </c>
      <c r="BJ31" s="179">
        <f t="shared" si="5"/>
        <v>0.82071018897637804</v>
      </c>
      <c r="BK31" s="179">
        <f t="shared" si="8"/>
        <v>0.87906874015748027</v>
      </c>
      <c r="BL31" s="179">
        <f t="shared" si="3"/>
        <v>0.77992681889763782</v>
      </c>
      <c r="BM31" s="179">
        <f t="shared" si="3"/>
        <v>0.7800981259842521</v>
      </c>
      <c r="BN31" s="179">
        <f t="shared" si="3"/>
        <v>0.76212538582677158</v>
      </c>
      <c r="BO31" s="179">
        <f t="shared" si="6"/>
        <v>0.77272934645669289</v>
      </c>
    </row>
    <row r="32" spans="1:67" x14ac:dyDescent="0.25">
      <c r="A32" s="179">
        <v>87.5</v>
      </c>
      <c r="B32" s="179">
        <v>87.5</v>
      </c>
      <c r="C32" s="179">
        <v>16.522321999999999</v>
      </c>
      <c r="D32" s="179">
        <v>19.523817000000001</v>
      </c>
      <c r="E32" s="179">
        <v>14.472436</v>
      </c>
      <c r="F32" s="179">
        <v>14.488185</v>
      </c>
      <c r="G32" s="179">
        <v>17.565366999999998</v>
      </c>
      <c r="H32" s="179">
        <v>16.858505999999998</v>
      </c>
      <c r="I32" s="179">
        <v>9.7062080000000002</v>
      </c>
      <c r="J32" s="179">
        <v>17.166132000000001</v>
      </c>
      <c r="K32" s="179">
        <v>14.735283000000001</v>
      </c>
      <c r="L32" s="179">
        <v>12.490069</v>
      </c>
      <c r="M32" s="179">
        <v>17.447225</v>
      </c>
      <c r="N32" s="179">
        <v>17.762328</v>
      </c>
      <c r="O32" s="179">
        <v>17.000138</v>
      </c>
      <c r="P32" s="179">
        <v>16.316549999999999</v>
      </c>
      <c r="Q32" s="179">
        <v>16.098659999999999</v>
      </c>
      <c r="R32" s="179">
        <v>16.582882000000001</v>
      </c>
      <c r="S32" s="179">
        <v>14.238568000000001</v>
      </c>
      <c r="T32" s="179">
        <v>16.697388</v>
      </c>
      <c r="U32" s="179">
        <v>17.022507000000001</v>
      </c>
      <c r="V32" s="179">
        <v>15.558468</v>
      </c>
      <c r="Y32" s="179">
        <f t="shared" si="4"/>
        <v>1.3009702362204724E-2</v>
      </c>
      <c r="Z32" s="179">
        <f t="shared" si="4"/>
        <v>1.5373084251968505E-2</v>
      </c>
      <c r="AA32" s="179">
        <f t="shared" si="4"/>
        <v>1.1395618897637795E-2</v>
      </c>
      <c r="AB32" s="179">
        <f t="shared" si="4"/>
        <v>1.1408019685039369E-2</v>
      </c>
      <c r="AC32" s="179">
        <f t="shared" si="4"/>
        <v>1.3830997637795276E-2</v>
      </c>
      <c r="AD32" s="179">
        <f t="shared" si="4"/>
        <v>1.3274414173228345E-2</v>
      </c>
      <c r="AE32" s="179">
        <f t="shared" si="4"/>
        <v>7.6426834645669283E-3</v>
      </c>
      <c r="AF32" s="179">
        <f t="shared" si="4"/>
        <v>1.3516639370078739E-2</v>
      </c>
      <c r="AG32" s="179">
        <f t="shared" si="4"/>
        <v>1.160258503937008E-2</v>
      </c>
      <c r="AH32" s="179">
        <f t="shared" si="4"/>
        <v>9.8347E-3</v>
      </c>
      <c r="AI32" s="179">
        <f t="shared" si="4"/>
        <v>1.3737972440944882E-2</v>
      </c>
      <c r="AJ32" s="179">
        <f t="shared" si="4"/>
        <v>1.3986085039370077E-2</v>
      </c>
      <c r="AK32" s="179">
        <f t="shared" si="4"/>
        <v>1.3385935433070865E-2</v>
      </c>
      <c r="AL32" s="179">
        <f t="shared" si="4"/>
        <v>1.2847677165354329E-2</v>
      </c>
      <c r="AM32" s="179">
        <f t="shared" si="4"/>
        <v>1.2676110236220471E-2</v>
      </c>
      <c r="AN32" s="179">
        <f t="shared" si="4"/>
        <v>1.3057387401574805E-2</v>
      </c>
      <c r="AO32" s="179">
        <f t="shared" si="7"/>
        <v>1.1211470866141732E-2</v>
      </c>
      <c r="AP32" s="179">
        <f t="shared" si="7"/>
        <v>1.3147549606299212E-2</v>
      </c>
      <c r="AQ32" s="179">
        <f t="shared" si="7"/>
        <v>1.3403548818897637E-2</v>
      </c>
      <c r="AR32" s="179">
        <f t="shared" si="7"/>
        <v>1.2250762204724409E-2</v>
      </c>
      <c r="AU32" s="179">
        <f t="shared" si="5"/>
        <v>0.78058214173228346</v>
      </c>
      <c r="AV32" s="179">
        <f t="shared" si="5"/>
        <v>0.92238505511811031</v>
      </c>
      <c r="AW32" s="179">
        <f t="shared" si="5"/>
        <v>0.68373713385826773</v>
      </c>
      <c r="AX32" s="179">
        <f t="shared" si="5"/>
        <v>0.68448118110236222</v>
      </c>
      <c r="AY32" s="179">
        <f t="shared" si="5"/>
        <v>0.82985985826771647</v>
      </c>
      <c r="AZ32" s="179">
        <f t="shared" si="5"/>
        <v>0.79646485039370074</v>
      </c>
      <c r="BA32" s="179">
        <f t="shared" si="5"/>
        <v>0.45856100787401571</v>
      </c>
      <c r="BB32" s="179">
        <f t="shared" si="5"/>
        <v>0.81099836220472443</v>
      </c>
      <c r="BC32" s="179">
        <f t="shared" si="5"/>
        <v>0.69615510236220479</v>
      </c>
      <c r="BD32" s="179">
        <f t="shared" si="5"/>
        <v>0.590082</v>
      </c>
      <c r="BE32" s="179">
        <f t="shared" si="5"/>
        <v>0.82427834645669296</v>
      </c>
      <c r="BF32" s="179">
        <f t="shared" si="5"/>
        <v>0.83916510236220465</v>
      </c>
      <c r="BG32" s="179">
        <f t="shared" si="5"/>
        <v>0.80315612598425201</v>
      </c>
      <c r="BH32" s="179">
        <f t="shared" si="5"/>
        <v>0.7708606299212597</v>
      </c>
      <c r="BI32" s="179">
        <f t="shared" si="5"/>
        <v>0.76056661417322824</v>
      </c>
      <c r="BJ32" s="179">
        <f t="shared" si="5"/>
        <v>0.78344324409448829</v>
      </c>
      <c r="BK32" s="179">
        <f t="shared" si="8"/>
        <v>0.6726882519685039</v>
      </c>
      <c r="BL32" s="179">
        <f t="shared" si="3"/>
        <v>0.78885297637795271</v>
      </c>
      <c r="BM32" s="179">
        <f t="shared" si="3"/>
        <v>0.80421292913385822</v>
      </c>
      <c r="BN32" s="179">
        <f t="shared" si="3"/>
        <v>0.73504573228346448</v>
      </c>
      <c r="BO32" s="179">
        <f t="shared" si="6"/>
        <v>0.77474306692913375</v>
      </c>
    </row>
    <row r="33" spans="1:68" x14ac:dyDescent="0.25">
      <c r="A33" s="179">
        <v>92.5</v>
      </c>
      <c r="B33" s="179">
        <v>92.5</v>
      </c>
      <c r="C33" s="179">
        <v>16.124365999999998</v>
      </c>
      <c r="D33" s="179">
        <v>13.971550000000001</v>
      </c>
      <c r="E33" s="179">
        <v>17.241069</v>
      </c>
      <c r="F33" s="179">
        <v>11.067171</v>
      </c>
      <c r="G33" s="179">
        <v>19.940833000000001</v>
      </c>
      <c r="H33" s="179">
        <v>4.6868679999999996</v>
      </c>
      <c r="I33" s="179">
        <v>16.950814999999999</v>
      </c>
      <c r="J33" s="179">
        <v>12.900805999999999</v>
      </c>
      <c r="K33" s="179">
        <v>16.123798000000001</v>
      </c>
      <c r="L33" s="179">
        <v>13.224460000000001</v>
      </c>
      <c r="M33" s="179">
        <v>16.505037000000002</v>
      </c>
      <c r="N33" s="179">
        <v>12.417495000000001</v>
      </c>
      <c r="O33" s="179">
        <v>16.932590999999999</v>
      </c>
      <c r="P33" s="179">
        <v>15.340754</v>
      </c>
      <c r="Q33" s="179">
        <v>14.709992</v>
      </c>
      <c r="R33" s="179">
        <v>18.895526</v>
      </c>
      <c r="S33" s="179">
        <v>20.144822999999999</v>
      </c>
      <c r="T33" s="179">
        <v>16.568783</v>
      </c>
      <c r="U33" s="179">
        <v>16.679645000000001</v>
      </c>
      <c r="V33" s="179">
        <v>14.384563</v>
      </c>
      <c r="Y33" s="179">
        <f t="shared" si="4"/>
        <v>1.2696351181102362E-2</v>
      </c>
      <c r="Z33" s="179">
        <f t="shared" si="4"/>
        <v>1.1001220472440945E-2</v>
      </c>
      <c r="AA33" s="179">
        <f t="shared" si="4"/>
        <v>1.3575644881889764E-2</v>
      </c>
      <c r="AB33" s="179">
        <f t="shared" si="4"/>
        <v>8.7143078740157479E-3</v>
      </c>
      <c r="AC33" s="179">
        <f t="shared" si="4"/>
        <v>1.5701443307086616E-2</v>
      </c>
      <c r="AD33" s="179">
        <f t="shared" si="4"/>
        <v>3.6904472440944876E-3</v>
      </c>
      <c r="AE33" s="179">
        <f t="shared" si="4"/>
        <v>1.3347098425196848E-2</v>
      </c>
      <c r="AF33" s="179">
        <f t="shared" si="4"/>
        <v>1.015811496062992E-2</v>
      </c>
      <c r="AG33" s="179">
        <f t="shared" si="4"/>
        <v>1.2695903937007876E-2</v>
      </c>
      <c r="AH33" s="179">
        <f t="shared" si="4"/>
        <v>1.041296062992126E-2</v>
      </c>
      <c r="AI33" s="179">
        <f t="shared" si="4"/>
        <v>1.2996092125984253E-2</v>
      </c>
      <c r="AJ33" s="179">
        <f t="shared" si="4"/>
        <v>9.7775551181102371E-3</v>
      </c>
      <c r="AK33" s="179">
        <f t="shared" si="4"/>
        <v>1.3332748818897636E-2</v>
      </c>
      <c r="AL33" s="179">
        <f t="shared" si="4"/>
        <v>1.2079333858267717E-2</v>
      </c>
      <c r="AM33" s="179">
        <f t="shared" si="4"/>
        <v>1.1582670866141733E-2</v>
      </c>
      <c r="AN33" s="179">
        <f t="shared" si="4"/>
        <v>1.4878366929133859E-2</v>
      </c>
      <c r="AO33" s="179">
        <f t="shared" si="7"/>
        <v>1.5862065354330709E-2</v>
      </c>
      <c r="AP33" s="179">
        <f t="shared" si="7"/>
        <v>1.3046285826771652E-2</v>
      </c>
      <c r="AQ33" s="179">
        <f t="shared" si="7"/>
        <v>1.313357874015748E-2</v>
      </c>
      <c r="AR33" s="179">
        <f t="shared" si="7"/>
        <v>1.1326427559055118E-2</v>
      </c>
      <c r="AU33" s="179">
        <f t="shared" si="5"/>
        <v>0.76178107086614166</v>
      </c>
      <c r="AV33" s="179">
        <f t="shared" si="5"/>
        <v>0.66007322834645676</v>
      </c>
      <c r="AW33" s="179">
        <f t="shared" si="5"/>
        <v>0.81453869291338576</v>
      </c>
      <c r="AX33" s="179">
        <f t="shared" si="5"/>
        <v>0.52285847244094485</v>
      </c>
      <c r="AY33" s="179">
        <f t="shared" si="5"/>
        <v>0.94208659842519682</v>
      </c>
      <c r="AZ33" s="179">
        <f t="shared" si="5"/>
        <v>0.22142683464566926</v>
      </c>
      <c r="BA33" s="179">
        <f t="shared" si="5"/>
        <v>0.80082590551181088</v>
      </c>
      <c r="BB33" s="179">
        <f t="shared" si="5"/>
        <v>0.60948689763779529</v>
      </c>
      <c r="BC33" s="179">
        <f t="shared" si="5"/>
        <v>0.76175423622047256</v>
      </c>
      <c r="BD33" s="179">
        <f t="shared" si="5"/>
        <v>0.62477763779527562</v>
      </c>
      <c r="BE33" s="179">
        <f t="shared" si="5"/>
        <v>0.77976552755905526</v>
      </c>
      <c r="BF33" s="179">
        <f t="shared" si="5"/>
        <v>0.58665330708661423</v>
      </c>
      <c r="BG33" s="179">
        <f t="shared" si="5"/>
        <v>0.79996492913385819</v>
      </c>
      <c r="BH33" s="179">
        <f t="shared" si="5"/>
        <v>0.72476003149606305</v>
      </c>
      <c r="BI33" s="179">
        <f t="shared" si="5"/>
        <v>0.69496025196850397</v>
      </c>
      <c r="BJ33" s="179">
        <f t="shared" si="5"/>
        <v>0.89270201574803154</v>
      </c>
      <c r="BK33" s="179">
        <f t="shared" si="8"/>
        <v>0.95172392125984251</v>
      </c>
      <c r="BL33" s="179">
        <f t="shared" si="3"/>
        <v>0.78277714960629918</v>
      </c>
      <c r="BM33" s="179">
        <f t="shared" si="3"/>
        <v>0.78801472440944875</v>
      </c>
      <c r="BN33" s="179">
        <f t="shared" si="3"/>
        <v>0.67958565354330713</v>
      </c>
      <c r="BO33" s="179">
        <f t="shared" si="6"/>
        <v>0.74378438976377959</v>
      </c>
    </row>
    <row r="34" spans="1:68" x14ac:dyDescent="0.25">
      <c r="A34" s="179">
        <v>97.5</v>
      </c>
      <c r="B34" s="179">
        <v>97.5</v>
      </c>
      <c r="C34" s="179">
        <v>15.586885000000001</v>
      </c>
      <c r="D34" s="179">
        <v>10.813196</v>
      </c>
      <c r="E34" s="179">
        <v>15.866572</v>
      </c>
      <c r="F34" s="179">
        <v>21.772988000000002</v>
      </c>
      <c r="G34" s="179">
        <v>17.725055000000001</v>
      </c>
      <c r="H34" s="179">
        <v>17.798918</v>
      </c>
      <c r="I34" s="179">
        <v>14.896235000000001</v>
      </c>
      <c r="J34" s="179">
        <v>14.723630999999999</v>
      </c>
      <c r="K34" s="179">
        <v>17.917099</v>
      </c>
      <c r="L34" s="179">
        <v>10.381207</v>
      </c>
      <c r="M34" s="179">
        <v>16.710094999999999</v>
      </c>
      <c r="N34" s="179">
        <v>14.082295</v>
      </c>
      <c r="O34" s="179">
        <v>16.334813</v>
      </c>
      <c r="P34" s="179">
        <v>15.523127000000001</v>
      </c>
      <c r="Q34" s="179">
        <v>14.868791999999999</v>
      </c>
      <c r="R34" s="179">
        <v>14.156105</v>
      </c>
      <c r="S34" s="179">
        <v>19.325726</v>
      </c>
      <c r="T34" s="179">
        <v>16.211393999999999</v>
      </c>
      <c r="U34" s="179">
        <v>16.203485000000001</v>
      </c>
      <c r="V34" s="179">
        <v>14.086828000000001</v>
      </c>
      <c r="Y34" s="179">
        <f t="shared" si="4"/>
        <v>1.227313779527559E-2</v>
      </c>
      <c r="Z34" s="179">
        <f t="shared" si="4"/>
        <v>8.5143275590551168E-3</v>
      </c>
      <c r="AA34" s="179">
        <f t="shared" si="4"/>
        <v>1.2493363779527557E-2</v>
      </c>
      <c r="AB34" s="179">
        <f t="shared" si="4"/>
        <v>1.714408503937008E-2</v>
      </c>
      <c r="AC34" s="179">
        <f t="shared" si="4"/>
        <v>1.3956736220472441E-2</v>
      </c>
      <c r="AD34" s="179">
        <f t="shared" si="4"/>
        <v>1.4014896062992128E-2</v>
      </c>
      <c r="AE34" s="179">
        <f t="shared" si="4"/>
        <v>1.1729318897637795E-2</v>
      </c>
      <c r="AF34" s="179">
        <f t="shared" si="4"/>
        <v>1.1593410236220472E-2</v>
      </c>
      <c r="AG34" s="179">
        <f t="shared" si="4"/>
        <v>1.4107951968503937E-2</v>
      </c>
      <c r="AH34" s="179">
        <f t="shared" si="4"/>
        <v>8.1741787401574794E-3</v>
      </c>
      <c r="AI34" s="179">
        <f t="shared" si="4"/>
        <v>1.3157555118110235E-2</v>
      </c>
      <c r="AJ34" s="179">
        <f t="shared" si="4"/>
        <v>1.108842125984252E-2</v>
      </c>
      <c r="AK34" s="179">
        <f t="shared" si="4"/>
        <v>1.2862057480314961E-2</v>
      </c>
      <c r="AL34" s="179">
        <f t="shared" si="4"/>
        <v>1.222293464566929E-2</v>
      </c>
      <c r="AM34" s="179">
        <f t="shared" si="4"/>
        <v>1.1707710236220472E-2</v>
      </c>
      <c r="AN34" s="179">
        <f t="shared" si="4"/>
        <v>1.1146539370078741E-2</v>
      </c>
      <c r="AO34" s="179">
        <f t="shared" si="7"/>
        <v>1.5217107086614171E-2</v>
      </c>
      <c r="AP34" s="179">
        <f t="shared" si="7"/>
        <v>1.2764877165354328E-2</v>
      </c>
      <c r="AQ34" s="179">
        <f t="shared" si="7"/>
        <v>1.2758649606299213E-2</v>
      </c>
      <c r="AR34" s="179">
        <f t="shared" si="7"/>
        <v>1.1091990551181102E-2</v>
      </c>
      <c r="AU34" s="179">
        <f t="shared" si="5"/>
        <v>0.73638826771653543</v>
      </c>
      <c r="AV34" s="179">
        <f t="shared" si="5"/>
        <v>0.51085965354330709</v>
      </c>
      <c r="AW34" s="179">
        <f t="shared" si="5"/>
        <v>0.74960182677165355</v>
      </c>
      <c r="AX34" s="179">
        <f t="shared" si="5"/>
        <v>1.0286451023622047</v>
      </c>
      <c r="AY34" s="179">
        <f t="shared" si="5"/>
        <v>0.83740417322834648</v>
      </c>
      <c r="AZ34" s="179">
        <f t="shared" si="5"/>
        <v>0.84089376377952763</v>
      </c>
      <c r="BA34" s="179">
        <f t="shared" si="5"/>
        <v>0.70375913385826772</v>
      </c>
      <c r="BB34" s="179">
        <f t="shared" si="5"/>
        <v>0.69560461417322839</v>
      </c>
      <c r="BC34" s="179">
        <f t="shared" si="5"/>
        <v>0.84647711811023618</v>
      </c>
      <c r="BD34" s="179">
        <f t="shared" si="5"/>
        <v>0.49045072440944881</v>
      </c>
      <c r="BE34" s="179">
        <f t="shared" si="5"/>
        <v>0.7894533070866141</v>
      </c>
      <c r="BF34" s="179">
        <f t="shared" si="5"/>
        <v>0.66530527559055119</v>
      </c>
      <c r="BG34" s="179">
        <f t="shared" si="5"/>
        <v>0.77172344881889765</v>
      </c>
      <c r="BH34" s="179">
        <f t="shared" si="5"/>
        <v>0.73337607874015742</v>
      </c>
      <c r="BI34" s="179">
        <f t="shared" si="5"/>
        <v>0.70246261417322831</v>
      </c>
      <c r="BJ34" s="179">
        <f t="shared" si="5"/>
        <v>0.66879236220472438</v>
      </c>
      <c r="BK34" s="179">
        <f t="shared" si="8"/>
        <v>0.91302642519685029</v>
      </c>
      <c r="BL34" s="179">
        <f t="shared" si="3"/>
        <v>0.76589262992125973</v>
      </c>
      <c r="BM34" s="179">
        <f t="shared" si="3"/>
        <v>0.76551897637795274</v>
      </c>
      <c r="BN34" s="179">
        <f t="shared" si="3"/>
        <v>0.66551943307086614</v>
      </c>
      <c r="BO34" s="179">
        <f t="shared" si="6"/>
        <v>0.73257677952755895</v>
      </c>
    </row>
    <row r="35" spans="1:68" x14ac:dyDescent="0.25">
      <c r="A35" s="179">
        <v>102.5</v>
      </c>
      <c r="B35" s="179">
        <v>102.5</v>
      </c>
      <c r="C35" s="179">
        <v>15.617055000000001</v>
      </c>
      <c r="D35" s="179">
        <v>14.992647</v>
      </c>
      <c r="E35" s="179">
        <v>16.419857</v>
      </c>
      <c r="F35" s="179">
        <v>12.500225</v>
      </c>
      <c r="G35" s="179">
        <v>17.216315000000002</v>
      </c>
      <c r="H35" s="179">
        <v>22.331887999999999</v>
      </c>
      <c r="I35" s="179">
        <v>15.469232999999999</v>
      </c>
      <c r="J35" s="179">
        <v>14.532260000000001</v>
      </c>
      <c r="K35" s="179">
        <v>16.201052000000001</v>
      </c>
      <c r="L35" s="179">
        <v>11.840858000000001</v>
      </c>
      <c r="M35" s="179">
        <v>14.761713</v>
      </c>
      <c r="N35" s="179">
        <v>16.626172</v>
      </c>
      <c r="O35" s="179">
        <v>13.917171</v>
      </c>
      <c r="P35" s="179">
        <v>15.106716</v>
      </c>
      <c r="Q35" s="179">
        <v>15.328422</v>
      </c>
      <c r="R35" s="179">
        <v>19.798867999999999</v>
      </c>
      <c r="S35" s="179">
        <v>18.784011</v>
      </c>
      <c r="T35" s="179">
        <v>15.839527</v>
      </c>
      <c r="U35" s="179">
        <v>15.375481000000001</v>
      </c>
      <c r="V35" s="179">
        <v>14.540322</v>
      </c>
      <c r="Y35" s="179">
        <f t="shared" si="4"/>
        <v>1.22968937007874E-2</v>
      </c>
      <c r="Z35" s="179">
        <f t="shared" si="4"/>
        <v>1.1805233858267717E-2</v>
      </c>
      <c r="AA35" s="179">
        <f t="shared" si="4"/>
        <v>1.292902125984252E-2</v>
      </c>
      <c r="AB35" s="179">
        <f t="shared" si="4"/>
        <v>9.8426968503937014E-3</v>
      </c>
      <c r="AC35" s="179">
        <f t="shared" si="4"/>
        <v>1.3556153543307086E-2</v>
      </c>
      <c r="AD35" s="179">
        <f t="shared" si="4"/>
        <v>1.758416377952756E-2</v>
      </c>
      <c r="AE35" s="179">
        <f t="shared" si="4"/>
        <v>1.218049842519685E-2</v>
      </c>
      <c r="AF35" s="179">
        <f t="shared" si="4"/>
        <v>1.144272440944882E-2</v>
      </c>
      <c r="AG35" s="179">
        <f t="shared" si="4"/>
        <v>1.2756733858267717E-2</v>
      </c>
      <c r="AH35" s="179">
        <f t="shared" si="4"/>
        <v>9.3235102362204721E-3</v>
      </c>
      <c r="AI35" s="179">
        <f t="shared" si="4"/>
        <v>1.1623396062992127E-2</v>
      </c>
      <c r="AJ35" s="179">
        <f t="shared" si="4"/>
        <v>1.3091474015748032E-2</v>
      </c>
      <c r="AK35" s="179">
        <f t="shared" si="4"/>
        <v>1.0958402362204724E-2</v>
      </c>
      <c r="AL35" s="179">
        <f t="shared" si="4"/>
        <v>1.1895051968503937E-2</v>
      </c>
      <c r="AM35" s="179">
        <f t="shared" si="4"/>
        <v>1.2069623622047243E-2</v>
      </c>
      <c r="AN35" s="179">
        <f t="shared" si="4"/>
        <v>1.5589659842519683E-2</v>
      </c>
      <c r="AO35" s="179">
        <f t="shared" si="7"/>
        <v>1.4790559842519684E-2</v>
      </c>
      <c r="AP35" s="179">
        <f t="shared" si="7"/>
        <v>1.2472068503937008E-2</v>
      </c>
      <c r="AQ35" s="179">
        <f t="shared" si="7"/>
        <v>1.2106677952755907E-2</v>
      </c>
      <c r="AR35" s="179">
        <f t="shared" si="7"/>
        <v>1.1449072440944882E-2</v>
      </c>
      <c r="AU35" s="179">
        <f t="shared" si="5"/>
        <v>0.73781362204724399</v>
      </c>
      <c r="AV35" s="179">
        <f t="shared" si="5"/>
        <v>0.70831403149606298</v>
      </c>
      <c r="AW35" s="179">
        <f t="shared" si="5"/>
        <v>0.77574127559055117</v>
      </c>
      <c r="AX35" s="179">
        <f t="shared" si="5"/>
        <v>0.59056181102362204</v>
      </c>
      <c r="AY35" s="179">
        <f t="shared" si="5"/>
        <v>0.81336921259842521</v>
      </c>
      <c r="AZ35" s="179">
        <f t="shared" si="5"/>
        <v>1.0550498267716535</v>
      </c>
      <c r="BA35" s="179">
        <f t="shared" si="5"/>
        <v>0.73082990551181104</v>
      </c>
      <c r="BB35" s="179">
        <f t="shared" si="5"/>
        <v>0.68656346456692918</v>
      </c>
      <c r="BC35" s="179">
        <f t="shared" si="5"/>
        <v>0.76540403149606306</v>
      </c>
      <c r="BD35" s="179">
        <f t="shared" si="5"/>
        <v>0.55941061417322835</v>
      </c>
      <c r="BE35" s="179">
        <f t="shared" si="5"/>
        <v>0.69740376377952762</v>
      </c>
      <c r="BF35" s="179">
        <f t="shared" si="5"/>
        <v>0.7854884409448819</v>
      </c>
      <c r="BG35" s="179">
        <f t="shared" si="5"/>
        <v>0.65750414173228344</v>
      </c>
      <c r="BH35" s="179">
        <f t="shared" si="5"/>
        <v>0.71370311811023623</v>
      </c>
      <c r="BI35" s="179">
        <f t="shared" si="5"/>
        <v>0.72417741732283458</v>
      </c>
      <c r="BJ35" s="179">
        <f t="shared" si="5"/>
        <v>0.93537959055118103</v>
      </c>
      <c r="BK35" s="179">
        <f t="shared" si="8"/>
        <v>0.88743359055118098</v>
      </c>
      <c r="BL35" s="179">
        <f t="shared" si="3"/>
        <v>0.74832411023622047</v>
      </c>
      <c r="BM35" s="179">
        <f t="shared" si="3"/>
        <v>0.72640067716535439</v>
      </c>
      <c r="BN35" s="179">
        <f t="shared" si="3"/>
        <v>0.68694434645669289</v>
      </c>
      <c r="BO35" s="179">
        <f t="shared" si="6"/>
        <v>0.71884306299212586</v>
      </c>
    </row>
    <row r="36" spans="1:68" x14ac:dyDescent="0.25">
      <c r="A36" s="179">
        <v>107.5</v>
      </c>
      <c r="B36" s="179">
        <v>107.5</v>
      </c>
      <c r="C36" s="179">
        <v>15.205857999999999</v>
      </c>
      <c r="D36" s="179">
        <v>13.70435</v>
      </c>
      <c r="E36" s="179">
        <v>17.030802000000001</v>
      </c>
      <c r="F36" s="179">
        <v>7.0495400000000004</v>
      </c>
      <c r="G36" s="179">
        <v>18.059764999999999</v>
      </c>
      <c r="H36" s="179">
        <v>10.698518999999999</v>
      </c>
      <c r="I36" s="179">
        <v>16.40164</v>
      </c>
      <c r="J36" s="179">
        <v>16.473223999999998</v>
      </c>
      <c r="K36" s="179">
        <v>5.1250609999999996</v>
      </c>
      <c r="L36" s="179">
        <v>15.284167999999999</v>
      </c>
      <c r="M36" s="179">
        <v>14.271981</v>
      </c>
      <c r="N36" s="179">
        <v>15.338132</v>
      </c>
      <c r="O36" s="179">
        <v>19.122813000000001</v>
      </c>
      <c r="P36" s="179">
        <v>14.864711</v>
      </c>
      <c r="Q36" s="179">
        <v>14.169801</v>
      </c>
      <c r="R36" s="179">
        <v>14.534378</v>
      </c>
      <c r="S36" s="179">
        <v>13.788518</v>
      </c>
      <c r="T36" s="179">
        <v>16.462942999999999</v>
      </c>
      <c r="U36" s="179">
        <v>15.332229999999999</v>
      </c>
      <c r="V36" s="179">
        <v>14.226055000000001</v>
      </c>
      <c r="Y36" s="179">
        <f t="shared" si="4"/>
        <v>1.197311653543307E-2</v>
      </c>
      <c r="Z36" s="179">
        <f t="shared" si="4"/>
        <v>1.0790826771653543E-2</v>
      </c>
      <c r="AA36" s="179">
        <f t="shared" si="4"/>
        <v>1.3410080314960632E-2</v>
      </c>
      <c r="AB36" s="179">
        <f t="shared" si="4"/>
        <v>5.5508188976377956E-3</v>
      </c>
      <c r="AC36" s="179">
        <f t="shared" si="4"/>
        <v>1.4220287401574803E-2</v>
      </c>
      <c r="AD36" s="179">
        <f t="shared" si="4"/>
        <v>8.4240307086614168E-3</v>
      </c>
      <c r="AE36" s="179">
        <f t="shared" si="4"/>
        <v>1.2914677165354332E-2</v>
      </c>
      <c r="AF36" s="179">
        <f t="shared" si="4"/>
        <v>1.2971042519685038E-2</v>
      </c>
      <c r="AG36" s="179">
        <f t="shared" si="4"/>
        <v>4.0354811023622043E-3</v>
      </c>
      <c r="AH36" s="179">
        <f t="shared" si="4"/>
        <v>1.2034777952755904E-2</v>
      </c>
      <c r="AI36" s="179">
        <f t="shared" si="4"/>
        <v>1.123778031496063E-2</v>
      </c>
      <c r="AJ36" s="179">
        <f t="shared" si="4"/>
        <v>1.2077269291338582E-2</v>
      </c>
      <c r="AK36" s="179">
        <f t="shared" si="4"/>
        <v>1.5057333070866142E-2</v>
      </c>
      <c r="AL36" s="179">
        <f t="shared" si="4"/>
        <v>1.17044968503937E-2</v>
      </c>
      <c r="AM36" s="179">
        <f t="shared" si="4"/>
        <v>1.1157323622047244E-2</v>
      </c>
      <c r="AN36" s="179">
        <f t="shared" si="4"/>
        <v>1.1444392125984252E-2</v>
      </c>
      <c r="AO36" s="179">
        <f t="shared" si="7"/>
        <v>1.0857100787401574E-2</v>
      </c>
      <c r="AP36" s="179">
        <f t="shared" si="7"/>
        <v>1.2962947244094487E-2</v>
      </c>
      <c r="AQ36" s="179">
        <f t="shared" si="7"/>
        <v>1.2072622047244094E-2</v>
      </c>
      <c r="AR36" s="179">
        <f t="shared" si="7"/>
        <v>1.1201618110236221E-2</v>
      </c>
      <c r="AU36" s="179">
        <f t="shared" si="5"/>
        <v>0.71838699212598423</v>
      </c>
      <c r="AV36" s="179">
        <f t="shared" si="5"/>
        <v>0.64744960629921255</v>
      </c>
      <c r="AW36" s="179">
        <f t="shared" si="5"/>
        <v>0.80460481889763791</v>
      </c>
      <c r="AX36" s="179">
        <f t="shared" si="5"/>
        <v>0.33304913385826773</v>
      </c>
      <c r="AY36" s="179">
        <f t="shared" si="5"/>
        <v>0.85321724409448818</v>
      </c>
      <c r="AZ36" s="179">
        <f t="shared" si="5"/>
        <v>0.50544184251968505</v>
      </c>
      <c r="BA36" s="179">
        <f t="shared" si="5"/>
        <v>0.77488062992125994</v>
      </c>
      <c r="BB36" s="179">
        <f t="shared" si="5"/>
        <v>0.77826255118110232</v>
      </c>
      <c r="BC36" s="179">
        <f t="shared" si="5"/>
        <v>0.24212886614173229</v>
      </c>
      <c r="BD36" s="179">
        <f t="shared" si="5"/>
        <v>0.72208667716535424</v>
      </c>
      <c r="BE36" s="179">
        <f t="shared" si="5"/>
        <v>0.67426681889763773</v>
      </c>
      <c r="BF36" s="179">
        <f t="shared" si="5"/>
        <v>0.72463615748031496</v>
      </c>
      <c r="BG36" s="179">
        <f t="shared" si="5"/>
        <v>0.90343998425196848</v>
      </c>
      <c r="BH36" s="179">
        <f t="shared" si="5"/>
        <v>0.70226981102362196</v>
      </c>
      <c r="BI36" s="179">
        <f t="shared" si="5"/>
        <v>0.66943941732283463</v>
      </c>
      <c r="BJ36" s="179">
        <f t="shared" si="5"/>
        <v>0.68666352755905513</v>
      </c>
      <c r="BK36" s="179">
        <f t="shared" si="8"/>
        <v>0.65142604724409447</v>
      </c>
      <c r="BL36" s="179">
        <f t="shared" si="3"/>
        <v>0.77777683464566927</v>
      </c>
      <c r="BM36" s="179">
        <f t="shared" si="3"/>
        <v>0.7243573228346456</v>
      </c>
      <c r="BN36" s="179">
        <f t="shared" si="3"/>
        <v>0.67209708661417322</v>
      </c>
      <c r="BO36" s="179">
        <f t="shared" si="6"/>
        <v>0.71912526377952746</v>
      </c>
    </row>
    <row r="37" spans="1:68" x14ac:dyDescent="0.25">
      <c r="A37" s="179">
        <v>112.5</v>
      </c>
      <c r="B37" s="179">
        <v>112.5</v>
      </c>
      <c r="C37" s="179">
        <v>14.994707999999999</v>
      </c>
      <c r="D37" s="179">
        <v>7.8981300000000001</v>
      </c>
      <c r="E37" s="179">
        <v>17.045891000000001</v>
      </c>
      <c r="F37" s="179">
        <v>10.457314</v>
      </c>
      <c r="G37" s="179">
        <v>0.55629600000000001</v>
      </c>
      <c r="H37" s="179">
        <v>5.5785140000000002</v>
      </c>
      <c r="I37" s="179">
        <v>13.000838999999999</v>
      </c>
      <c r="J37" s="179">
        <v>7.180345</v>
      </c>
      <c r="K37" s="179">
        <v>11.985681</v>
      </c>
      <c r="L37" s="179">
        <v>15.130388999999999</v>
      </c>
      <c r="M37" s="179">
        <v>14.065054999999999</v>
      </c>
      <c r="N37" s="179">
        <v>14.44716</v>
      </c>
      <c r="O37" s="179">
        <v>10.345326999999999</v>
      </c>
      <c r="P37" s="179">
        <v>15.663270000000001</v>
      </c>
      <c r="Q37" s="179">
        <v>13.640146</v>
      </c>
      <c r="R37" s="179">
        <v>16.863009000000002</v>
      </c>
      <c r="S37" s="179">
        <v>19.001621</v>
      </c>
      <c r="T37" s="179">
        <v>15.506596</v>
      </c>
      <c r="U37" s="179">
        <v>14.516474000000001</v>
      </c>
      <c r="V37" s="179">
        <v>15.380246</v>
      </c>
      <c r="Y37" s="179">
        <f t="shared" ref="Y37:AN38" si="9">(C37/($X$6*1000))*100</f>
        <v>1.1806856692913386E-2</v>
      </c>
      <c r="Z37" s="179">
        <f t="shared" si="9"/>
        <v>6.2189999999999997E-3</v>
      </c>
      <c r="AA37" s="179">
        <f t="shared" si="9"/>
        <v>1.3421961417322834E-2</v>
      </c>
      <c r="AB37" s="179">
        <f t="shared" si="9"/>
        <v>8.2341055118110226E-3</v>
      </c>
      <c r="AC37" s="179">
        <f t="shared" si="9"/>
        <v>4.380283464566929E-4</v>
      </c>
      <c r="AD37" s="179">
        <f t="shared" si="9"/>
        <v>4.3925307086614181E-3</v>
      </c>
      <c r="AE37" s="179">
        <f t="shared" si="9"/>
        <v>1.0236881102362205E-2</v>
      </c>
      <c r="AF37" s="179">
        <f t="shared" si="9"/>
        <v>5.6538149606299212E-3</v>
      </c>
      <c r="AG37" s="179">
        <f t="shared" si="9"/>
        <v>9.4375440944881889E-3</v>
      </c>
      <c r="AH37" s="179">
        <f t="shared" si="9"/>
        <v>1.1913692125984251E-2</v>
      </c>
      <c r="AI37" s="179">
        <f t="shared" si="9"/>
        <v>1.1074846456692914E-2</v>
      </c>
      <c r="AJ37" s="179">
        <f t="shared" si="9"/>
        <v>1.137571653543307E-2</v>
      </c>
      <c r="AK37" s="179">
        <f t="shared" si="9"/>
        <v>8.1459267716535427E-3</v>
      </c>
      <c r="AL37" s="179">
        <f t="shared" si="9"/>
        <v>1.2333283464566929E-2</v>
      </c>
      <c r="AM37" s="179">
        <f t="shared" si="9"/>
        <v>1.0740272440944882E-2</v>
      </c>
      <c r="AN37" s="179">
        <f t="shared" si="9"/>
        <v>1.3277959842519687E-2</v>
      </c>
      <c r="AO37" s="179">
        <f t="shared" si="7"/>
        <v>1.4961906299212598E-2</v>
      </c>
      <c r="AP37" s="179">
        <f t="shared" si="7"/>
        <v>1.2209918110236221E-2</v>
      </c>
      <c r="AQ37" s="179">
        <f t="shared" si="7"/>
        <v>1.1430294488188976E-2</v>
      </c>
      <c r="AR37" s="179">
        <f t="shared" si="7"/>
        <v>1.2110429921259842E-2</v>
      </c>
      <c r="AU37" s="179">
        <f t="shared" ref="AU37:BJ38" si="10">(C37/($X$6*1000))*$AT$6</f>
        <v>0.70841140157480309</v>
      </c>
      <c r="AV37" s="179">
        <f t="shared" si="10"/>
        <v>0.37313999999999997</v>
      </c>
      <c r="AW37" s="179">
        <f t="shared" si="10"/>
        <v>0.80531768503937007</v>
      </c>
      <c r="AX37" s="179">
        <f t="shared" si="10"/>
        <v>0.49404633070866139</v>
      </c>
      <c r="AY37" s="179">
        <f t="shared" si="10"/>
        <v>2.6281700787401573E-2</v>
      </c>
      <c r="AZ37" s="179">
        <f t="shared" si="10"/>
        <v>0.26355184251968505</v>
      </c>
      <c r="BA37" s="179">
        <f t="shared" si="10"/>
        <v>0.61421286614173232</v>
      </c>
      <c r="BB37" s="179">
        <f t="shared" si="10"/>
        <v>0.33922889763779529</v>
      </c>
      <c r="BC37" s="179">
        <f t="shared" si="10"/>
        <v>0.56625264566929134</v>
      </c>
      <c r="BD37" s="179">
        <f t="shared" si="10"/>
        <v>0.71482152755905504</v>
      </c>
      <c r="BE37" s="179">
        <f t="shared" si="10"/>
        <v>0.66449078740157475</v>
      </c>
      <c r="BF37" s="179">
        <f t="shared" si="10"/>
        <v>0.68254299212598424</v>
      </c>
      <c r="BG37" s="179">
        <f t="shared" si="10"/>
        <v>0.48875560629921261</v>
      </c>
      <c r="BH37" s="179">
        <f t="shared" si="10"/>
        <v>0.73999700787401568</v>
      </c>
      <c r="BI37" s="179">
        <f t="shared" si="10"/>
        <v>0.64441634645669288</v>
      </c>
      <c r="BJ37" s="179">
        <f t="shared" si="10"/>
        <v>0.79667759055118126</v>
      </c>
      <c r="BK37" s="179">
        <f t="shared" si="8"/>
        <v>0.89771437795275588</v>
      </c>
      <c r="BL37" s="179">
        <f t="shared" si="3"/>
        <v>0.73259508661417327</v>
      </c>
      <c r="BM37" s="179">
        <f t="shared" si="3"/>
        <v>0.68581766929133858</v>
      </c>
      <c r="BN37" s="179">
        <f t="shared" si="3"/>
        <v>0.72662579527559057</v>
      </c>
      <c r="BO37" s="179">
        <f t="shared" si="6"/>
        <v>0.7212588897637795</v>
      </c>
    </row>
    <row r="38" spans="1:68" x14ac:dyDescent="0.25">
      <c r="A38" s="179">
        <v>117.49469999999999</v>
      </c>
      <c r="B38" s="179">
        <v>117.49469999999999</v>
      </c>
      <c r="C38" s="179">
        <v>14.801328</v>
      </c>
      <c r="D38" s="179">
        <v>13.532817</v>
      </c>
      <c r="E38" s="179">
        <v>16.116489999999999</v>
      </c>
      <c r="F38" s="179">
        <v>16.156804000000001</v>
      </c>
      <c r="G38" s="179">
        <v>20.24408</v>
      </c>
      <c r="H38" s="179">
        <v>11.664759</v>
      </c>
      <c r="I38" s="179">
        <v>14.355893</v>
      </c>
      <c r="J38" s="179">
        <v>16.355751000000001</v>
      </c>
      <c r="K38" s="179">
        <v>11.687936000000001</v>
      </c>
      <c r="L38" s="179">
        <v>13.005086</v>
      </c>
      <c r="M38" s="179">
        <v>15.375135999999999</v>
      </c>
      <c r="N38" s="179">
        <v>10.715381000000001</v>
      </c>
      <c r="O38" s="179">
        <v>16.818666</v>
      </c>
      <c r="P38" s="179">
        <v>14.129227999999999</v>
      </c>
      <c r="Q38" s="179">
        <v>13.013626</v>
      </c>
      <c r="R38" s="179">
        <v>14.760109</v>
      </c>
      <c r="S38" s="179">
        <v>16.278254</v>
      </c>
      <c r="T38" s="179">
        <v>14.913444999999999</v>
      </c>
      <c r="U38" s="179">
        <v>15.713666</v>
      </c>
      <c r="V38" s="179">
        <v>11.588096999999999</v>
      </c>
      <c r="Y38" s="179">
        <f t="shared" si="9"/>
        <v>1.1654588976377953E-2</v>
      </c>
      <c r="Z38" s="179">
        <f t="shared" si="9"/>
        <v>1.0655761417322834E-2</v>
      </c>
      <c r="AA38" s="179">
        <f t="shared" si="9"/>
        <v>1.2690149606299213E-2</v>
      </c>
      <c r="AB38" s="179">
        <f t="shared" si="9"/>
        <v>1.2721892913385827E-2</v>
      </c>
      <c r="AC38" s="179">
        <f t="shared" si="9"/>
        <v>1.5940220472440945E-2</v>
      </c>
      <c r="AD38" s="179">
        <f t="shared" si="9"/>
        <v>9.1848496062992124E-3</v>
      </c>
      <c r="AE38" s="179">
        <f t="shared" si="9"/>
        <v>1.1303852755905511E-2</v>
      </c>
      <c r="AF38" s="179">
        <f t="shared" si="9"/>
        <v>1.2878544094488189E-2</v>
      </c>
      <c r="AG38" s="179">
        <f t="shared" si="9"/>
        <v>9.203099212598426E-3</v>
      </c>
      <c r="AH38" s="179">
        <f t="shared" si="9"/>
        <v>1.0240225196850394E-2</v>
      </c>
      <c r="AI38" s="179">
        <f t="shared" si="9"/>
        <v>1.2106406299212598E-2</v>
      </c>
      <c r="AJ38" s="179">
        <f t="shared" si="9"/>
        <v>8.4373078740157485E-3</v>
      </c>
      <c r="AK38" s="179">
        <f t="shared" si="9"/>
        <v>1.3243044094488191E-2</v>
      </c>
      <c r="AL38" s="179">
        <f t="shared" si="9"/>
        <v>1.1125376377952755E-2</v>
      </c>
      <c r="AM38" s="179">
        <f t="shared" si="9"/>
        <v>1.0246949606299212E-2</v>
      </c>
      <c r="AN38" s="179">
        <f t="shared" si="9"/>
        <v>1.1622133070866143E-2</v>
      </c>
      <c r="AO38" s="179">
        <f t="shared" si="7"/>
        <v>1.281752283464567E-2</v>
      </c>
      <c r="AP38" s="179">
        <f t="shared" si="7"/>
        <v>1.1742870078740156E-2</v>
      </c>
      <c r="AQ38" s="179">
        <f t="shared" si="7"/>
        <v>1.2372965354330709E-2</v>
      </c>
      <c r="AR38" s="179">
        <f t="shared" si="7"/>
        <v>9.1244858267716528E-3</v>
      </c>
      <c r="AU38" s="179">
        <f t="shared" si="10"/>
        <v>0.69927533858267721</v>
      </c>
      <c r="AV38" s="179">
        <f t="shared" si="10"/>
        <v>0.63934568503937006</v>
      </c>
      <c r="AW38" s="179">
        <f t="shared" si="10"/>
        <v>0.7614089763779528</v>
      </c>
      <c r="AX38" s="179">
        <f t="shared" si="10"/>
        <v>0.76331357480314965</v>
      </c>
      <c r="AY38" s="179">
        <f t="shared" si="10"/>
        <v>0.95641322834645659</v>
      </c>
      <c r="AZ38" s="179">
        <f t="shared" si="10"/>
        <v>0.55109097637795268</v>
      </c>
      <c r="BA38" s="179">
        <f t="shared" si="10"/>
        <v>0.6782311653543307</v>
      </c>
      <c r="BB38" s="179">
        <f t="shared" si="10"/>
        <v>0.77271264566929132</v>
      </c>
      <c r="BC38" s="179">
        <f t="shared" si="10"/>
        <v>0.55218595275590554</v>
      </c>
      <c r="BD38" s="179">
        <f t="shared" si="10"/>
        <v>0.61441351181102366</v>
      </c>
      <c r="BE38" s="179">
        <f t="shared" si="10"/>
        <v>0.7263843779527559</v>
      </c>
      <c r="BF38" s="179">
        <f t="shared" si="10"/>
        <v>0.50623847244094489</v>
      </c>
      <c r="BG38" s="179">
        <f t="shared" si="10"/>
        <v>0.79458264566929138</v>
      </c>
      <c r="BH38" s="179">
        <f t="shared" si="10"/>
        <v>0.66752258267716535</v>
      </c>
      <c r="BI38" s="179">
        <f t="shared" si="10"/>
        <v>0.61481697637795274</v>
      </c>
      <c r="BJ38" s="179">
        <f t="shared" si="10"/>
        <v>0.69732798425196851</v>
      </c>
      <c r="BK38" s="179">
        <f t="shared" si="8"/>
        <v>0.76905137007874014</v>
      </c>
      <c r="BL38" s="179">
        <f t="shared" si="3"/>
        <v>0.7045722047244094</v>
      </c>
      <c r="BM38" s="179">
        <f t="shared" si="3"/>
        <v>0.74237792125984248</v>
      </c>
      <c r="BN38" s="179">
        <f t="shared" si="3"/>
        <v>0.54746914960629922</v>
      </c>
      <c r="BO38" s="179">
        <f t="shared" si="6"/>
        <v>0.66548546456692903</v>
      </c>
    </row>
    <row r="40" spans="1:68" s="183" customFormat="1" x14ac:dyDescent="0.25"/>
    <row r="42" spans="1:68" x14ac:dyDescent="0.25">
      <c r="A42" s="181" t="s">
        <v>531</v>
      </c>
    </row>
    <row r="44" spans="1:68" x14ac:dyDescent="0.25">
      <c r="A44" s="179" t="s">
        <v>511</v>
      </c>
      <c r="B44" s="179" t="s">
        <v>100</v>
      </c>
      <c r="C44" s="179" t="s">
        <v>512</v>
      </c>
      <c r="D44" s="179" t="s">
        <v>513</v>
      </c>
      <c r="E44" s="179" t="s">
        <v>514</v>
      </c>
      <c r="F44" s="179" t="s">
        <v>515</v>
      </c>
      <c r="G44" s="179" t="s">
        <v>516</v>
      </c>
      <c r="H44" s="179" t="s">
        <v>517</v>
      </c>
      <c r="I44" s="179" t="s">
        <v>124</v>
      </c>
      <c r="J44" s="179" t="s">
        <v>125</v>
      </c>
      <c r="K44" s="179" t="s">
        <v>128</v>
      </c>
      <c r="L44" s="179" t="s">
        <v>518</v>
      </c>
      <c r="M44" s="179" t="s">
        <v>130</v>
      </c>
      <c r="N44" s="179" t="s">
        <v>519</v>
      </c>
      <c r="O44" s="179" t="s">
        <v>520</v>
      </c>
      <c r="P44" s="179" t="s">
        <v>521</v>
      </c>
      <c r="Q44" s="179" t="s">
        <v>522</v>
      </c>
      <c r="R44" s="179" t="s">
        <v>523</v>
      </c>
      <c r="S44" s="179" t="s">
        <v>524</v>
      </c>
      <c r="T44" s="179" t="s">
        <v>525</v>
      </c>
      <c r="U44" s="179" t="s">
        <v>526</v>
      </c>
      <c r="V44" s="179" t="s">
        <v>527</v>
      </c>
      <c r="W44" s="179" t="s">
        <v>532</v>
      </c>
      <c r="X44" s="179" t="s">
        <v>103</v>
      </c>
      <c r="Y44" s="179" t="s">
        <v>512</v>
      </c>
      <c r="Z44" s="179" t="s">
        <v>513</v>
      </c>
      <c r="AA44" s="179" t="s">
        <v>514</v>
      </c>
      <c r="AB44" s="179" t="s">
        <v>515</v>
      </c>
      <c r="AC44" s="179" t="s">
        <v>516</v>
      </c>
      <c r="AD44" s="179" t="s">
        <v>517</v>
      </c>
      <c r="AE44" s="179" t="s">
        <v>124</v>
      </c>
      <c r="AF44" s="179" t="s">
        <v>125</v>
      </c>
      <c r="AG44" s="179" t="s">
        <v>128</v>
      </c>
      <c r="AH44" s="179" t="s">
        <v>518</v>
      </c>
      <c r="AI44" s="179" t="s">
        <v>130</v>
      </c>
      <c r="AJ44" s="179" t="s">
        <v>519</v>
      </c>
      <c r="AK44" s="179" t="s">
        <v>520</v>
      </c>
      <c r="AL44" s="179" t="s">
        <v>521</v>
      </c>
      <c r="AM44" s="179" t="s">
        <v>522</v>
      </c>
      <c r="AN44" s="179" t="s">
        <v>523</v>
      </c>
      <c r="AO44" s="179" t="s">
        <v>524</v>
      </c>
      <c r="AP44" s="179" t="s">
        <v>525</v>
      </c>
      <c r="AQ44" s="179" t="s">
        <v>526</v>
      </c>
      <c r="AR44" s="179" t="s">
        <v>527</v>
      </c>
      <c r="AT44" s="179" t="s">
        <v>104</v>
      </c>
      <c r="AU44" s="179" t="s">
        <v>512</v>
      </c>
      <c r="AV44" s="179" t="s">
        <v>513</v>
      </c>
      <c r="AW44" s="179" t="s">
        <v>514</v>
      </c>
      <c r="AX44" s="179" t="s">
        <v>515</v>
      </c>
      <c r="AY44" s="179" t="s">
        <v>516</v>
      </c>
      <c r="AZ44" s="179" t="s">
        <v>517</v>
      </c>
      <c r="BA44" s="179" t="s">
        <v>124</v>
      </c>
      <c r="BB44" s="179" t="s">
        <v>125</v>
      </c>
      <c r="BC44" s="179" t="s">
        <v>128</v>
      </c>
      <c r="BD44" s="179" t="s">
        <v>518</v>
      </c>
      <c r="BE44" s="179" t="s">
        <v>130</v>
      </c>
      <c r="BF44" s="179" t="s">
        <v>519</v>
      </c>
      <c r="BG44" s="179" t="s">
        <v>520</v>
      </c>
      <c r="BH44" s="179" t="s">
        <v>521</v>
      </c>
      <c r="BI44" s="179" t="s">
        <v>522</v>
      </c>
      <c r="BJ44" s="179" t="s">
        <v>523</v>
      </c>
      <c r="BK44" s="179" t="s">
        <v>524</v>
      </c>
      <c r="BL44" s="179" t="s">
        <v>525</v>
      </c>
      <c r="BM44" s="179" t="s">
        <v>526</v>
      </c>
      <c r="BN44" s="179" t="s">
        <v>527</v>
      </c>
      <c r="BP44" s="179" t="s">
        <v>532</v>
      </c>
    </row>
    <row r="45" spans="1:68" x14ac:dyDescent="0.25">
      <c r="A45" s="179">
        <v>0.25</v>
      </c>
      <c r="B45" s="179">
        <v>0.25001000000000001</v>
      </c>
      <c r="C45" s="179">
        <v>0.12053800000000001</v>
      </c>
      <c r="D45" s="179">
        <v>0.133882</v>
      </c>
      <c r="E45" s="179">
        <v>0.120226</v>
      </c>
      <c r="F45" s="179">
        <v>0.26243499999999997</v>
      </c>
      <c r="G45" s="179">
        <v>0.30159999999999998</v>
      </c>
      <c r="H45" s="179">
        <v>0.50902000000000003</v>
      </c>
      <c r="I45" s="179">
        <v>0.23718700000000001</v>
      </c>
      <c r="J45" s="179">
        <v>9.8945000000000005E-2</v>
      </c>
      <c r="K45" s="179">
        <v>0.32421</v>
      </c>
      <c r="L45" s="179">
        <v>0.26807599999999998</v>
      </c>
      <c r="M45" s="179">
        <v>8.5347000000000006E-2</v>
      </c>
      <c r="N45" s="179">
        <v>0.36216100000000001</v>
      </c>
      <c r="O45" s="179">
        <v>3.9203000000000002E-2</v>
      </c>
      <c r="P45" s="179">
        <v>0.14538899999999999</v>
      </c>
      <c r="Q45" s="179">
        <v>0.113709</v>
      </c>
      <c r="R45" s="179">
        <v>0.19434399999999999</v>
      </c>
      <c r="S45" s="179">
        <v>4.9703999999999998E-2</v>
      </c>
      <c r="T45" s="179">
        <v>0.124107</v>
      </c>
      <c r="U45" s="179">
        <v>0.106283</v>
      </c>
      <c r="V45" s="179">
        <v>0.10285</v>
      </c>
      <c r="W45" s="179">
        <v>0.11965724999999999</v>
      </c>
      <c r="X45" s="179">
        <v>89</v>
      </c>
      <c r="Y45" s="179">
        <v>1.3543595505617978E-4</v>
      </c>
      <c r="Z45" s="179">
        <v>1.5042921348314606E-4</v>
      </c>
      <c r="AA45" s="179">
        <v>1.3508539325842695E-4</v>
      </c>
      <c r="AB45" s="179">
        <v>2.948707865168539E-4</v>
      </c>
      <c r="AC45" s="179">
        <v>3.38876404494382E-4</v>
      </c>
      <c r="AD45" s="179">
        <v>5.7193258426966296E-4</v>
      </c>
      <c r="AE45" s="179">
        <v>2.6650224719101126E-4</v>
      </c>
      <c r="AF45" s="179">
        <v>1.1117415730337079E-4</v>
      </c>
      <c r="AG45" s="179">
        <v>3.6428089887640449E-4</v>
      </c>
      <c r="AH45" s="179">
        <v>3.0120898876404494E-4</v>
      </c>
      <c r="AI45" s="179">
        <v>9.5895505617977543E-5</v>
      </c>
      <c r="AJ45" s="179">
        <v>4.0692247191011232E-4</v>
      </c>
      <c r="AK45" s="179">
        <v>4.4048314606741574E-5</v>
      </c>
      <c r="AL45" s="179">
        <v>1.6335842696629211E-4</v>
      </c>
      <c r="AM45" s="179">
        <v>1.2776292134831461E-4</v>
      </c>
      <c r="AN45" s="179">
        <v>2.183640449438202E-4</v>
      </c>
      <c r="AO45" s="179">
        <v>5.5847191011235958E-5</v>
      </c>
      <c r="AP45" s="179">
        <v>1.3944606741573033E-4</v>
      </c>
      <c r="AQ45" s="179">
        <v>1.194191011235955E-4</v>
      </c>
      <c r="AR45" s="179">
        <v>1.1556179775280898E-4</v>
      </c>
      <c r="AT45" s="179">
        <v>6100</v>
      </c>
      <c r="AU45" s="179">
        <v>8.2615932584269667E-3</v>
      </c>
      <c r="AV45" s="179">
        <v>9.1761820224719095E-3</v>
      </c>
      <c r="AW45" s="179">
        <v>8.2402089887640452E-3</v>
      </c>
      <c r="AX45" s="179">
        <v>1.798711797752809E-2</v>
      </c>
      <c r="AY45" s="179">
        <v>2.0671460674157302E-2</v>
      </c>
      <c r="AZ45" s="179">
        <v>3.4887887640449443E-2</v>
      </c>
      <c r="BA45" s="179">
        <v>1.6256637078651687E-2</v>
      </c>
      <c r="BB45" s="179">
        <v>6.7816235955056184E-3</v>
      </c>
      <c r="BC45" s="179">
        <v>2.2221134831460675E-2</v>
      </c>
      <c r="BD45" s="179">
        <v>1.8373748314606742E-2</v>
      </c>
      <c r="BE45" s="179">
        <v>5.8496258426966301E-3</v>
      </c>
      <c r="BF45" s="179">
        <v>2.4822270786516852E-2</v>
      </c>
      <c r="BG45" s="179">
        <v>2.6869471910112362E-3</v>
      </c>
      <c r="BH45" s="179">
        <v>9.9648640449438181E-3</v>
      </c>
      <c r="BI45" s="179">
        <v>7.7935382022471912E-3</v>
      </c>
      <c r="BJ45" s="179">
        <v>1.3320206741573033E-2</v>
      </c>
      <c r="BK45" s="179">
        <v>3.4066786516853934E-3</v>
      </c>
      <c r="BL45" s="179">
        <v>8.5062101123595506E-3</v>
      </c>
      <c r="BM45" s="179">
        <v>7.2845651685393255E-3</v>
      </c>
      <c r="BN45" s="179">
        <v>7.0492696629213475E-3</v>
      </c>
      <c r="BP45" s="179">
        <v>8.2012272471910109E-3</v>
      </c>
    </row>
    <row r="46" spans="1:68" x14ac:dyDescent="0.25">
      <c r="A46" s="179">
        <v>0.75</v>
      </c>
      <c r="B46" s="179">
        <v>0.75000999999999995</v>
      </c>
      <c r="C46" s="179">
        <v>4.2517420000000001</v>
      </c>
      <c r="D46" s="179">
        <v>4.4111940000000001</v>
      </c>
      <c r="E46" s="179">
        <v>5.5326630000000003</v>
      </c>
      <c r="F46" s="179">
        <v>6.8735429999999997</v>
      </c>
      <c r="G46" s="179">
        <v>3.2535020000000001</v>
      </c>
      <c r="H46" s="179">
        <v>7.2490119999999996</v>
      </c>
      <c r="I46" s="179">
        <v>5.3393290000000002</v>
      </c>
      <c r="J46" s="179">
        <v>3.8642759999999998</v>
      </c>
      <c r="K46" s="179">
        <v>4.4501419999999996</v>
      </c>
      <c r="L46" s="179">
        <v>4.1382880000000002</v>
      </c>
      <c r="M46" s="179">
        <v>4.6686860000000001</v>
      </c>
      <c r="N46" s="179">
        <v>4.7364249999999997</v>
      </c>
      <c r="O46" s="179">
        <v>4.8111199999999998</v>
      </c>
      <c r="P46" s="179">
        <v>5.007879</v>
      </c>
      <c r="Q46" s="179">
        <v>3.627275</v>
      </c>
      <c r="R46" s="179">
        <v>4.0005069999999998</v>
      </c>
      <c r="S46" s="179">
        <v>4.0659599999999996</v>
      </c>
      <c r="T46" s="179">
        <v>4.2198099999999998</v>
      </c>
      <c r="U46" s="179">
        <v>4.6321300000000001</v>
      </c>
      <c r="V46" s="179">
        <v>4.3168350000000002</v>
      </c>
      <c r="W46" s="179">
        <v>4.5441634999999998</v>
      </c>
      <c r="Y46" s="179">
        <v>4.7772382022471917E-3</v>
      </c>
      <c r="Z46" s="179">
        <v>4.9563977528089883E-3</v>
      </c>
      <c r="AA46" s="179">
        <v>6.216475280898877E-3</v>
      </c>
      <c r="AB46" s="179">
        <v>7.7230820224719098E-3</v>
      </c>
      <c r="AC46" s="179">
        <v>3.6556202247191014E-3</v>
      </c>
      <c r="AD46" s="179">
        <v>8.1449573033707864E-3</v>
      </c>
      <c r="AE46" s="179">
        <v>5.9992460674157307E-3</v>
      </c>
      <c r="AF46" s="179">
        <v>4.3418831460674155E-3</v>
      </c>
      <c r="AG46" s="179">
        <v>5.0001595505617972E-3</v>
      </c>
      <c r="AH46" s="179">
        <v>4.6497617977528088E-3</v>
      </c>
      <c r="AI46" s="179">
        <v>5.2457146067415731E-3</v>
      </c>
      <c r="AJ46" s="179">
        <v>5.3218258426966283E-3</v>
      </c>
      <c r="AK46" s="179">
        <v>5.4057528089887638E-3</v>
      </c>
      <c r="AL46" s="179">
        <v>5.6268303370786516E-3</v>
      </c>
      <c r="AM46" s="179">
        <v>4.0755898876404491E-3</v>
      </c>
      <c r="AN46" s="179">
        <v>4.4949516853932583E-3</v>
      </c>
      <c r="AO46" s="179">
        <v>4.5684943820224711E-3</v>
      </c>
      <c r="AP46" s="179">
        <v>4.7413595505617981E-3</v>
      </c>
      <c r="AQ46" s="179">
        <v>5.2046404494382019E-3</v>
      </c>
      <c r="AR46" s="179">
        <v>4.8503764044943824E-3</v>
      </c>
      <c r="AU46" s="179">
        <v>0.29141153033707867</v>
      </c>
      <c r="AV46" s="179">
        <v>0.3023402629213483</v>
      </c>
      <c r="AW46" s="179">
        <v>0.3792049921348315</v>
      </c>
      <c r="AX46" s="179">
        <v>0.47110800337078645</v>
      </c>
      <c r="AY46" s="179">
        <v>0.22299283370786518</v>
      </c>
      <c r="AZ46" s="179">
        <v>0.49684239550561793</v>
      </c>
      <c r="BA46" s="179">
        <v>0.36595401011235956</v>
      </c>
      <c r="BB46" s="179">
        <v>0.26485487191011231</v>
      </c>
      <c r="BC46" s="179">
        <v>0.30500973258426961</v>
      </c>
      <c r="BD46" s="179">
        <v>0.28363546966292136</v>
      </c>
      <c r="BE46" s="179">
        <v>0.319988591011236</v>
      </c>
      <c r="BF46" s="179">
        <v>0.32463137640449435</v>
      </c>
      <c r="BG46" s="179">
        <v>0.32975092134831457</v>
      </c>
      <c r="BH46" s="179">
        <v>0.34323665056179775</v>
      </c>
      <c r="BI46" s="179">
        <v>0.24861098314606742</v>
      </c>
      <c r="BJ46" s="179">
        <v>0.27419205280898878</v>
      </c>
      <c r="BK46" s="179">
        <v>0.27867815730337075</v>
      </c>
      <c r="BL46" s="179">
        <v>0.28922293258426968</v>
      </c>
      <c r="BM46" s="179">
        <v>0.31748306741573035</v>
      </c>
      <c r="BN46" s="179">
        <v>0.2958729606741573</v>
      </c>
      <c r="BP46" s="179">
        <v>0.31145390280898877</v>
      </c>
    </row>
    <row r="47" spans="1:68" x14ac:dyDescent="0.25">
      <c r="A47" s="179">
        <v>1.25</v>
      </c>
      <c r="B47" s="179">
        <v>1.25</v>
      </c>
      <c r="C47" s="179">
        <v>12.650494999999999</v>
      </c>
      <c r="D47" s="179">
        <v>13.219405999999999</v>
      </c>
      <c r="E47" s="179">
        <v>17.590366</v>
      </c>
      <c r="F47" s="179">
        <v>11.168514</v>
      </c>
      <c r="G47" s="179">
        <v>9.3949280000000002</v>
      </c>
      <c r="H47" s="179">
        <v>11.999967</v>
      </c>
      <c r="I47" s="179">
        <v>14.148258</v>
      </c>
      <c r="J47" s="179">
        <v>11.031874999999999</v>
      </c>
      <c r="K47" s="179">
        <v>12.562125</v>
      </c>
      <c r="L47" s="179">
        <v>14.269404</v>
      </c>
      <c r="M47" s="179">
        <v>15.239727999999999</v>
      </c>
      <c r="N47" s="179">
        <v>13.480743</v>
      </c>
      <c r="O47" s="179">
        <v>13.987062999999999</v>
      </c>
      <c r="P47" s="179">
        <v>15.084139</v>
      </c>
      <c r="Q47" s="179">
        <v>11.199566000000001</v>
      </c>
      <c r="R47" s="179">
        <v>14.87082</v>
      </c>
      <c r="S47" s="179">
        <v>13.236922</v>
      </c>
      <c r="T47" s="179">
        <v>13.177262000000001</v>
      </c>
      <c r="U47" s="179">
        <v>12.693804999999999</v>
      </c>
      <c r="V47" s="179">
        <v>13.824228</v>
      </c>
      <c r="W47" s="179">
        <v>13.6948585</v>
      </c>
      <c r="Y47" s="179">
        <v>1.4214039325842696E-2</v>
      </c>
      <c r="Z47" s="179">
        <v>1.4853265168539326E-2</v>
      </c>
      <c r="AA47" s="179">
        <v>1.9764456179775281E-2</v>
      </c>
      <c r="AB47" s="179">
        <v>1.2548892134831461E-2</v>
      </c>
      <c r="AC47" s="179">
        <v>1.0556098876404496E-2</v>
      </c>
      <c r="AD47" s="179">
        <v>1.3483108988764045E-2</v>
      </c>
      <c r="AE47" s="179">
        <v>1.5896919101123595E-2</v>
      </c>
      <c r="AF47" s="179">
        <v>1.2395365168539325E-2</v>
      </c>
      <c r="AG47" s="179">
        <v>1.4114747191011235E-2</v>
      </c>
      <c r="AH47" s="179">
        <v>1.6033038202247191E-2</v>
      </c>
      <c r="AI47" s="179">
        <v>1.7123289887640451E-2</v>
      </c>
      <c r="AJ47" s="179">
        <v>1.5146902247191013E-2</v>
      </c>
      <c r="AK47" s="179">
        <v>1.5715801123595507E-2</v>
      </c>
      <c r="AL47" s="179">
        <v>1.6948470786516855E-2</v>
      </c>
      <c r="AM47" s="179">
        <v>1.258378202247191E-2</v>
      </c>
      <c r="AN47" s="179">
        <v>1.6708786516853934E-2</v>
      </c>
      <c r="AO47" s="179">
        <v>1.4872946067415731E-2</v>
      </c>
      <c r="AP47" s="179">
        <v>1.4805912359550562E-2</v>
      </c>
      <c r="AQ47" s="179">
        <v>1.4262702247191011E-2</v>
      </c>
      <c r="AR47" s="179">
        <v>1.5532840449438201E-2</v>
      </c>
      <c r="AU47" s="179">
        <v>0.8670563988764044</v>
      </c>
      <c r="AV47" s="179">
        <v>0.90604917528089879</v>
      </c>
      <c r="AW47" s="179">
        <v>1.2056318269662922</v>
      </c>
      <c r="AX47" s="179">
        <v>0.76548242022471913</v>
      </c>
      <c r="AY47" s="179">
        <v>0.64392203146067417</v>
      </c>
      <c r="AZ47" s="179">
        <v>0.82246964831460678</v>
      </c>
      <c r="BA47" s="179">
        <v>0.96971206516853925</v>
      </c>
      <c r="BB47" s="179">
        <v>0.75611727528089889</v>
      </c>
      <c r="BC47" s="179">
        <v>0.86099957865168542</v>
      </c>
      <c r="BD47" s="179">
        <v>0.97801533033707866</v>
      </c>
      <c r="BE47" s="179">
        <v>1.0445206831460674</v>
      </c>
      <c r="BF47" s="179">
        <v>0.92396103707865174</v>
      </c>
      <c r="BG47" s="179">
        <v>0.95866386853932584</v>
      </c>
      <c r="BH47" s="179">
        <v>1.0338567179775282</v>
      </c>
      <c r="BI47" s="179">
        <v>0.76761070337078652</v>
      </c>
      <c r="BJ47" s="179">
        <v>1.0192359775280899</v>
      </c>
      <c r="BK47" s="179">
        <v>0.90724971011235955</v>
      </c>
      <c r="BL47" s="179">
        <v>0.90316065393258438</v>
      </c>
      <c r="BM47" s="179">
        <v>0.87002483707865175</v>
      </c>
      <c r="BN47" s="179">
        <v>0.94750326741573032</v>
      </c>
      <c r="BP47" s="179">
        <v>0.93863636910112369</v>
      </c>
    </row>
    <row r="48" spans="1:68" x14ac:dyDescent="0.25">
      <c r="A48" s="179">
        <v>1.75</v>
      </c>
      <c r="B48" s="179">
        <v>1.75</v>
      </c>
      <c r="C48" s="179">
        <v>21.096329999999998</v>
      </c>
      <c r="D48" s="179">
        <v>17.999134999999999</v>
      </c>
      <c r="E48" s="179">
        <v>27.499835999999998</v>
      </c>
      <c r="F48" s="179">
        <v>17.824558</v>
      </c>
      <c r="G48" s="179">
        <v>20.301387999999999</v>
      </c>
      <c r="H48" s="179">
        <v>18.236041</v>
      </c>
      <c r="I48" s="179">
        <v>24.843084999999999</v>
      </c>
      <c r="J48" s="179">
        <v>22.287845000000001</v>
      </c>
      <c r="K48" s="179">
        <v>18.551932000000001</v>
      </c>
      <c r="L48" s="179">
        <v>22.013010000000001</v>
      </c>
      <c r="M48" s="179">
        <v>24.492843000000001</v>
      </c>
      <c r="N48" s="179">
        <v>23.709576999999999</v>
      </c>
      <c r="O48" s="179">
        <v>20.693003999999998</v>
      </c>
      <c r="P48" s="179">
        <v>25.634481999999998</v>
      </c>
      <c r="Q48" s="179">
        <v>18.887259</v>
      </c>
      <c r="R48" s="179">
        <v>22.565815000000001</v>
      </c>
      <c r="S48" s="179">
        <v>19.996255999999999</v>
      </c>
      <c r="T48" s="179">
        <v>21.445684</v>
      </c>
      <c r="U48" s="179">
        <v>21.424454000000001</v>
      </c>
      <c r="V48" s="179">
        <v>22.636499000000001</v>
      </c>
      <c r="W48" s="179">
        <v>22.785279750000001</v>
      </c>
      <c r="Y48" s="179">
        <v>2.3703741573033708E-2</v>
      </c>
      <c r="Z48" s="179">
        <v>2.0223747191011235E-2</v>
      </c>
      <c r="AA48" s="179">
        <v>3.0898692134831457E-2</v>
      </c>
      <c r="AB48" s="179">
        <v>2.0027593258426967E-2</v>
      </c>
      <c r="AC48" s="179">
        <v>2.281054831460674E-2</v>
      </c>
      <c r="AD48" s="179">
        <v>2.0489933707865171E-2</v>
      </c>
      <c r="AE48" s="179">
        <v>2.7913578651685395E-2</v>
      </c>
      <c r="AF48" s="179">
        <v>2.5042522471910116E-2</v>
      </c>
      <c r="AG48" s="179">
        <v>2.0844867415730339E-2</v>
      </c>
      <c r="AH48" s="179">
        <v>2.47337191011236E-2</v>
      </c>
      <c r="AI48" s="179">
        <v>2.7520048314606745E-2</v>
      </c>
      <c r="AJ48" s="179">
        <v>2.6639974157303372E-2</v>
      </c>
      <c r="AK48" s="179">
        <v>2.3250566292134831E-2</v>
      </c>
      <c r="AL48" s="179">
        <v>2.8802788764044941E-2</v>
      </c>
      <c r="AM48" s="179">
        <v>2.1221639325842697E-2</v>
      </c>
      <c r="AN48" s="179">
        <v>2.5354848314606739E-2</v>
      </c>
      <c r="AO48" s="179">
        <v>2.2467703370786515E-2</v>
      </c>
      <c r="AP48" s="179">
        <v>2.4096274157303369E-2</v>
      </c>
      <c r="AQ48" s="179">
        <v>2.4072420224719102E-2</v>
      </c>
      <c r="AR48" s="179">
        <v>2.5434268539325844E-2</v>
      </c>
      <c r="AU48" s="179">
        <v>1.445928235955056</v>
      </c>
      <c r="AV48" s="179">
        <v>1.2336485786516853</v>
      </c>
      <c r="AW48" s="179">
        <v>1.8848202202247188</v>
      </c>
      <c r="AX48" s="179">
        <v>1.2216831887640449</v>
      </c>
      <c r="AY48" s="179">
        <v>1.3914434471910111</v>
      </c>
      <c r="AZ48" s="179">
        <v>1.2498859561797753</v>
      </c>
      <c r="BA48" s="179">
        <v>1.7027282977528091</v>
      </c>
      <c r="BB48" s="179">
        <v>1.5275938707865171</v>
      </c>
      <c r="BC48" s="179">
        <v>1.2715369123595506</v>
      </c>
      <c r="BD48" s="179">
        <v>1.5087568651685397</v>
      </c>
      <c r="BE48" s="179">
        <v>1.6787229471910114</v>
      </c>
      <c r="BF48" s="179">
        <v>1.6250384235955058</v>
      </c>
      <c r="BG48" s="179">
        <v>1.4182845438202247</v>
      </c>
      <c r="BH48" s="179">
        <v>1.7569701146067416</v>
      </c>
      <c r="BI48" s="179">
        <v>1.2945199988764047</v>
      </c>
      <c r="BJ48" s="179">
        <v>1.5466457471910111</v>
      </c>
      <c r="BK48" s="179">
        <v>1.3705299056179774</v>
      </c>
      <c r="BL48" s="179">
        <v>1.4698727235955056</v>
      </c>
      <c r="BM48" s="179">
        <v>1.4684176337078652</v>
      </c>
      <c r="BN48" s="179">
        <v>1.5514903808988765</v>
      </c>
      <c r="BP48" s="179">
        <v>1.5616877132022473</v>
      </c>
    </row>
    <row r="49" spans="1:68" x14ac:dyDescent="0.25">
      <c r="A49" s="179">
        <v>2.25</v>
      </c>
      <c r="B49" s="179">
        <v>2.25</v>
      </c>
      <c r="C49" s="179">
        <v>29.481151000000001</v>
      </c>
      <c r="D49" s="179">
        <v>26.788263000000001</v>
      </c>
      <c r="E49" s="179">
        <v>38.744242</v>
      </c>
      <c r="F49" s="179">
        <v>33.473483999999999</v>
      </c>
      <c r="G49" s="179">
        <v>29.933273</v>
      </c>
      <c r="H49" s="179">
        <v>34.430368999999999</v>
      </c>
      <c r="I49" s="179">
        <v>34.070959000000002</v>
      </c>
      <c r="J49" s="179">
        <v>26.221231</v>
      </c>
      <c r="K49" s="179">
        <v>22.13823</v>
      </c>
      <c r="L49" s="179">
        <v>30.623538</v>
      </c>
      <c r="M49" s="179">
        <v>33.415759999999999</v>
      </c>
      <c r="N49" s="179">
        <v>34.351436999999997</v>
      </c>
      <c r="O49" s="179">
        <v>30.685946999999999</v>
      </c>
      <c r="P49" s="179">
        <v>35.933309000000001</v>
      </c>
      <c r="Q49" s="179">
        <v>26.893863</v>
      </c>
      <c r="R49" s="179">
        <v>32.334803000000001</v>
      </c>
      <c r="S49" s="179">
        <v>31.834250999999998</v>
      </c>
      <c r="T49" s="179">
        <v>29.35183</v>
      </c>
      <c r="U49" s="179">
        <v>29.773125</v>
      </c>
      <c r="V49" s="179">
        <v>31.751816000000002</v>
      </c>
      <c r="W49" s="179">
        <v>31.70252</v>
      </c>
      <c r="Y49" s="179">
        <v>3.3124888764044944E-2</v>
      </c>
      <c r="Z49" s="179">
        <v>3.0099171910112361E-2</v>
      </c>
      <c r="AA49" s="179">
        <v>4.353285617977528E-2</v>
      </c>
      <c r="AB49" s="179">
        <v>3.7610656179775284E-2</v>
      </c>
      <c r="AC49" s="179">
        <v>3.3632891011235955E-2</v>
      </c>
      <c r="AD49" s="179">
        <v>3.8685807865168537E-2</v>
      </c>
      <c r="AE49" s="179">
        <v>3.8281976404494385E-2</v>
      </c>
      <c r="AF49" s="179">
        <v>2.9462057303370787E-2</v>
      </c>
      <c r="AG49" s="179">
        <v>2.4874415730337079E-2</v>
      </c>
      <c r="AH49" s="179">
        <v>3.4408469662921347E-2</v>
      </c>
      <c r="AI49" s="179">
        <v>3.7545797752808988E-2</v>
      </c>
      <c r="AJ49" s="179">
        <v>3.8597120224719096E-2</v>
      </c>
      <c r="AK49" s="179">
        <v>3.4478592134831461E-2</v>
      </c>
      <c r="AL49" s="179">
        <v>4.0374504494382027E-2</v>
      </c>
      <c r="AM49" s="179">
        <v>3.0217823595505618E-2</v>
      </c>
      <c r="AN49" s="179">
        <v>3.6331239325842701E-2</v>
      </c>
      <c r="AO49" s="179">
        <v>3.5768821348314606E-2</v>
      </c>
      <c r="AP49" s="179">
        <v>3.2979584269662916E-2</v>
      </c>
      <c r="AQ49" s="179">
        <v>3.3452949438202248E-2</v>
      </c>
      <c r="AR49" s="179">
        <v>3.5676197752808995E-2</v>
      </c>
      <c r="AU49" s="179">
        <v>2.0206182146067415</v>
      </c>
      <c r="AV49" s="179">
        <v>1.836049486516854</v>
      </c>
      <c r="AW49" s="179">
        <v>2.6555042269662921</v>
      </c>
      <c r="AX49" s="179">
        <v>2.2942500269662922</v>
      </c>
      <c r="AY49" s="179">
        <v>2.0516063516853933</v>
      </c>
      <c r="AZ49" s="179">
        <v>2.3598342797752809</v>
      </c>
      <c r="BA49" s="179">
        <v>2.3352005606741577</v>
      </c>
      <c r="BB49" s="179">
        <v>1.7971854955056181</v>
      </c>
      <c r="BC49" s="179">
        <v>1.517339359550562</v>
      </c>
      <c r="BD49" s="179">
        <v>2.0989166494382023</v>
      </c>
      <c r="BE49" s="179">
        <v>2.2902936629213482</v>
      </c>
      <c r="BF49" s="179">
        <v>2.3544243337078652</v>
      </c>
      <c r="BG49" s="179">
        <v>2.1031941202247193</v>
      </c>
      <c r="BH49" s="179">
        <v>2.4628447741573036</v>
      </c>
      <c r="BI49" s="179">
        <v>1.8432872393258426</v>
      </c>
      <c r="BJ49" s="179">
        <v>2.2162055988764044</v>
      </c>
      <c r="BK49" s="179">
        <v>2.1818981022471906</v>
      </c>
      <c r="BL49" s="179">
        <v>2.0117546404494382</v>
      </c>
      <c r="BM49" s="179">
        <v>2.0406299157303374</v>
      </c>
      <c r="BN49" s="179">
        <v>2.1762480629213483</v>
      </c>
      <c r="BP49" s="179">
        <v>2.1728693483146069</v>
      </c>
    </row>
    <row r="50" spans="1:68" x14ac:dyDescent="0.25">
      <c r="A50" s="179">
        <v>2.75</v>
      </c>
      <c r="B50" s="179">
        <v>2.75</v>
      </c>
      <c r="C50" s="179">
        <v>37.270918000000002</v>
      </c>
      <c r="D50" s="179">
        <v>38.921287</v>
      </c>
      <c r="E50" s="179">
        <v>48.266449000000001</v>
      </c>
      <c r="F50" s="179">
        <v>33.079374000000001</v>
      </c>
      <c r="G50" s="179">
        <v>39.759186</v>
      </c>
      <c r="H50" s="179">
        <v>45.543998000000002</v>
      </c>
      <c r="I50" s="179">
        <v>46.549075000000002</v>
      </c>
      <c r="J50" s="179">
        <v>33.834631999999999</v>
      </c>
      <c r="K50" s="179">
        <v>28.10192</v>
      </c>
      <c r="L50" s="179">
        <v>39.145420000000001</v>
      </c>
      <c r="M50" s="179">
        <v>45.563943999999999</v>
      </c>
      <c r="N50" s="179">
        <v>43.009117000000003</v>
      </c>
      <c r="O50" s="179">
        <v>37.662498999999997</v>
      </c>
      <c r="P50" s="179">
        <v>44.835670999999998</v>
      </c>
      <c r="Q50" s="179">
        <v>33.47193</v>
      </c>
      <c r="R50" s="179">
        <v>41.429600000000001</v>
      </c>
      <c r="S50" s="179">
        <v>34.030166999999999</v>
      </c>
      <c r="T50" s="179">
        <v>37.973230000000001</v>
      </c>
      <c r="U50" s="179">
        <v>37.833848000000003</v>
      </c>
      <c r="V50" s="179">
        <v>39.578150000000001</v>
      </c>
      <c r="W50" s="179">
        <v>40.055224750000001</v>
      </c>
      <c r="Y50" s="179">
        <v>4.1877435955056178E-2</v>
      </c>
      <c r="Z50" s="179">
        <v>4.3731783146067411E-2</v>
      </c>
      <c r="AA50" s="179">
        <v>5.4231965168539321E-2</v>
      </c>
      <c r="AB50" s="179">
        <v>3.7167835955056183E-2</v>
      </c>
      <c r="AC50" s="179">
        <v>4.4673242696629208E-2</v>
      </c>
      <c r="AD50" s="179">
        <v>5.1173031460674152E-2</v>
      </c>
      <c r="AE50" s="179">
        <v>5.2302331460674152E-2</v>
      </c>
      <c r="AF50" s="179">
        <v>3.80164404494382E-2</v>
      </c>
      <c r="AG50" s="179">
        <v>3.1575191011235959E-2</v>
      </c>
      <c r="AH50" s="179">
        <v>4.3983617977528089E-2</v>
      </c>
      <c r="AI50" s="179">
        <v>5.1195442696629206E-2</v>
      </c>
      <c r="AJ50" s="179">
        <v>4.8324850561797757E-2</v>
      </c>
      <c r="AK50" s="179">
        <v>4.2317414606741571E-2</v>
      </c>
      <c r="AL50" s="179">
        <v>5.0377158426966287E-2</v>
      </c>
      <c r="AM50" s="179">
        <v>3.7608910112359555E-2</v>
      </c>
      <c r="AN50" s="179">
        <v>4.6550112359550561E-2</v>
      </c>
      <c r="AO50" s="179">
        <v>3.8236142696629213E-2</v>
      </c>
      <c r="AP50" s="179">
        <v>4.2666550561797759E-2</v>
      </c>
      <c r="AQ50" s="179">
        <v>4.2509941573033713E-2</v>
      </c>
      <c r="AR50" s="179">
        <v>4.446983146067416E-2</v>
      </c>
      <c r="AU50" s="179">
        <v>2.5545235932584269</v>
      </c>
      <c r="AV50" s="179">
        <v>2.667638771910112</v>
      </c>
      <c r="AW50" s="179">
        <v>3.3081498752808987</v>
      </c>
      <c r="AX50" s="179">
        <v>2.2672379932584272</v>
      </c>
      <c r="AY50" s="179">
        <v>2.7250678044943819</v>
      </c>
      <c r="AZ50" s="179">
        <v>3.1215549191011234</v>
      </c>
      <c r="BA50" s="179">
        <v>3.1904422191011235</v>
      </c>
      <c r="BB50" s="179">
        <v>2.3190028674157301</v>
      </c>
      <c r="BC50" s="179">
        <v>1.9260866516853934</v>
      </c>
      <c r="BD50" s="179">
        <v>2.6830006966292137</v>
      </c>
      <c r="BE50" s="179">
        <v>3.1229220044943817</v>
      </c>
      <c r="BF50" s="179">
        <v>2.9478158842696631</v>
      </c>
      <c r="BG50" s="179">
        <v>2.5813622910112359</v>
      </c>
      <c r="BH50" s="179">
        <v>3.0730066640449438</v>
      </c>
      <c r="BI50" s="179">
        <v>2.2941435168539326</v>
      </c>
      <c r="BJ50" s="179">
        <v>2.8395568539325842</v>
      </c>
      <c r="BK50" s="179">
        <v>2.3324047044943819</v>
      </c>
      <c r="BL50" s="179">
        <v>2.6026595842696629</v>
      </c>
      <c r="BM50" s="179">
        <v>2.5931064359550562</v>
      </c>
      <c r="BN50" s="179">
        <v>2.7126597191011235</v>
      </c>
      <c r="BP50" s="179">
        <v>2.7453581008426964</v>
      </c>
    </row>
    <row r="51" spans="1:68" x14ac:dyDescent="0.25">
      <c r="A51" s="179">
        <v>3.5</v>
      </c>
      <c r="B51" s="179">
        <v>3.5</v>
      </c>
      <c r="C51" s="179">
        <v>50.14011</v>
      </c>
      <c r="D51" s="179">
        <v>50.347107999999999</v>
      </c>
      <c r="E51" s="179">
        <v>65.922801000000007</v>
      </c>
      <c r="F51" s="179">
        <v>50.744546999999997</v>
      </c>
      <c r="G51" s="179">
        <v>46.964145000000002</v>
      </c>
      <c r="H51" s="179">
        <v>46.031421000000002</v>
      </c>
      <c r="I51" s="179">
        <v>58.920726999999999</v>
      </c>
      <c r="J51" s="179">
        <v>47.030991999999998</v>
      </c>
      <c r="K51" s="179">
        <v>37.375366999999997</v>
      </c>
      <c r="L51" s="179">
        <v>53.083298999999997</v>
      </c>
      <c r="M51" s="179">
        <v>58.363709</v>
      </c>
      <c r="N51" s="179">
        <v>53.384160999999999</v>
      </c>
      <c r="O51" s="179">
        <v>50.536192</v>
      </c>
      <c r="P51" s="179">
        <v>60.427739000000003</v>
      </c>
      <c r="Q51" s="179">
        <v>44.967643000000002</v>
      </c>
      <c r="R51" s="179">
        <v>54.722602000000002</v>
      </c>
      <c r="S51" s="179">
        <v>53.100332000000002</v>
      </c>
      <c r="T51" s="179">
        <v>51.839553000000002</v>
      </c>
      <c r="U51" s="179">
        <v>51.515535</v>
      </c>
      <c r="V51" s="179">
        <v>53.480445000000003</v>
      </c>
      <c r="W51" s="179">
        <v>54.315818</v>
      </c>
      <c r="Y51" s="179">
        <v>5.6337202247191007E-2</v>
      </c>
      <c r="Z51" s="179">
        <v>5.6569784269662915E-2</v>
      </c>
      <c r="AA51" s="179">
        <v>7.4070562921348324E-2</v>
      </c>
      <c r="AB51" s="179">
        <v>5.701634494382022E-2</v>
      </c>
      <c r="AC51" s="179">
        <v>5.2768702247191018E-2</v>
      </c>
      <c r="AD51" s="179">
        <v>5.1720697752808992E-2</v>
      </c>
      <c r="AE51" s="179">
        <v>6.6203064044943818E-2</v>
      </c>
      <c r="AF51" s="179">
        <v>5.2843811235955059E-2</v>
      </c>
      <c r="AG51" s="179">
        <v>4.1994794382022464E-2</v>
      </c>
      <c r="AH51" s="179">
        <v>5.9644156179775282E-2</v>
      </c>
      <c r="AI51" s="179">
        <v>6.557720112359551E-2</v>
      </c>
      <c r="AJ51" s="179">
        <v>5.998220337078651E-2</v>
      </c>
      <c r="AK51" s="179">
        <v>5.678223820224719E-2</v>
      </c>
      <c r="AL51" s="179">
        <v>6.7896335955056189E-2</v>
      </c>
      <c r="AM51" s="179">
        <v>5.0525441573033708E-2</v>
      </c>
      <c r="AN51" s="179">
        <v>6.1486069662921347E-2</v>
      </c>
      <c r="AO51" s="179">
        <v>5.9663294382022468E-2</v>
      </c>
      <c r="AP51" s="179">
        <v>5.8246688764044943E-2</v>
      </c>
      <c r="AQ51" s="179">
        <v>5.7882623595505625E-2</v>
      </c>
      <c r="AR51" s="179">
        <v>6.0090387640449439E-2</v>
      </c>
      <c r="AU51" s="179">
        <v>3.4365693370786516</v>
      </c>
      <c r="AV51" s="179">
        <v>3.4507568404494378</v>
      </c>
      <c r="AW51" s="179">
        <v>4.5183043382022472</v>
      </c>
      <c r="AX51" s="179">
        <v>3.4779970415730332</v>
      </c>
      <c r="AY51" s="179">
        <v>3.2188908370786522</v>
      </c>
      <c r="AZ51" s="179">
        <v>3.1549625629213485</v>
      </c>
      <c r="BA51" s="179">
        <v>4.0383869067415734</v>
      </c>
      <c r="BB51" s="179">
        <v>3.2234724853932586</v>
      </c>
      <c r="BC51" s="179">
        <v>2.5616824573033705</v>
      </c>
      <c r="BD51" s="179">
        <v>3.6382935269662924</v>
      </c>
      <c r="BE51" s="179">
        <v>4.0002092685393258</v>
      </c>
      <c r="BF51" s="179">
        <v>3.6589144056179772</v>
      </c>
      <c r="BG51" s="179">
        <v>3.4637165303370785</v>
      </c>
      <c r="BH51" s="179">
        <v>4.1416764932584273</v>
      </c>
      <c r="BI51" s="179">
        <v>3.0820519359550564</v>
      </c>
      <c r="BJ51" s="179">
        <v>3.7506502494382024</v>
      </c>
      <c r="BK51" s="179">
        <v>3.6394609573033709</v>
      </c>
      <c r="BL51" s="179">
        <v>3.5530480146067416</v>
      </c>
      <c r="BM51" s="179">
        <v>3.530840039325843</v>
      </c>
      <c r="BN51" s="179">
        <v>3.6655136460674158</v>
      </c>
      <c r="BP51" s="179">
        <v>3.7227695483146066</v>
      </c>
    </row>
    <row r="52" spans="1:68" x14ac:dyDescent="0.25">
      <c r="A52" s="179">
        <v>4.5</v>
      </c>
      <c r="B52" s="179">
        <v>4.5</v>
      </c>
      <c r="C52" s="179">
        <v>51.685949999999998</v>
      </c>
      <c r="D52" s="179">
        <v>49.995531999999997</v>
      </c>
      <c r="E52" s="179">
        <v>65.141456000000005</v>
      </c>
      <c r="F52" s="179">
        <v>53.691150999999998</v>
      </c>
      <c r="G52" s="179">
        <v>48.085590000000003</v>
      </c>
      <c r="H52" s="179">
        <v>59.314881</v>
      </c>
      <c r="I52" s="179">
        <v>57.33399</v>
      </c>
      <c r="J52" s="179">
        <v>46.873869999999997</v>
      </c>
      <c r="K52" s="179">
        <v>40.398249999999997</v>
      </c>
      <c r="L52" s="179">
        <v>53.486562999999997</v>
      </c>
      <c r="M52" s="179">
        <v>62.126772000000003</v>
      </c>
      <c r="N52" s="179">
        <v>54.897627999999997</v>
      </c>
      <c r="O52" s="179">
        <v>55.254797000000003</v>
      </c>
      <c r="P52" s="179">
        <v>62.010157</v>
      </c>
      <c r="Q52" s="179">
        <v>46.671534999999999</v>
      </c>
      <c r="R52" s="179">
        <v>54.386572999999999</v>
      </c>
      <c r="S52" s="179">
        <v>55.650227999999998</v>
      </c>
      <c r="T52" s="179">
        <v>53.397252999999999</v>
      </c>
      <c r="U52" s="179">
        <v>52.732247999999998</v>
      </c>
      <c r="V52" s="179">
        <v>56.228431</v>
      </c>
      <c r="W52" s="179">
        <v>56.092022249999999</v>
      </c>
      <c r="Y52" s="179">
        <v>5.8074101123595505E-2</v>
      </c>
      <c r="Z52" s="179">
        <v>5.6174755056179769E-2</v>
      </c>
      <c r="AA52" s="179">
        <v>7.3192647191011234E-2</v>
      </c>
      <c r="AB52" s="179">
        <v>6.0327135955056177E-2</v>
      </c>
      <c r="AC52" s="179">
        <v>5.4028752808988764E-2</v>
      </c>
      <c r="AD52" s="179">
        <v>6.664593370786516E-2</v>
      </c>
      <c r="AE52" s="179">
        <v>6.4420213483146069E-2</v>
      </c>
      <c r="AF52" s="179">
        <v>5.2667269662921345E-2</v>
      </c>
      <c r="AG52" s="179">
        <v>4.5391292134831458E-2</v>
      </c>
      <c r="AH52" s="179">
        <v>6.0097261797752807E-2</v>
      </c>
      <c r="AI52" s="179">
        <v>6.9805361797752805E-2</v>
      </c>
      <c r="AJ52" s="179">
        <v>6.1682728089887631E-2</v>
      </c>
      <c r="AK52" s="179">
        <v>6.208404157303371E-2</v>
      </c>
      <c r="AL52" s="179">
        <v>6.967433370786516E-2</v>
      </c>
      <c r="AM52" s="179">
        <v>5.2439926966292141E-2</v>
      </c>
      <c r="AN52" s="179">
        <v>6.1108508988764042E-2</v>
      </c>
      <c r="AO52" s="179">
        <v>6.2528346067415724E-2</v>
      </c>
      <c r="AP52" s="179">
        <v>5.9996913483146064E-2</v>
      </c>
      <c r="AQ52" s="179">
        <v>5.9249716853932585E-2</v>
      </c>
      <c r="AR52" s="179">
        <v>6.3178012359550562E-2</v>
      </c>
      <c r="AU52" s="179">
        <v>3.5425201685393257</v>
      </c>
      <c r="AV52" s="179">
        <v>3.426660058426966</v>
      </c>
      <c r="AW52" s="179">
        <v>4.4647514786516851</v>
      </c>
      <c r="AX52" s="179">
        <v>3.679955293258427</v>
      </c>
      <c r="AY52" s="179">
        <v>3.2957539213483149</v>
      </c>
      <c r="AZ52" s="179">
        <v>4.065401956179775</v>
      </c>
      <c r="BA52" s="179">
        <v>3.92963302247191</v>
      </c>
      <c r="BB52" s="179">
        <v>3.2127034494382021</v>
      </c>
      <c r="BC52" s="179">
        <v>2.7688688202247191</v>
      </c>
      <c r="BD52" s="179">
        <v>3.6659329696629213</v>
      </c>
      <c r="BE52" s="179">
        <v>4.2581270696629216</v>
      </c>
      <c r="BF52" s="179">
        <v>3.7626464134831457</v>
      </c>
      <c r="BG52" s="179">
        <v>3.7871265359550561</v>
      </c>
      <c r="BH52" s="179">
        <v>4.2501343561797755</v>
      </c>
      <c r="BI52" s="179">
        <v>3.1988355449438206</v>
      </c>
      <c r="BJ52" s="179">
        <v>3.7276190483146068</v>
      </c>
      <c r="BK52" s="179">
        <v>3.8142291101123593</v>
      </c>
      <c r="BL52" s="179">
        <v>3.6598117224719102</v>
      </c>
      <c r="BM52" s="179">
        <v>3.6142327280898874</v>
      </c>
      <c r="BN52" s="179">
        <v>3.8538587539325846</v>
      </c>
      <c r="BP52" s="179">
        <v>3.8445093901685397</v>
      </c>
    </row>
    <row r="53" spans="1:68" x14ac:dyDescent="0.25">
      <c r="A53" s="179">
        <v>5.5</v>
      </c>
      <c r="B53" s="179">
        <v>5.5</v>
      </c>
      <c r="C53" s="179">
        <v>51.025264</v>
      </c>
      <c r="D53" s="179">
        <v>48.690032000000002</v>
      </c>
      <c r="E53" s="179">
        <v>67.927653000000007</v>
      </c>
      <c r="F53" s="179">
        <v>49.238194</v>
      </c>
      <c r="G53" s="179">
        <v>45.325355999999999</v>
      </c>
      <c r="H53" s="179">
        <v>61.020884000000002</v>
      </c>
      <c r="I53" s="179">
        <v>64.000388999999998</v>
      </c>
      <c r="J53" s="179">
        <v>47.912405</v>
      </c>
      <c r="K53" s="179">
        <v>39.132001000000002</v>
      </c>
      <c r="L53" s="179">
        <v>52.491131000000003</v>
      </c>
      <c r="M53" s="179">
        <v>57.655434999999997</v>
      </c>
      <c r="N53" s="179">
        <v>56.961145999999999</v>
      </c>
      <c r="O53" s="179">
        <v>50.722169999999998</v>
      </c>
      <c r="P53" s="179">
        <v>60.888108000000003</v>
      </c>
      <c r="Q53" s="179">
        <v>46.210420999999997</v>
      </c>
      <c r="R53" s="179">
        <v>55.069037000000002</v>
      </c>
      <c r="S53" s="179">
        <v>53.493915999999999</v>
      </c>
      <c r="T53" s="179">
        <v>52.725296</v>
      </c>
      <c r="U53" s="179">
        <v>52.745528999999998</v>
      </c>
      <c r="V53" s="179">
        <v>54.889691999999997</v>
      </c>
      <c r="W53" s="179">
        <v>55.312156250000001</v>
      </c>
      <c r="Y53" s="179">
        <v>5.7331757303370791E-2</v>
      </c>
      <c r="Z53" s="179">
        <v>5.4707901123595512E-2</v>
      </c>
      <c r="AA53" s="179">
        <v>7.6323205617977535E-2</v>
      </c>
      <c r="AB53" s="179">
        <v>5.5323813483146071E-2</v>
      </c>
      <c r="AC53" s="179">
        <v>5.0927366292134832E-2</v>
      </c>
      <c r="AD53" s="179">
        <v>6.8562791011235955E-2</v>
      </c>
      <c r="AE53" s="179">
        <v>7.1910549438202243E-2</v>
      </c>
      <c r="AF53" s="179">
        <v>5.3834162921348308E-2</v>
      </c>
      <c r="AG53" s="179">
        <v>4.3968540449438202E-2</v>
      </c>
      <c r="AH53" s="179">
        <v>5.8978798876404497E-2</v>
      </c>
      <c r="AI53" s="179">
        <v>6.4781387640449439E-2</v>
      </c>
      <c r="AJ53" s="179">
        <v>6.4001287640449434E-2</v>
      </c>
      <c r="AK53" s="179">
        <v>5.6991202247191008E-2</v>
      </c>
      <c r="AL53" s="179">
        <v>6.8413604494382024E-2</v>
      </c>
      <c r="AM53" s="179">
        <v>5.1921821348314599E-2</v>
      </c>
      <c r="AN53" s="179">
        <v>6.1875322471910119E-2</v>
      </c>
      <c r="AO53" s="179">
        <v>6.0105523595505611E-2</v>
      </c>
      <c r="AP53" s="179">
        <v>5.9241905617977528E-2</v>
      </c>
      <c r="AQ53" s="179">
        <v>5.9264639325842694E-2</v>
      </c>
      <c r="AR53" s="179">
        <v>6.1673811235955049E-2</v>
      </c>
      <c r="AU53" s="179">
        <v>3.4972371955056181</v>
      </c>
      <c r="AV53" s="179">
        <v>3.3371819685393262</v>
      </c>
      <c r="AW53" s="179">
        <v>4.6557155426966297</v>
      </c>
      <c r="AX53" s="179">
        <v>3.3747526224719104</v>
      </c>
      <c r="AY53" s="179">
        <v>3.1065693438202246</v>
      </c>
      <c r="AZ53" s="179">
        <v>4.1823302516853937</v>
      </c>
      <c r="BA53" s="179">
        <v>4.3865435157303372</v>
      </c>
      <c r="BB53" s="179">
        <v>3.2838839382022469</v>
      </c>
      <c r="BC53" s="179">
        <v>2.6820809674157307</v>
      </c>
      <c r="BD53" s="179">
        <v>3.5977067314606743</v>
      </c>
      <c r="BE53" s="179">
        <v>3.9516646460674156</v>
      </c>
      <c r="BF53" s="179">
        <v>3.9040785460674154</v>
      </c>
      <c r="BG53" s="179">
        <v>3.4764633370786515</v>
      </c>
      <c r="BH53" s="179">
        <v>4.173229874157304</v>
      </c>
      <c r="BI53" s="179">
        <v>3.1672311022471904</v>
      </c>
      <c r="BJ53" s="179">
        <v>3.774394670786517</v>
      </c>
      <c r="BK53" s="179">
        <v>3.6664369393258425</v>
      </c>
      <c r="BL53" s="179">
        <v>3.6137562426966294</v>
      </c>
      <c r="BM53" s="179">
        <v>3.6151429988764043</v>
      </c>
      <c r="BN53" s="179">
        <v>3.7621024853932581</v>
      </c>
      <c r="BP53" s="179">
        <v>3.7910579002808991</v>
      </c>
    </row>
    <row r="54" spans="1:68" x14ac:dyDescent="0.25">
      <c r="A54" s="179">
        <v>7</v>
      </c>
      <c r="B54" s="179">
        <v>7</v>
      </c>
      <c r="C54" s="179">
        <v>49.005161999999999</v>
      </c>
      <c r="D54" s="179">
        <v>50.466583999999997</v>
      </c>
      <c r="E54" s="179">
        <v>61.745229999999999</v>
      </c>
      <c r="F54" s="179">
        <v>48.089761000000003</v>
      </c>
      <c r="G54" s="179">
        <v>45.673977000000001</v>
      </c>
      <c r="H54" s="179">
        <v>46.327452999999998</v>
      </c>
      <c r="I54" s="179">
        <v>58.323258000000003</v>
      </c>
      <c r="J54" s="179">
        <v>45.893884999999997</v>
      </c>
      <c r="K54" s="179">
        <v>39.555869000000001</v>
      </c>
      <c r="L54" s="179">
        <v>51.982233999999998</v>
      </c>
      <c r="M54" s="179">
        <v>56.173825000000001</v>
      </c>
      <c r="N54" s="179">
        <v>53.094925000000003</v>
      </c>
      <c r="O54" s="179">
        <v>50.341236000000002</v>
      </c>
      <c r="P54" s="179">
        <v>57.065075999999998</v>
      </c>
      <c r="Q54" s="179">
        <v>45.055464000000001</v>
      </c>
      <c r="R54" s="179">
        <v>51.801321000000002</v>
      </c>
      <c r="S54" s="179">
        <v>49.575553999999997</v>
      </c>
      <c r="T54" s="179">
        <v>51.133715000000002</v>
      </c>
      <c r="U54" s="179">
        <v>50.883769999999998</v>
      </c>
      <c r="V54" s="179">
        <v>52.080066000000002</v>
      </c>
      <c r="W54" s="179">
        <v>52.790656750000004</v>
      </c>
      <c r="Y54" s="179">
        <v>5.5061979775280892E-2</v>
      </c>
      <c r="Z54" s="179">
        <v>5.6704026966292134E-2</v>
      </c>
      <c r="AA54" s="179">
        <v>6.9376662921348309E-2</v>
      </c>
      <c r="AB54" s="179">
        <v>5.4033439325842696E-2</v>
      </c>
      <c r="AC54" s="179">
        <v>5.1319075280898879E-2</v>
      </c>
      <c r="AD54" s="179">
        <v>5.2053317977528095E-2</v>
      </c>
      <c r="AE54" s="179">
        <v>6.5531750561797761E-2</v>
      </c>
      <c r="AF54" s="179">
        <v>5.1566162921348316E-2</v>
      </c>
      <c r="AG54" s="179">
        <v>4.4444796629213482E-2</v>
      </c>
      <c r="AH54" s="179">
        <v>5.8407004494382013E-2</v>
      </c>
      <c r="AI54" s="179">
        <v>6.3116657303370793E-2</v>
      </c>
      <c r="AJ54" s="179">
        <v>5.96572191011236E-2</v>
      </c>
      <c r="AK54" s="179">
        <v>5.6563186516853936E-2</v>
      </c>
      <c r="AL54" s="179">
        <v>6.4118062921348321E-2</v>
      </c>
      <c r="AM54" s="179">
        <v>5.0624116853932588E-2</v>
      </c>
      <c r="AN54" s="179">
        <v>5.820373146067416E-2</v>
      </c>
      <c r="AO54" s="179">
        <v>5.5702869662921338E-2</v>
      </c>
      <c r="AP54" s="179">
        <v>5.7453612359550564E-2</v>
      </c>
      <c r="AQ54" s="179">
        <v>5.7172775280898869E-2</v>
      </c>
      <c r="AR54" s="179">
        <v>5.8516928089887642E-2</v>
      </c>
      <c r="AU54" s="179">
        <v>3.3587807662921345</v>
      </c>
      <c r="AV54" s="179">
        <v>3.4589456449438201</v>
      </c>
      <c r="AW54" s="179">
        <v>4.2319764382022473</v>
      </c>
      <c r="AX54" s="179">
        <v>3.2960397988764045</v>
      </c>
      <c r="AY54" s="179">
        <v>3.1304635921348316</v>
      </c>
      <c r="AZ54" s="179">
        <v>3.1752523966292134</v>
      </c>
      <c r="BA54" s="179">
        <v>3.9974367842696634</v>
      </c>
      <c r="BB54" s="179">
        <v>3.1455359382022472</v>
      </c>
      <c r="BC54" s="179">
        <v>2.7111325943820224</v>
      </c>
      <c r="BD54" s="179">
        <v>3.562827274157303</v>
      </c>
      <c r="BE54" s="179">
        <v>3.850116095505618</v>
      </c>
      <c r="BF54" s="179">
        <v>3.6390903651685393</v>
      </c>
      <c r="BG54" s="179">
        <v>3.45035437752809</v>
      </c>
      <c r="BH54" s="179">
        <v>3.9112018382022473</v>
      </c>
      <c r="BI54" s="179">
        <v>3.0880711280898878</v>
      </c>
      <c r="BJ54" s="179">
        <v>3.5504276191011237</v>
      </c>
      <c r="BK54" s="179">
        <v>3.397875049438202</v>
      </c>
      <c r="BL54" s="179">
        <v>3.5046703539325845</v>
      </c>
      <c r="BM54" s="179">
        <v>3.4875392921348309</v>
      </c>
      <c r="BN54" s="179">
        <v>3.5695326134831462</v>
      </c>
      <c r="BP54" s="179">
        <v>3.6182360244382021</v>
      </c>
    </row>
    <row r="55" spans="1:68" x14ac:dyDescent="0.25">
      <c r="A55" s="179">
        <v>9</v>
      </c>
      <c r="B55" s="179">
        <v>9</v>
      </c>
      <c r="C55" s="179">
        <v>46.242198000000002</v>
      </c>
      <c r="D55" s="179">
        <v>47.173552000000001</v>
      </c>
      <c r="E55" s="179">
        <v>60.293799</v>
      </c>
      <c r="F55" s="179">
        <v>50.669317999999997</v>
      </c>
      <c r="G55" s="179">
        <v>44.087494</v>
      </c>
      <c r="H55" s="179">
        <v>47.190826999999999</v>
      </c>
      <c r="I55" s="179">
        <v>55.714038000000002</v>
      </c>
      <c r="J55" s="179">
        <v>43.302269000000003</v>
      </c>
      <c r="K55" s="179">
        <v>41.658583999999998</v>
      </c>
      <c r="L55" s="179">
        <v>49.904024999999997</v>
      </c>
      <c r="M55" s="179">
        <v>53.006377000000001</v>
      </c>
      <c r="N55" s="179">
        <v>48.005212</v>
      </c>
      <c r="O55" s="179">
        <v>46.008218999999997</v>
      </c>
      <c r="P55" s="179">
        <v>52.689503000000002</v>
      </c>
      <c r="Q55" s="179">
        <v>42.288549000000003</v>
      </c>
      <c r="R55" s="179">
        <v>52.627034000000002</v>
      </c>
      <c r="S55" s="179">
        <v>46.793551000000001</v>
      </c>
      <c r="T55" s="179">
        <v>47.743450000000003</v>
      </c>
      <c r="U55" s="179">
        <v>48.837722999999997</v>
      </c>
      <c r="V55" s="179">
        <v>49.464671000000003</v>
      </c>
      <c r="W55" s="179">
        <v>49.683836750000005</v>
      </c>
      <c r="Y55" s="179">
        <v>5.1957525842696632E-2</v>
      </c>
      <c r="Z55" s="179">
        <v>5.3003991011235957E-2</v>
      </c>
      <c r="AA55" s="179">
        <v>6.7745841573033719E-2</v>
      </c>
      <c r="AB55" s="179">
        <v>5.6931817977528089E-2</v>
      </c>
      <c r="AC55" s="179">
        <v>4.9536510112359551E-2</v>
      </c>
      <c r="AD55" s="179">
        <v>5.3023401123595507E-2</v>
      </c>
      <c r="AE55" s="179">
        <v>6.2600042696629207E-2</v>
      </c>
      <c r="AF55" s="179">
        <v>4.8654234831460676E-2</v>
      </c>
      <c r="AG55" s="179">
        <v>4.6807397752808982E-2</v>
      </c>
      <c r="AH55" s="179">
        <v>5.6071938202247193E-2</v>
      </c>
      <c r="AI55" s="179">
        <v>5.9557726966292135E-2</v>
      </c>
      <c r="AJ55" s="179">
        <v>5.3938440449438206E-2</v>
      </c>
      <c r="AK55" s="179">
        <v>5.1694628089887631E-2</v>
      </c>
      <c r="AL55" s="179">
        <v>5.9201688764044941E-2</v>
      </c>
      <c r="AM55" s="179">
        <v>4.7515223595505626E-2</v>
      </c>
      <c r="AN55" s="179">
        <v>5.9131498876404495E-2</v>
      </c>
      <c r="AO55" s="179">
        <v>5.2577023595505624E-2</v>
      </c>
      <c r="AP55" s="179">
        <v>5.3644325842696627E-2</v>
      </c>
      <c r="AQ55" s="179">
        <v>5.4873846067415723E-2</v>
      </c>
      <c r="AR55" s="179">
        <v>5.5578282022471906E-2</v>
      </c>
      <c r="AU55" s="179">
        <v>3.1694090764044947</v>
      </c>
      <c r="AV55" s="179">
        <v>3.2332434516853934</v>
      </c>
      <c r="AW55" s="179">
        <v>4.1324963359550564</v>
      </c>
      <c r="AX55" s="179">
        <v>3.4728408966292137</v>
      </c>
      <c r="AY55" s="179">
        <v>3.0217271168539326</v>
      </c>
      <c r="AZ55" s="179">
        <v>3.2344274685393257</v>
      </c>
      <c r="BA55" s="179">
        <v>3.8186026044943819</v>
      </c>
      <c r="BB55" s="179">
        <v>2.9679083247191014</v>
      </c>
      <c r="BC55" s="179">
        <v>2.8552512629213478</v>
      </c>
      <c r="BD55" s="179">
        <v>3.4203882303370787</v>
      </c>
      <c r="BE55" s="179">
        <v>3.6330213449438205</v>
      </c>
      <c r="BF55" s="179">
        <v>3.2902448674157307</v>
      </c>
      <c r="BG55" s="179">
        <v>3.1533723134831457</v>
      </c>
      <c r="BH55" s="179">
        <v>3.6113030146067415</v>
      </c>
      <c r="BI55" s="179">
        <v>2.8984286393258429</v>
      </c>
      <c r="BJ55" s="179">
        <v>3.6070214314606739</v>
      </c>
      <c r="BK55" s="179">
        <v>3.2071984393258428</v>
      </c>
      <c r="BL55" s="179">
        <v>3.2723038764044943</v>
      </c>
      <c r="BM55" s="179">
        <v>3.3473046101123591</v>
      </c>
      <c r="BN55" s="179">
        <v>3.3902752033707864</v>
      </c>
      <c r="BP55" s="179">
        <v>3.4052966761235952</v>
      </c>
    </row>
    <row r="56" spans="1:68" x14ac:dyDescent="0.25">
      <c r="A56" s="179">
        <v>12.5</v>
      </c>
      <c r="B56" s="179">
        <v>12.5</v>
      </c>
      <c r="C56" s="179">
        <v>41.253210000000003</v>
      </c>
      <c r="D56" s="179">
        <v>42.386443</v>
      </c>
      <c r="E56" s="179">
        <v>52.474890000000002</v>
      </c>
      <c r="F56" s="179">
        <v>44.812538000000004</v>
      </c>
      <c r="G56" s="179">
        <v>43.046779999999998</v>
      </c>
      <c r="H56" s="179">
        <v>45.718657999999998</v>
      </c>
      <c r="I56" s="179">
        <v>52.150553000000002</v>
      </c>
      <c r="J56" s="179">
        <v>39.835752999999997</v>
      </c>
      <c r="K56" s="179">
        <v>39.008864000000003</v>
      </c>
      <c r="L56" s="179">
        <v>45.499414000000002</v>
      </c>
      <c r="M56" s="179">
        <v>45.632001000000002</v>
      </c>
      <c r="N56" s="179">
        <v>43.941167</v>
      </c>
      <c r="O56" s="179">
        <v>40.375723000000001</v>
      </c>
      <c r="P56" s="179">
        <v>45.264536999999997</v>
      </c>
      <c r="Q56" s="179">
        <v>38.577359000000001</v>
      </c>
      <c r="R56" s="179">
        <v>46.921453</v>
      </c>
      <c r="S56" s="179">
        <v>42.469293999999998</v>
      </c>
      <c r="T56" s="179">
        <v>43.222596000000003</v>
      </c>
      <c r="U56" s="179">
        <v>43.623269000000001</v>
      </c>
      <c r="V56" s="179">
        <v>43.941299999999998</v>
      </c>
      <c r="W56" s="179">
        <v>44.012925500000001</v>
      </c>
      <c r="Y56" s="179">
        <v>4.6351921348314611E-2</v>
      </c>
      <c r="Z56" s="179">
        <v>4.7625216853932589E-2</v>
      </c>
      <c r="AA56" s="179">
        <v>5.8960550561797762E-2</v>
      </c>
      <c r="AB56" s="179">
        <v>5.0351166292134833E-2</v>
      </c>
      <c r="AC56" s="179">
        <v>4.8367168539325836E-2</v>
      </c>
      <c r="AD56" s="179">
        <v>5.1369278651685391E-2</v>
      </c>
      <c r="AE56" s="179">
        <v>5.8596126966292142E-2</v>
      </c>
      <c r="AF56" s="179">
        <v>4.4759273033707858E-2</v>
      </c>
      <c r="AG56" s="179">
        <v>4.3830184269662925E-2</v>
      </c>
      <c r="AH56" s="179">
        <v>5.112293707865169E-2</v>
      </c>
      <c r="AI56" s="179">
        <v>5.1271911235955064E-2</v>
      </c>
      <c r="AJ56" s="179">
        <v>4.9372097752808985E-2</v>
      </c>
      <c r="AK56" s="179">
        <v>4.5365980898876404E-2</v>
      </c>
      <c r="AL56" s="179">
        <v>5.0859030337078642E-2</v>
      </c>
      <c r="AM56" s="179">
        <v>4.3345347191011234E-2</v>
      </c>
      <c r="AN56" s="179">
        <v>5.2720733707865168E-2</v>
      </c>
      <c r="AO56" s="179">
        <v>4.7718307865168536E-2</v>
      </c>
      <c r="AP56" s="179">
        <v>4.8564714606741576E-2</v>
      </c>
      <c r="AQ56" s="179">
        <v>4.9014908988764046E-2</v>
      </c>
      <c r="AR56" s="179">
        <v>4.9372247191011236E-2</v>
      </c>
      <c r="AU56" s="179">
        <v>2.8274672022471914</v>
      </c>
      <c r="AV56" s="179">
        <v>2.9051382280898879</v>
      </c>
      <c r="AW56" s="179">
        <v>3.5965935842696632</v>
      </c>
      <c r="AX56" s="179">
        <v>3.071421143820225</v>
      </c>
      <c r="AY56" s="179">
        <v>2.9503972808988763</v>
      </c>
      <c r="AZ56" s="179">
        <v>3.1335259977528085</v>
      </c>
      <c r="BA56" s="179">
        <v>3.5743637449438208</v>
      </c>
      <c r="BB56" s="179">
        <v>2.7303156550561796</v>
      </c>
      <c r="BC56" s="179">
        <v>2.6736412404494385</v>
      </c>
      <c r="BD56" s="179">
        <v>3.1184991617977533</v>
      </c>
      <c r="BE56" s="179">
        <v>3.1275865853932587</v>
      </c>
      <c r="BF56" s="179">
        <v>3.0116979629213478</v>
      </c>
      <c r="BG56" s="179">
        <v>2.7673248348314607</v>
      </c>
      <c r="BH56" s="179">
        <v>3.1024008505617973</v>
      </c>
      <c r="BI56" s="179">
        <v>2.6440661786516855</v>
      </c>
      <c r="BJ56" s="179">
        <v>3.2159647561797753</v>
      </c>
      <c r="BK56" s="179">
        <v>2.9108167797752809</v>
      </c>
      <c r="BL56" s="179">
        <v>2.9624475910112364</v>
      </c>
      <c r="BM56" s="179">
        <v>2.9899094483146067</v>
      </c>
      <c r="BN56" s="179">
        <v>3.0117070786516855</v>
      </c>
      <c r="BP56" s="179">
        <v>3.0166162421348313</v>
      </c>
    </row>
    <row r="57" spans="1:68" x14ac:dyDescent="0.25">
      <c r="A57" s="179">
        <v>17.5</v>
      </c>
      <c r="B57" s="179">
        <v>17.5</v>
      </c>
      <c r="C57" s="179">
        <v>34.978146000000002</v>
      </c>
      <c r="D57" s="179">
        <v>36.871462000000001</v>
      </c>
      <c r="E57" s="179">
        <v>43.565750000000001</v>
      </c>
      <c r="F57" s="179">
        <v>40.847479999999997</v>
      </c>
      <c r="G57" s="179">
        <v>41.616070999999998</v>
      </c>
      <c r="H57" s="179">
        <v>38.330722000000002</v>
      </c>
      <c r="I57" s="179">
        <v>46.120153999999999</v>
      </c>
      <c r="J57" s="179">
        <v>37.623496000000003</v>
      </c>
      <c r="K57" s="179">
        <v>33.284025999999997</v>
      </c>
      <c r="L57" s="179">
        <v>39.618653999999999</v>
      </c>
      <c r="M57" s="179">
        <v>38.382747999999999</v>
      </c>
      <c r="N57" s="179">
        <v>38.307977999999999</v>
      </c>
      <c r="O57" s="179">
        <v>35.859709000000002</v>
      </c>
      <c r="P57" s="179">
        <v>36.6571</v>
      </c>
      <c r="Q57" s="179">
        <v>33.216118000000002</v>
      </c>
      <c r="R57" s="179">
        <v>41.785995</v>
      </c>
      <c r="S57" s="179">
        <v>36.322961999999997</v>
      </c>
      <c r="T57" s="179">
        <v>36.162256999999997</v>
      </c>
      <c r="U57" s="179">
        <v>37.667335000000001</v>
      </c>
      <c r="V57" s="179">
        <v>36.627616000000003</v>
      </c>
      <c r="W57" s="179">
        <v>36.778576999999999</v>
      </c>
      <c r="Y57" s="179">
        <v>3.9301287640449441E-2</v>
      </c>
      <c r="Z57" s="179">
        <v>4.1428608988764042E-2</v>
      </c>
      <c r="AA57" s="179">
        <v>4.8950280898876403E-2</v>
      </c>
      <c r="AB57" s="179">
        <v>4.589604494382022E-2</v>
      </c>
      <c r="AC57" s="179">
        <v>4.6759630337078646E-2</v>
      </c>
      <c r="AD57" s="179">
        <v>4.3068226966292138E-2</v>
      </c>
      <c r="AE57" s="179">
        <v>5.1820397752808993E-2</v>
      </c>
      <c r="AF57" s="179">
        <v>4.2273591011235956E-2</v>
      </c>
      <c r="AG57" s="179">
        <v>3.7397782022471911E-2</v>
      </c>
      <c r="AH57" s="179">
        <v>4.4515341573033711E-2</v>
      </c>
      <c r="AI57" s="179">
        <v>4.3126683146067414E-2</v>
      </c>
      <c r="AJ57" s="179">
        <v>4.3042671910112358E-2</v>
      </c>
      <c r="AK57" s="179">
        <v>4.029180786516854E-2</v>
      </c>
      <c r="AL57" s="179">
        <v>4.1187752808988766E-2</v>
      </c>
      <c r="AM57" s="179">
        <v>3.7321480898876408E-2</v>
      </c>
      <c r="AN57" s="179">
        <v>4.6950556179775282E-2</v>
      </c>
      <c r="AO57" s="179">
        <v>4.0812316853932579E-2</v>
      </c>
      <c r="AP57" s="179">
        <v>4.063174943820224E-2</v>
      </c>
      <c r="AQ57" s="179">
        <v>4.232284831460674E-2</v>
      </c>
      <c r="AR57" s="179">
        <v>4.1154624719101127E-2</v>
      </c>
      <c r="AU57" s="179">
        <v>2.397378546067416</v>
      </c>
      <c r="AV57" s="179">
        <v>2.5271451483146068</v>
      </c>
      <c r="AW57" s="179">
        <v>2.9859671348314607</v>
      </c>
      <c r="AX57" s="179">
        <v>2.7996587415730336</v>
      </c>
      <c r="AY57" s="179">
        <v>2.8523374505617975</v>
      </c>
      <c r="AZ57" s="179">
        <v>2.6271618449438203</v>
      </c>
      <c r="BA57" s="179">
        <v>3.1610442629213482</v>
      </c>
      <c r="BB57" s="179">
        <v>2.5786890516853935</v>
      </c>
      <c r="BC57" s="179">
        <v>2.2812647033707862</v>
      </c>
      <c r="BD57" s="179">
        <v>2.7154358359550561</v>
      </c>
      <c r="BE57" s="179">
        <v>2.6307276719101123</v>
      </c>
      <c r="BF57" s="179">
        <v>2.6256029865168538</v>
      </c>
      <c r="BG57" s="179">
        <v>2.4578002797752809</v>
      </c>
      <c r="BH57" s="179">
        <v>2.5124529213483147</v>
      </c>
      <c r="BI57" s="179">
        <v>2.276610334831461</v>
      </c>
      <c r="BJ57" s="179">
        <v>2.8639839269662919</v>
      </c>
      <c r="BK57" s="179">
        <v>2.4895513280898873</v>
      </c>
      <c r="BL57" s="179">
        <v>2.4785367157303368</v>
      </c>
      <c r="BM57" s="179">
        <v>2.5816937471910113</v>
      </c>
      <c r="BN57" s="179">
        <v>2.5104321078651686</v>
      </c>
      <c r="BP57" s="179">
        <v>2.520778873033708</v>
      </c>
    </row>
    <row r="58" spans="1:68" x14ac:dyDescent="0.25">
      <c r="A58" s="179">
        <v>22.5</v>
      </c>
      <c r="B58" s="179">
        <v>22.5</v>
      </c>
      <c r="C58" s="179">
        <v>30.232177</v>
      </c>
      <c r="D58" s="179">
        <v>33.607605</v>
      </c>
      <c r="E58" s="179">
        <v>36.151127000000002</v>
      </c>
      <c r="F58" s="179">
        <v>34.585763999999998</v>
      </c>
      <c r="G58" s="179">
        <v>36.064203999999997</v>
      </c>
      <c r="H58" s="179">
        <v>34.297471999999999</v>
      </c>
      <c r="I58" s="179">
        <v>39.269494000000002</v>
      </c>
      <c r="J58" s="179">
        <v>31.974295999999999</v>
      </c>
      <c r="K58" s="179">
        <v>31.745487000000001</v>
      </c>
      <c r="L58" s="179">
        <v>35.422446000000001</v>
      </c>
      <c r="M58" s="179">
        <v>32.621729999999999</v>
      </c>
      <c r="N58" s="179">
        <v>32.699857999999999</v>
      </c>
      <c r="O58" s="179">
        <v>30.296755000000001</v>
      </c>
      <c r="P58" s="179">
        <v>30.482074000000001</v>
      </c>
      <c r="Q58" s="179">
        <v>29.685262000000002</v>
      </c>
      <c r="R58" s="179">
        <v>37.038677999999997</v>
      </c>
      <c r="S58" s="179">
        <v>30.789128000000002</v>
      </c>
      <c r="T58" s="179">
        <v>31.20025</v>
      </c>
      <c r="U58" s="179">
        <v>32.924605999999997</v>
      </c>
      <c r="V58" s="179">
        <v>30.629912000000001</v>
      </c>
      <c r="W58" s="179">
        <v>31.309210499999999</v>
      </c>
      <c r="Y58" s="179">
        <v>3.396873820224719E-2</v>
      </c>
      <c r="Z58" s="179">
        <v>3.7761353932584264E-2</v>
      </c>
      <c r="AA58" s="179">
        <v>4.0619243820224721E-2</v>
      </c>
      <c r="AB58" s="179">
        <v>3.8860408988764042E-2</v>
      </c>
      <c r="AC58" s="179">
        <v>4.052157752808988E-2</v>
      </c>
      <c r="AD58" s="179">
        <v>3.8536485393258428E-2</v>
      </c>
      <c r="AE58" s="179">
        <v>4.4123026966292139E-2</v>
      </c>
      <c r="AF58" s="179">
        <v>3.5926175280898871E-2</v>
      </c>
      <c r="AG58" s="179">
        <v>3.5669086516853937E-2</v>
      </c>
      <c r="AH58" s="179">
        <v>3.9800501123595511E-2</v>
      </c>
      <c r="AI58" s="179">
        <v>3.6653629213483148E-2</v>
      </c>
      <c r="AJ58" s="179">
        <v>3.6741413483146065E-2</v>
      </c>
      <c r="AK58" s="179">
        <v>3.4041297752808987E-2</v>
      </c>
      <c r="AL58" s="179">
        <v>3.4249521348314611E-2</v>
      </c>
      <c r="AM58" s="179">
        <v>3.3354226966292137E-2</v>
      </c>
      <c r="AN58" s="179">
        <v>4.1616492134831456E-2</v>
      </c>
      <c r="AO58" s="179">
        <v>3.4594525842696629E-2</v>
      </c>
      <c r="AP58" s="179">
        <v>3.5056460674157304E-2</v>
      </c>
      <c r="AQ58" s="179">
        <v>3.699393932584269E-2</v>
      </c>
      <c r="AR58" s="179">
        <v>3.4415631460674154E-2</v>
      </c>
      <c r="AU58" s="179">
        <v>2.0720930303370784</v>
      </c>
      <c r="AV58" s="179">
        <v>2.3034425898876405</v>
      </c>
      <c r="AW58" s="179">
        <v>2.477773873033708</v>
      </c>
      <c r="AX58" s="179">
        <v>2.3704849483146067</v>
      </c>
      <c r="AY58" s="179">
        <v>2.4718162292134829</v>
      </c>
      <c r="AZ58" s="179">
        <v>2.350725608988764</v>
      </c>
      <c r="BA58" s="179">
        <v>2.6915046449438202</v>
      </c>
      <c r="BB58" s="179">
        <v>2.1914966921348316</v>
      </c>
      <c r="BC58" s="179">
        <v>2.1758142775280902</v>
      </c>
      <c r="BD58" s="179">
        <v>2.427830568539326</v>
      </c>
      <c r="BE58" s="179">
        <v>2.2358713820224718</v>
      </c>
      <c r="BF58" s="179">
        <v>2.2412262224719099</v>
      </c>
      <c r="BG58" s="179">
        <v>2.0765191629213482</v>
      </c>
      <c r="BH58" s="179">
        <v>2.089220802247191</v>
      </c>
      <c r="BI58" s="179">
        <v>2.0346078449438205</v>
      </c>
      <c r="BJ58" s="179">
        <v>2.5386060202247189</v>
      </c>
      <c r="BK58" s="179">
        <v>2.1102660764044945</v>
      </c>
      <c r="BL58" s="179">
        <v>2.1384441011235955</v>
      </c>
      <c r="BM58" s="179">
        <v>2.256630298876404</v>
      </c>
      <c r="BN58" s="179">
        <v>2.0993535191011237</v>
      </c>
      <c r="BP58" s="179">
        <v>2.1459121803370786</v>
      </c>
    </row>
    <row r="59" spans="1:68" x14ac:dyDescent="0.25">
      <c r="A59" s="179">
        <v>27.5</v>
      </c>
      <c r="B59" s="179">
        <v>27.5</v>
      </c>
      <c r="C59" s="179">
        <v>26.434899999999999</v>
      </c>
      <c r="D59" s="179">
        <v>28.406891999999999</v>
      </c>
      <c r="E59" s="179">
        <v>31.717046</v>
      </c>
      <c r="F59" s="179">
        <v>32.359982000000002</v>
      </c>
      <c r="G59" s="179">
        <v>31.281115</v>
      </c>
      <c r="H59" s="179">
        <v>38.997712</v>
      </c>
      <c r="I59" s="179">
        <v>35.132584999999999</v>
      </c>
      <c r="J59" s="179">
        <v>28.722180000000002</v>
      </c>
      <c r="K59" s="179">
        <v>30.743278</v>
      </c>
      <c r="L59" s="179">
        <v>30.97917</v>
      </c>
      <c r="M59" s="179">
        <v>27.988315</v>
      </c>
      <c r="N59" s="179">
        <v>28.618345999999999</v>
      </c>
      <c r="O59" s="179">
        <v>25.554061000000001</v>
      </c>
      <c r="P59" s="179">
        <v>25.813509</v>
      </c>
      <c r="Q59" s="179">
        <v>26.559384000000001</v>
      </c>
      <c r="R59" s="179">
        <v>33.071613999999997</v>
      </c>
      <c r="S59" s="179">
        <v>28.793115</v>
      </c>
      <c r="T59" s="179">
        <v>27.018751000000002</v>
      </c>
      <c r="U59" s="179">
        <v>28.632843999999999</v>
      </c>
      <c r="V59" s="179">
        <v>26.492909000000001</v>
      </c>
      <c r="W59" s="179">
        <v>26.989503249999999</v>
      </c>
      <c r="Y59" s="179">
        <v>2.9702134831460673E-2</v>
      </c>
      <c r="Z59" s="179">
        <v>3.1917856179775279E-2</v>
      </c>
      <c r="AA59" s="179">
        <v>3.5637130337078653E-2</v>
      </c>
      <c r="AB59" s="179">
        <v>3.6359530337078651E-2</v>
      </c>
      <c r="AC59" s="179">
        <v>3.51473202247191E-2</v>
      </c>
      <c r="AD59" s="179">
        <v>4.3817653932584272E-2</v>
      </c>
      <c r="AE59" s="179">
        <v>3.9474814606741571E-2</v>
      </c>
      <c r="AF59" s="179">
        <v>3.2272112359550562E-2</v>
      </c>
      <c r="AG59" s="179">
        <v>3.4543008988764043E-2</v>
      </c>
      <c r="AH59" s="179">
        <v>3.4808056179775282E-2</v>
      </c>
      <c r="AI59" s="179">
        <v>3.1447544943820224E-2</v>
      </c>
      <c r="AJ59" s="179">
        <v>3.2155444943820222E-2</v>
      </c>
      <c r="AK59" s="179">
        <v>2.8712428089887641E-2</v>
      </c>
      <c r="AL59" s="179">
        <v>2.9003942696629214E-2</v>
      </c>
      <c r="AM59" s="179">
        <v>2.9842004494382023E-2</v>
      </c>
      <c r="AN59" s="179">
        <v>3.7159116853932576E-2</v>
      </c>
      <c r="AO59" s="179">
        <v>3.2351814606741573E-2</v>
      </c>
      <c r="AP59" s="179">
        <v>3.0358147191011237E-2</v>
      </c>
      <c r="AQ59" s="179">
        <v>3.2171734831460672E-2</v>
      </c>
      <c r="AR59" s="179">
        <v>2.9767313483146068E-2</v>
      </c>
      <c r="AU59" s="179">
        <v>1.8118302247191009</v>
      </c>
      <c r="AV59" s="179">
        <v>1.9469892269662921</v>
      </c>
      <c r="AW59" s="179">
        <v>2.1738649505617977</v>
      </c>
      <c r="AX59" s="179">
        <v>2.2179313505617979</v>
      </c>
      <c r="AY59" s="179">
        <v>2.143986533707865</v>
      </c>
      <c r="AZ59" s="179">
        <v>2.6728768898876405</v>
      </c>
      <c r="BA59" s="179">
        <v>2.4079636910112359</v>
      </c>
      <c r="BB59" s="179">
        <v>1.9685988539325843</v>
      </c>
      <c r="BC59" s="179">
        <v>2.1071235483146067</v>
      </c>
      <c r="BD59" s="179">
        <v>2.1232914269662921</v>
      </c>
      <c r="BE59" s="179">
        <v>1.9183002415730337</v>
      </c>
      <c r="BF59" s="179">
        <v>1.9614821415730337</v>
      </c>
      <c r="BG59" s="179">
        <v>1.7514581134831462</v>
      </c>
      <c r="BH59" s="179">
        <v>1.7692405044943822</v>
      </c>
      <c r="BI59" s="179">
        <v>1.8203622741573033</v>
      </c>
      <c r="BJ59" s="179">
        <v>2.2667061280898873</v>
      </c>
      <c r="BK59" s="179">
        <v>1.9734606910112358</v>
      </c>
      <c r="BL59" s="179">
        <v>1.8518469786516853</v>
      </c>
      <c r="BM59" s="179">
        <v>1.962475824719101</v>
      </c>
      <c r="BN59" s="179">
        <v>1.8158061224719102</v>
      </c>
      <c r="BP59" s="179">
        <v>1.8498423575842697</v>
      </c>
    </row>
    <row r="60" spans="1:68" x14ac:dyDescent="0.25">
      <c r="A60" s="179">
        <v>32.5</v>
      </c>
      <c r="B60" s="179">
        <v>32.5</v>
      </c>
      <c r="C60" s="179">
        <v>23.345644</v>
      </c>
      <c r="D60" s="179">
        <v>24.706209999999999</v>
      </c>
      <c r="E60" s="179">
        <v>27.490068000000001</v>
      </c>
      <c r="F60" s="179">
        <v>28.037054999999999</v>
      </c>
      <c r="G60" s="179">
        <v>30.039793</v>
      </c>
      <c r="H60" s="179">
        <v>28.184602999999999</v>
      </c>
      <c r="I60" s="179">
        <v>31.435831</v>
      </c>
      <c r="J60" s="179">
        <v>26.457501000000001</v>
      </c>
      <c r="K60" s="179">
        <v>25.611035000000001</v>
      </c>
      <c r="L60" s="179">
        <v>26.823972000000001</v>
      </c>
      <c r="M60" s="179">
        <v>25.399173999999999</v>
      </c>
      <c r="N60" s="179">
        <v>24.880607000000001</v>
      </c>
      <c r="O60" s="179">
        <v>23.391449999999999</v>
      </c>
      <c r="P60" s="179">
        <v>22.909331999999999</v>
      </c>
      <c r="Q60" s="179">
        <v>23.605127</v>
      </c>
      <c r="R60" s="179">
        <v>29.025701999999999</v>
      </c>
      <c r="S60" s="179">
        <v>26.422533999999999</v>
      </c>
      <c r="T60" s="179">
        <v>23.645455999999999</v>
      </c>
      <c r="U60" s="179">
        <v>25.004270999999999</v>
      </c>
      <c r="V60" s="179">
        <v>23.240182000000001</v>
      </c>
      <c r="W60" s="179">
        <v>23.699810249999999</v>
      </c>
      <c r="Y60" s="179">
        <v>2.6231060674157303E-2</v>
      </c>
      <c r="Z60" s="179">
        <v>2.7759786516853933E-2</v>
      </c>
      <c r="AA60" s="179">
        <v>3.0887716853932587E-2</v>
      </c>
      <c r="AB60" s="179">
        <v>3.1502308988764043E-2</v>
      </c>
      <c r="AC60" s="179">
        <v>3.3752576404494382E-2</v>
      </c>
      <c r="AD60" s="179">
        <v>3.1668093258426962E-2</v>
      </c>
      <c r="AE60" s="179">
        <v>3.5321158426966287E-2</v>
      </c>
      <c r="AF60" s="179">
        <v>2.9727529213483147E-2</v>
      </c>
      <c r="AG60" s="179">
        <v>2.877644382022472E-2</v>
      </c>
      <c r="AH60" s="179">
        <v>3.013929438202247E-2</v>
      </c>
      <c r="AI60" s="179">
        <v>2.8538397752808989E-2</v>
      </c>
      <c r="AJ60" s="179">
        <v>2.7955738202247192E-2</v>
      </c>
      <c r="AK60" s="179">
        <v>2.6282528089887638E-2</v>
      </c>
      <c r="AL60" s="179">
        <v>2.5740822471910112E-2</v>
      </c>
      <c r="AM60" s="179">
        <v>2.6522614606741574E-2</v>
      </c>
      <c r="AN60" s="179">
        <v>3.2613148314606738E-2</v>
      </c>
      <c r="AO60" s="179">
        <v>2.96882404494382E-2</v>
      </c>
      <c r="AP60" s="179">
        <v>2.6567928089887637E-2</v>
      </c>
      <c r="AQ60" s="179">
        <v>2.8094686516853932E-2</v>
      </c>
      <c r="AR60" s="179">
        <v>2.6112564044943817E-2</v>
      </c>
      <c r="AU60" s="179">
        <v>1.6000947011235955</v>
      </c>
      <c r="AV60" s="179">
        <v>1.6933469775280898</v>
      </c>
      <c r="AW60" s="179">
        <v>1.8841507280898879</v>
      </c>
      <c r="AX60" s="179">
        <v>1.9216408483146068</v>
      </c>
      <c r="AY60" s="179">
        <v>2.0589071606741571</v>
      </c>
      <c r="AZ60" s="179">
        <v>1.9317536887640447</v>
      </c>
      <c r="BA60" s="179">
        <v>2.1545906640449437</v>
      </c>
      <c r="BB60" s="179">
        <v>1.8133792820224719</v>
      </c>
      <c r="BC60" s="179">
        <v>1.755363073033708</v>
      </c>
      <c r="BD60" s="179">
        <v>1.8384969573033707</v>
      </c>
      <c r="BE60" s="179">
        <v>1.7408422629213482</v>
      </c>
      <c r="BF60" s="179">
        <v>1.7053000303370787</v>
      </c>
      <c r="BG60" s="179">
        <v>1.6032342134831459</v>
      </c>
      <c r="BH60" s="179">
        <v>1.5701901707865169</v>
      </c>
      <c r="BI60" s="179">
        <v>1.617879491011236</v>
      </c>
      <c r="BJ60" s="179">
        <v>1.989402047191011</v>
      </c>
      <c r="BK60" s="179">
        <v>1.8109826674157301</v>
      </c>
      <c r="BL60" s="179">
        <v>1.6206436134831459</v>
      </c>
      <c r="BM60" s="179">
        <v>1.7137758775280898</v>
      </c>
      <c r="BN60" s="179">
        <v>1.592866406741573</v>
      </c>
      <c r="BP60" s="179">
        <v>1.6243690171348313</v>
      </c>
    </row>
    <row r="61" spans="1:68" x14ac:dyDescent="0.25">
      <c r="A61" s="179">
        <v>37.5</v>
      </c>
      <c r="B61" s="179">
        <v>37.5</v>
      </c>
      <c r="C61" s="179">
        <v>21.013942</v>
      </c>
      <c r="D61" s="179">
        <v>22.632090999999999</v>
      </c>
      <c r="E61" s="179">
        <v>24.082332000000001</v>
      </c>
      <c r="F61" s="179">
        <v>26.335674000000001</v>
      </c>
      <c r="G61" s="179">
        <v>29.465768000000001</v>
      </c>
      <c r="H61" s="179">
        <v>28.290189999999999</v>
      </c>
      <c r="I61" s="179">
        <v>27.253807999999999</v>
      </c>
      <c r="J61" s="179">
        <v>25.893661000000002</v>
      </c>
      <c r="K61" s="179">
        <v>24.548887000000001</v>
      </c>
      <c r="L61" s="179">
        <v>23.061347000000001</v>
      </c>
      <c r="M61" s="179">
        <v>23.270638999999999</v>
      </c>
      <c r="N61" s="179">
        <v>22.574898000000001</v>
      </c>
      <c r="O61" s="179">
        <v>21.073599000000002</v>
      </c>
      <c r="P61" s="179">
        <v>20.44631</v>
      </c>
      <c r="Q61" s="179">
        <v>22.010168</v>
      </c>
      <c r="R61" s="179">
        <v>27.174444000000001</v>
      </c>
      <c r="S61" s="179">
        <v>24.331073</v>
      </c>
      <c r="T61" s="179">
        <v>20.910938000000002</v>
      </c>
      <c r="U61" s="179">
        <v>22.613921999999999</v>
      </c>
      <c r="V61" s="179">
        <v>20.535945000000002</v>
      </c>
      <c r="W61" s="179">
        <v>21.12677875</v>
      </c>
      <c r="Y61" s="179">
        <v>2.3611170786516852E-2</v>
      </c>
      <c r="Z61" s="179">
        <v>2.542931573033708E-2</v>
      </c>
      <c r="AA61" s="179">
        <v>2.7058800000000001E-2</v>
      </c>
      <c r="AB61" s="179">
        <v>2.959064494382023E-2</v>
      </c>
      <c r="AC61" s="179">
        <v>3.310760449438202E-2</v>
      </c>
      <c r="AD61" s="179">
        <v>3.1786730337078649E-2</v>
      </c>
      <c r="AE61" s="179">
        <v>3.0622256179775278E-2</v>
      </c>
      <c r="AF61" s="179">
        <v>2.909400112359551E-2</v>
      </c>
      <c r="AG61" s="179">
        <v>2.7583019101123599E-2</v>
      </c>
      <c r="AH61" s="179">
        <v>2.5911625842696628E-2</v>
      </c>
      <c r="AI61" s="179">
        <v>2.6146785393258425E-2</v>
      </c>
      <c r="AJ61" s="179">
        <v>2.5365053932584272E-2</v>
      </c>
      <c r="AK61" s="179">
        <v>2.3678201123595505E-2</v>
      </c>
      <c r="AL61" s="179">
        <v>2.297338202247191E-2</v>
      </c>
      <c r="AM61" s="179">
        <v>2.4730525842696631E-2</v>
      </c>
      <c r="AN61" s="179">
        <v>3.0533083146067418E-2</v>
      </c>
      <c r="AO61" s="179">
        <v>2.7338284269662925E-2</v>
      </c>
      <c r="AP61" s="179">
        <v>2.3495435955056182E-2</v>
      </c>
      <c r="AQ61" s="179">
        <v>2.5408901123595503E-2</v>
      </c>
      <c r="AR61" s="179">
        <v>2.3074095505617977E-2</v>
      </c>
      <c r="AU61" s="179">
        <v>1.4402814179775281</v>
      </c>
      <c r="AV61" s="179">
        <v>1.5511882595505619</v>
      </c>
      <c r="AW61" s="179">
        <v>1.6505867999999999</v>
      </c>
      <c r="AX61" s="179">
        <v>1.8050293415730339</v>
      </c>
      <c r="AY61" s="179">
        <v>2.0195638741573032</v>
      </c>
      <c r="AZ61" s="179">
        <v>1.9389905505617977</v>
      </c>
      <c r="BA61" s="179">
        <v>1.8679576269662919</v>
      </c>
      <c r="BB61" s="179">
        <v>1.774734068539326</v>
      </c>
      <c r="BC61" s="179">
        <v>1.6825641651685395</v>
      </c>
      <c r="BD61" s="179">
        <v>1.5806091764044943</v>
      </c>
      <c r="BE61" s="179">
        <v>1.5949539089887639</v>
      </c>
      <c r="BF61" s="179">
        <v>1.5472682898876406</v>
      </c>
      <c r="BG61" s="179">
        <v>1.4443702685393258</v>
      </c>
      <c r="BH61" s="179">
        <v>1.4013763033707864</v>
      </c>
      <c r="BI61" s="179">
        <v>1.5085620764044945</v>
      </c>
      <c r="BJ61" s="179">
        <v>1.8625180719101124</v>
      </c>
      <c r="BK61" s="179">
        <v>1.6676353404494384</v>
      </c>
      <c r="BL61" s="179">
        <v>1.4332215932584271</v>
      </c>
      <c r="BM61" s="179">
        <v>1.5499429685393256</v>
      </c>
      <c r="BN61" s="179">
        <v>1.4075198258426966</v>
      </c>
      <c r="BP61" s="179">
        <v>1.448015172752809</v>
      </c>
    </row>
    <row r="62" spans="1:68" x14ac:dyDescent="0.25">
      <c r="A62" s="179">
        <v>42.5</v>
      </c>
      <c r="B62" s="179">
        <v>42.5</v>
      </c>
      <c r="C62" s="179">
        <v>19.160924000000001</v>
      </c>
      <c r="D62" s="179">
        <v>18.366752000000002</v>
      </c>
      <c r="E62" s="179">
        <v>23.869717000000001</v>
      </c>
      <c r="F62" s="179">
        <v>22.526979000000001</v>
      </c>
      <c r="G62" s="179">
        <v>25.523617999999999</v>
      </c>
      <c r="H62" s="179">
        <v>20.901762999999999</v>
      </c>
      <c r="I62" s="179">
        <v>22.729908000000002</v>
      </c>
      <c r="J62" s="179">
        <v>22.164093999999999</v>
      </c>
      <c r="K62" s="179">
        <v>20.281779</v>
      </c>
      <c r="L62" s="179">
        <v>19.452234000000001</v>
      </c>
      <c r="M62" s="179">
        <v>20.538754000000001</v>
      </c>
      <c r="N62" s="179">
        <v>19.604475000000001</v>
      </c>
      <c r="O62" s="179">
        <v>18.748460000000001</v>
      </c>
      <c r="P62" s="179">
        <v>18.456952999999999</v>
      </c>
      <c r="Q62" s="179">
        <v>20.250402000000001</v>
      </c>
      <c r="R62" s="179">
        <v>25.107966000000001</v>
      </c>
      <c r="S62" s="179">
        <v>22.423152000000002</v>
      </c>
      <c r="T62" s="179">
        <v>19.175909999999998</v>
      </c>
      <c r="U62" s="179">
        <v>19.861553000000001</v>
      </c>
      <c r="V62" s="179">
        <v>18.730936</v>
      </c>
      <c r="W62" s="179">
        <v>19.056338</v>
      </c>
      <c r="Y62" s="179">
        <v>2.1529128089887641E-2</v>
      </c>
      <c r="Z62" s="179">
        <v>2.06368E-2</v>
      </c>
      <c r="AA62" s="179">
        <v>2.6819906741573033E-2</v>
      </c>
      <c r="AB62" s="179">
        <v>2.5311212359550563E-2</v>
      </c>
      <c r="AC62" s="179">
        <v>2.8678222471910108E-2</v>
      </c>
      <c r="AD62" s="179">
        <v>2.3485126966292135E-2</v>
      </c>
      <c r="AE62" s="179">
        <v>2.5539222471910115E-2</v>
      </c>
      <c r="AF62" s="179">
        <v>2.4903476404494383E-2</v>
      </c>
      <c r="AG62" s="179">
        <v>2.2788515730337078E-2</v>
      </c>
      <c r="AH62" s="179">
        <v>2.1856442696629213E-2</v>
      </c>
      <c r="AI62" s="179">
        <v>2.307725168539326E-2</v>
      </c>
      <c r="AJ62" s="179">
        <v>2.2027499999999998E-2</v>
      </c>
      <c r="AK62" s="179">
        <v>2.106568539325843E-2</v>
      </c>
      <c r="AL62" s="179">
        <v>2.0738149438202246E-2</v>
      </c>
      <c r="AM62" s="179">
        <v>2.2753260674157304E-2</v>
      </c>
      <c r="AN62" s="179">
        <v>2.8211197752808993E-2</v>
      </c>
      <c r="AO62" s="179">
        <v>2.5194552808988767E-2</v>
      </c>
      <c r="AP62" s="179">
        <v>2.154596629213483E-2</v>
      </c>
      <c r="AQ62" s="179">
        <v>2.2316351685393258E-2</v>
      </c>
      <c r="AR62" s="179">
        <v>2.1045995505617979E-2</v>
      </c>
      <c r="AU62" s="179">
        <v>1.3132768134831461</v>
      </c>
      <c r="AV62" s="179">
        <v>1.2588448000000001</v>
      </c>
      <c r="AW62" s="179">
        <v>1.6360143112359551</v>
      </c>
      <c r="AX62" s="179">
        <v>1.5439839539325844</v>
      </c>
      <c r="AY62" s="179">
        <v>1.7493715707865167</v>
      </c>
      <c r="AZ62" s="179">
        <v>1.4325927449438203</v>
      </c>
      <c r="BA62" s="179">
        <v>1.557892570786517</v>
      </c>
      <c r="BB62" s="179">
        <v>1.5191120606741573</v>
      </c>
      <c r="BC62" s="179">
        <v>1.3900994595505618</v>
      </c>
      <c r="BD62" s="179">
        <v>1.3332430044943819</v>
      </c>
      <c r="BE62" s="179">
        <v>1.4077123528089888</v>
      </c>
      <c r="BF62" s="179">
        <v>1.3436775000000001</v>
      </c>
      <c r="BG62" s="179">
        <v>1.2850068089887643</v>
      </c>
      <c r="BH62" s="179">
        <v>1.265027115730337</v>
      </c>
      <c r="BI62" s="179">
        <v>1.3879489011235955</v>
      </c>
      <c r="BJ62" s="179">
        <v>1.7208830629213485</v>
      </c>
      <c r="BK62" s="179">
        <v>1.5368677213483148</v>
      </c>
      <c r="BL62" s="179">
        <v>1.3143039438202246</v>
      </c>
      <c r="BM62" s="179">
        <v>1.3612974528089887</v>
      </c>
      <c r="BN62" s="179">
        <v>1.2838057258426967</v>
      </c>
      <c r="BP62" s="179">
        <v>1.3061085595505617</v>
      </c>
    </row>
    <row r="63" spans="1:68" x14ac:dyDescent="0.25">
      <c r="A63" s="179">
        <v>47.5</v>
      </c>
      <c r="B63" s="179">
        <v>47.5</v>
      </c>
      <c r="C63" s="179">
        <v>17.688808999999999</v>
      </c>
      <c r="D63" s="179">
        <v>17.062563999999998</v>
      </c>
      <c r="E63" s="179">
        <v>20.296046</v>
      </c>
      <c r="F63" s="179">
        <v>20.632912999999999</v>
      </c>
      <c r="G63" s="179">
        <v>18.826198999999999</v>
      </c>
      <c r="H63" s="179">
        <v>15.729164000000001</v>
      </c>
      <c r="I63" s="179">
        <v>22.238555999999999</v>
      </c>
      <c r="J63" s="179">
        <v>20.601651</v>
      </c>
      <c r="K63" s="179">
        <v>20.900213000000001</v>
      </c>
      <c r="L63" s="179">
        <v>19.670652</v>
      </c>
      <c r="M63" s="179">
        <v>18.410831000000002</v>
      </c>
      <c r="N63" s="179">
        <v>18.614425000000001</v>
      </c>
      <c r="O63" s="179">
        <v>14.803141</v>
      </c>
      <c r="P63" s="179">
        <v>17.489352</v>
      </c>
      <c r="Q63" s="179">
        <v>19.035575999999999</v>
      </c>
      <c r="R63" s="179">
        <v>22.787374</v>
      </c>
      <c r="S63" s="179">
        <v>21.777184999999999</v>
      </c>
      <c r="T63" s="179">
        <v>17.450987999999999</v>
      </c>
      <c r="U63" s="179">
        <v>18.767433</v>
      </c>
      <c r="V63" s="179">
        <v>17.064235</v>
      </c>
      <c r="W63" s="179">
        <v>17.693002</v>
      </c>
      <c r="Y63" s="179">
        <v>1.987506629213483E-2</v>
      </c>
      <c r="Z63" s="179">
        <v>1.9171420224719099E-2</v>
      </c>
      <c r="AA63" s="179">
        <v>2.2804546067415731E-2</v>
      </c>
      <c r="AB63" s="179">
        <v>2.3183048314606741E-2</v>
      </c>
      <c r="AC63" s="179">
        <v>2.1153032584269663E-2</v>
      </c>
      <c r="AD63" s="179">
        <v>1.7673217977528091E-2</v>
      </c>
      <c r="AE63" s="179">
        <v>2.4987141573033708E-2</v>
      </c>
      <c r="AF63" s="179">
        <v>2.3147922471910113E-2</v>
      </c>
      <c r="AG63" s="179">
        <v>2.3483385393258428E-2</v>
      </c>
      <c r="AH63" s="179">
        <v>2.2101856179775281E-2</v>
      </c>
      <c r="AI63" s="179">
        <v>2.0686326966292135E-2</v>
      </c>
      <c r="AJ63" s="179">
        <v>2.0915084269662921E-2</v>
      </c>
      <c r="AK63" s="179">
        <v>1.6632742696629212E-2</v>
      </c>
      <c r="AL63" s="179">
        <v>1.9650957303370787E-2</v>
      </c>
      <c r="AM63" s="179">
        <v>2.1388287640449435E-2</v>
      </c>
      <c r="AN63" s="179">
        <v>2.5603791011235954E-2</v>
      </c>
      <c r="AO63" s="179">
        <v>2.4468747191011234E-2</v>
      </c>
      <c r="AP63" s="179">
        <v>1.9607851685393255E-2</v>
      </c>
      <c r="AQ63" s="179">
        <v>2.108700337078652E-2</v>
      </c>
      <c r="AR63" s="179">
        <v>1.9173297752808991E-2</v>
      </c>
      <c r="AU63" s="179">
        <v>1.2123790438202247</v>
      </c>
      <c r="AV63" s="179">
        <v>1.1694566337078651</v>
      </c>
      <c r="AW63" s="179">
        <v>1.3910773101123597</v>
      </c>
      <c r="AX63" s="179">
        <v>1.4141659471910111</v>
      </c>
      <c r="AY63" s="179">
        <v>1.2903349876404495</v>
      </c>
      <c r="AZ63" s="179">
        <v>1.0780662966292134</v>
      </c>
      <c r="BA63" s="179">
        <v>1.524215635955056</v>
      </c>
      <c r="BB63" s="179">
        <v>1.412023270786517</v>
      </c>
      <c r="BC63" s="179">
        <v>1.4324865089887642</v>
      </c>
      <c r="BD63" s="179">
        <v>1.3482132269662921</v>
      </c>
      <c r="BE63" s="179">
        <v>1.2618659449438203</v>
      </c>
      <c r="BF63" s="179">
        <v>1.2758201404494383</v>
      </c>
      <c r="BG63" s="179">
        <v>1.0145973044943819</v>
      </c>
      <c r="BH63" s="179">
        <v>1.1987083955056179</v>
      </c>
      <c r="BI63" s="179">
        <v>1.3046855460674156</v>
      </c>
      <c r="BJ63" s="179">
        <v>1.5618312516853932</v>
      </c>
      <c r="BK63" s="179">
        <v>1.4925935786516853</v>
      </c>
      <c r="BL63" s="179">
        <v>1.1960789528089886</v>
      </c>
      <c r="BM63" s="179">
        <v>1.2863072056179776</v>
      </c>
      <c r="BN63" s="179">
        <v>1.1695711629213483</v>
      </c>
      <c r="BP63" s="179">
        <v>1.212666429213483</v>
      </c>
    </row>
    <row r="64" spans="1:68" x14ac:dyDescent="0.25">
      <c r="A64" s="179">
        <v>52.5</v>
      </c>
      <c r="B64" s="179">
        <v>52.5</v>
      </c>
      <c r="C64" s="179">
        <v>16.460967</v>
      </c>
      <c r="D64" s="179">
        <v>16.409486000000001</v>
      </c>
      <c r="E64" s="179">
        <v>19.329228000000001</v>
      </c>
      <c r="F64" s="179">
        <v>17.625978</v>
      </c>
      <c r="G64" s="179">
        <v>23.989957</v>
      </c>
      <c r="H64" s="179">
        <v>20.761016999999999</v>
      </c>
      <c r="I64" s="179">
        <v>20.309977</v>
      </c>
      <c r="J64" s="179">
        <v>18.317594</v>
      </c>
      <c r="K64" s="179">
        <v>18.402563000000001</v>
      </c>
      <c r="L64" s="179">
        <v>17.535798</v>
      </c>
      <c r="M64" s="179">
        <v>16.815138999999999</v>
      </c>
      <c r="N64" s="179">
        <v>15.111335</v>
      </c>
      <c r="O64" s="179">
        <v>17.197488</v>
      </c>
      <c r="P64" s="179">
        <v>16.316423</v>
      </c>
      <c r="Q64" s="179">
        <v>17.706882</v>
      </c>
      <c r="R64" s="179">
        <v>21.142534000000001</v>
      </c>
      <c r="S64" s="179">
        <v>20.887926</v>
      </c>
      <c r="T64" s="179">
        <v>16.001681999999999</v>
      </c>
      <c r="U64" s="179">
        <v>17.339503000000001</v>
      </c>
      <c r="V64" s="179">
        <v>15.807043999999999</v>
      </c>
      <c r="W64" s="179">
        <v>16.366163</v>
      </c>
      <c r="Y64" s="179">
        <v>1.8495468539325842E-2</v>
      </c>
      <c r="Z64" s="179">
        <v>1.8437624719101126E-2</v>
      </c>
      <c r="AA64" s="179">
        <v>2.1718233707865169E-2</v>
      </c>
      <c r="AB64" s="179">
        <v>1.9804469662921348E-2</v>
      </c>
      <c r="AC64" s="179">
        <v>2.6955007865168541E-2</v>
      </c>
      <c r="AD64" s="179">
        <v>2.3326985393258427E-2</v>
      </c>
      <c r="AE64" s="179">
        <v>2.2820198876404494E-2</v>
      </c>
      <c r="AF64" s="179">
        <v>2.0581566292134829E-2</v>
      </c>
      <c r="AG64" s="179">
        <v>2.0677037078651685E-2</v>
      </c>
      <c r="AH64" s="179">
        <v>1.9703143820224717E-2</v>
      </c>
      <c r="AI64" s="179">
        <v>1.8893414606741571E-2</v>
      </c>
      <c r="AJ64" s="179">
        <v>1.6979028089887643E-2</v>
      </c>
      <c r="AK64" s="179">
        <v>1.9323020224719101E-2</v>
      </c>
      <c r="AL64" s="179">
        <v>1.83330595505618E-2</v>
      </c>
      <c r="AM64" s="179">
        <v>1.9895373033707867E-2</v>
      </c>
      <c r="AN64" s="179">
        <v>2.3755656179775285E-2</v>
      </c>
      <c r="AO64" s="179">
        <v>2.3469579775280899E-2</v>
      </c>
      <c r="AP64" s="179">
        <v>1.7979417977528091E-2</v>
      </c>
      <c r="AQ64" s="179">
        <v>1.9482587640449439E-2</v>
      </c>
      <c r="AR64" s="179">
        <v>1.7760723595505616E-2</v>
      </c>
      <c r="AU64" s="179">
        <v>1.1282235808988763</v>
      </c>
      <c r="AV64" s="179">
        <v>1.1246951078651686</v>
      </c>
      <c r="AW64" s="179">
        <v>1.3248122561797755</v>
      </c>
      <c r="AX64" s="179">
        <v>1.2080726494382024</v>
      </c>
      <c r="AY64" s="179">
        <v>1.6442554797752809</v>
      </c>
      <c r="AZ64" s="179">
        <v>1.4229461089887641</v>
      </c>
      <c r="BA64" s="179">
        <v>1.3920321314606741</v>
      </c>
      <c r="BB64" s="179">
        <v>1.2554755438202247</v>
      </c>
      <c r="BC64" s="179">
        <v>1.2612992617977528</v>
      </c>
      <c r="BD64" s="179">
        <v>1.2018917730337078</v>
      </c>
      <c r="BE64" s="179">
        <v>1.1524982910112358</v>
      </c>
      <c r="BF64" s="179">
        <v>1.0357207134831461</v>
      </c>
      <c r="BG64" s="179">
        <v>1.1787042337078653</v>
      </c>
      <c r="BH64" s="179">
        <v>1.1183166325842697</v>
      </c>
      <c r="BI64" s="179">
        <v>1.2136177550561797</v>
      </c>
      <c r="BJ64" s="179">
        <v>1.4490950269662923</v>
      </c>
      <c r="BK64" s="179">
        <v>1.431644366292135</v>
      </c>
      <c r="BL64" s="179">
        <v>1.0967444966292135</v>
      </c>
      <c r="BM64" s="179">
        <v>1.1884378460674159</v>
      </c>
      <c r="BN64" s="179">
        <v>1.0834041393258427</v>
      </c>
      <c r="BP64" s="179">
        <v>1.1217257786516854</v>
      </c>
    </row>
    <row r="65" spans="1:68" x14ac:dyDescent="0.25">
      <c r="A65" s="179">
        <v>57.5</v>
      </c>
      <c r="B65" s="179">
        <v>57.5</v>
      </c>
      <c r="C65" s="179">
        <v>15.595682999999999</v>
      </c>
      <c r="D65" s="179">
        <v>15.516524</v>
      </c>
      <c r="E65" s="179">
        <v>18.187598999999999</v>
      </c>
      <c r="F65" s="179">
        <v>19.731252000000001</v>
      </c>
      <c r="G65" s="179">
        <v>23.144566000000001</v>
      </c>
      <c r="H65" s="179">
        <v>23.878875000000001</v>
      </c>
      <c r="I65" s="179">
        <v>18.377134999999999</v>
      </c>
      <c r="J65" s="179">
        <v>18.802989</v>
      </c>
      <c r="K65" s="179">
        <v>17.044644999999999</v>
      </c>
      <c r="L65" s="179">
        <v>13.360301</v>
      </c>
      <c r="M65" s="179">
        <v>16.01812</v>
      </c>
      <c r="N65" s="179">
        <v>16.106840999999999</v>
      </c>
      <c r="O65" s="179">
        <v>15.932292</v>
      </c>
      <c r="P65" s="179">
        <v>15.460573</v>
      </c>
      <c r="Q65" s="179">
        <v>17.124496000000001</v>
      </c>
      <c r="R65" s="179">
        <v>19.120888999999998</v>
      </c>
      <c r="S65" s="179">
        <v>18.687383000000001</v>
      </c>
      <c r="T65" s="179">
        <v>14.801474000000001</v>
      </c>
      <c r="U65" s="179">
        <v>16.149356999999998</v>
      </c>
      <c r="V65" s="179">
        <v>15.122112</v>
      </c>
      <c r="W65" s="179">
        <v>15.383379000000001</v>
      </c>
      <c r="Y65" s="179">
        <v>1.7523239325842696E-2</v>
      </c>
      <c r="Z65" s="179">
        <v>1.7434296629213485E-2</v>
      </c>
      <c r="AA65" s="179">
        <v>2.0435504494382022E-2</v>
      </c>
      <c r="AB65" s="179">
        <v>2.2169946067415732E-2</v>
      </c>
      <c r="AC65" s="179">
        <v>2.6005130337078651E-2</v>
      </c>
      <c r="AD65" s="179">
        <v>2.6830196629213484E-2</v>
      </c>
      <c r="AE65" s="179">
        <v>2.0648466292134827E-2</v>
      </c>
      <c r="AF65" s="179">
        <v>2.1126953932584271E-2</v>
      </c>
      <c r="AG65" s="179">
        <v>1.9151286516853931E-2</v>
      </c>
      <c r="AH65" s="179">
        <v>1.501157415730337E-2</v>
      </c>
      <c r="AI65" s="179">
        <v>1.7997887640449437E-2</v>
      </c>
      <c r="AJ65" s="179">
        <v>1.809757415730337E-2</v>
      </c>
      <c r="AK65" s="179">
        <v>1.7901451685393258E-2</v>
      </c>
      <c r="AL65" s="179">
        <v>1.7371430337078653E-2</v>
      </c>
      <c r="AM65" s="179">
        <v>1.9241006741573034E-2</v>
      </c>
      <c r="AN65" s="179">
        <v>2.148414494382022E-2</v>
      </c>
      <c r="AO65" s="179">
        <v>2.0997059550561799E-2</v>
      </c>
      <c r="AP65" s="179">
        <v>1.6630869662921349E-2</v>
      </c>
      <c r="AQ65" s="179">
        <v>1.8145344943820221E-2</v>
      </c>
      <c r="AR65" s="179">
        <v>1.6991137078651686E-2</v>
      </c>
      <c r="AU65" s="179">
        <v>1.0689175988764044</v>
      </c>
      <c r="AV65" s="179">
        <v>1.0634920943820225</v>
      </c>
      <c r="AW65" s="179">
        <v>1.2465657741573033</v>
      </c>
      <c r="AX65" s="179">
        <v>1.3523667101123598</v>
      </c>
      <c r="AY65" s="179">
        <v>1.5863129505617979</v>
      </c>
      <c r="AZ65" s="179">
        <v>1.6366419943820225</v>
      </c>
      <c r="BA65" s="179">
        <v>1.2595564438202247</v>
      </c>
      <c r="BB65" s="179">
        <v>1.2887441898876406</v>
      </c>
      <c r="BC65" s="179">
        <v>1.1682284775280898</v>
      </c>
      <c r="BD65" s="179">
        <v>0.91570602359550557</v>
      </c>
      <c r="BE65" s="179">
        <v>1.0978711460674158</v>
      </c>
      <c r="BF65" s="179">
        <v>1.1039520235955056</v>
      </c>
      <c r="BG65" s="179">
        <v>1.0919885528089888</v>
      </c>
      <c r="BH65" s="179">
        <v>1.0596572505617978</v>
      </c>
      <c r="BI65" s="179">
        <v>1.1737014112359552</v>
      </c>
      <c r="BJ65" s="179">
        <v>1.3105328415730335</v>
      </c>
      <c r="BK65" s="179">
        <v>1.2808206325842697</v>
      </c>
      <c r="BL65" s="179">
        <v>1.0144830494382022</v>
      </c>
      <c r="BM65" s="179">
        <v>1.1068660415730336</v>
      </c>
      <c r="BN65" s="179">
        <v>1.0364593617977529</v>
      </c>
      <c r="BP65" s="179">
        <v>1.0543664258426966</v>
      </c>
    </row>
    <row r="66" spans="1:68" x14ac:dyDescent="0.25">
      <c r="A66" s="179">
        <v>62.5</v>
      </c>
      <c r="B66" s="179">
        <v>62.5</v>
      </c>
      <c r="C66" s="179">
        <v>14.945064</v>
      </c>
      <c r="D66" s="179">
        <v>15.990648999999999</v>
      </c>
      <c r="E66" s="179">
        <v>16.033404000000001</v>
      </c>
      <c r="F66" s="179">
        <v>16.725494999999999</v>
      </c>
      <c r="G66" s="179">
        <v>15.286021</v>
      </c>
      <c r="H66" s="179">
        <v>15.998011999999999</v>
      </c>
      <c r="I66" s="179">
        <v>16.982498</v>
      </c>
      <c r="J66" s="179">
        <v>16.866945000000001</v>
      </c>
      <c r="K66" s="179">
        <v>15.496285</v>
      </c>
      <c r="L66" s="179">
        <v>16.184619999999999</v>
      </c>
      <c r="M66" s="179">
        <v>15.839675</v>
      </c>
      <c r="N66" s="179">
        <v>15.359537</v>
      </c>
      <c r="O66" s="179">
        <v>14.934505</v>
      </c>
      <c r="P66" s="179">
        <v>14.467504999999999</v>
      </c>
      <c r="Q66" s="179">
        <v>16.090284</v>
      </c>
      <c r="R66" s="179">
        <v>17.257138000000001</v>
      </c>
      <c r="S66" s="179">
        <v>18.289804</v>
      </c>
      <c r="T66" s="179">
        <v>14.615007</v>
      </c>
      <c r="U66" s="179">
        <v>15.742561</v>
      </c>
      <c r="V66" s="179">
        <v>14.199579</v>
      </c>
      <c r="W66" s="179">
        <v>14.756163000000001</v>
      </c>
      <c r="Y66" s="179">
        <v>1.6792206741573033E-2</v>
      </c>
      <c r="Z66" s="179">
        <v>1.7967021348314606E-2</v>
      </c>
      <c r="AA66" s="179">
        <v>1.8015060674157306E-2</v>
      </c>
      <c r="AB66" s="179">
        <v>1.8792691011235953E-2</v>
      </c>
      <c r="AC66" s="179">
        <v>1.7175304494382024E-2</v>
      </c>
      <c r="AD66" s="179">
        <v>1.7975294382022472E-2</v>
      </c>
      <c r="AE66" s="179">
        <v>1.9081458426966295E-2</v>
      </c>
      <c r="AF66" s="179">
        <v>1.8951623595505621E-2</v>
      </c>
      <c r="AG66" s="179">
        <v>1.7411556179775283E-2</v>
      </c>
      <c r="AH66" s="179">
        <v>1.8184966292134831E-2</v>
      </c>
      <c r="AI66" s="179">
        <v>1.7797387640449438E-2</v>
      </c>
      <c r="AJ66" s="179">
        <v>1.7257906741573032E-2</v>
      </c>
      <c r="AK66" s="179">
        <v>1.6780342696629213E-2</v>
      </c>
      <c r="AL66" s="179">
        <v>1.6255623595505617E-2</v>
      </c>
      <c r="AM66" s="179">
        <v>1.8078970786516855E-2</v>
      </c>
      <c r="AN66" s="179">
        <v>1.9390042696629216E-2</v>
      </c>
      <c r="AO66" s="179">
        <v>2.0550341573033711E-2</v>
      </c>
      <c r="AP66" s="179">
        <v>1.6421356179775283E-2</v>
      </c>
      <c r="AQ66" s="179">
        <v>1.7688270786516854E-2</v>
      </c>
      <c r="AR66" s="179">
        <v>1.5954583146067416E-2</v>
      </c>
      <c r="AU66" s="179">
        <v>1.0243246112359552</v>
      </c>
      <c r="AV66" s="179">
        <v>1.095988302247191</v>
      </c>
      <c r="AW66" s="179">
        <v>1.0989187011235955</v>
      </c>
      <c r="AX66" s="179">
        <v>1.1463541516853932</v>
      </c>
      <c r="AY66" s="179">
        <v>1.0476935741573035</v>
      </c>
      <c r="AZ66" s="179">
        <v>1.0964929573033706</v>
      </c>
      <c r="BA66" s="179">
        <v>1.163968964044944</v>
      </c>
      <c r="BB66" s="179">
        <v>1.1560490393258429</v>
      </c>
      <c r="BC66" s="179">
        <v>1.0621049269662921</v>
      </c>
      <c r="BD66" s="179">
        <v>1.1092829438202247</v>
      </c>
      <c r="BE66" s="179">
        <v>1.0856406460674157</v>
      </c>
      <c r="BF66" s="179">
        <v>1.052732311235955</v>
      </c>
      <c r="BG66" s="179">
        <v>1.0236009044943821</v>
      </c>
      <c r="BH66" s="179">
        <v>0.99159303932584264</v>
      </c>
      <c r="BI66" s="179">
        <v>1.1028172179775282</v>
      </c>
      <c r="BJ66" s="179">
        <v>1.1827926044943822</v>
      </c>
      <c r="BK66" s="179">
        <v>1.2535708359550564</v>
      </c>
      <c r="BL66" s="179">
        <v>1.0017027269662921</v>
      </c>
      <c r="BM66" s="179">
        <v>1.0789845179775281</v>
      </c>
      <c r="BN66" s="179">
        <v>0.97322957191011239</v>
      </c>
      <c r="BP66" s="179">
        <v>1.0113774640449438</v>
      </c>
    </row>
    <row r="67" spans="1:68" x14ac:dyDescent="0.25">
      <c r="A67" s="179">
        <v>67.5</v>
      </c>
      <c r="B67" s="179">
        <v>67.5</v>
      </c>
      <c r="C67" s="179">
        <v>14.0197</v>
      </c>
      <c r="D67" s="179">
        <v>12.848566</v>
      </c>
      <c r="E67" s="179">
        <v>16.095561</v>
      </c>
      <c r="F67" s="179">
        <v>16.274388999999999</v>
      </c>
      <c r="G67" s="179">
        <v>15.338506000000001</v>
      </c>
      <c r="H67" s="179">
        <v>18.722792999999999</v>
      </c>
      <c r="I67" s="179">
        <v>16.245452</v>
      </c>
      <c r="J67" s="179">
        <v>14.214142000000001</v>
      </c>
      <c r="K67" s="179">
        <v>14.652267</v>
      </c>
      <c r="L67" s="179">
        <v>12.086690000000001</v>
      </c>
      <c r="M67" s="179">
        <v>15.856035</v>
      </c>
      <c r="N67" s="179">
        <v>12.919945</v>
      </c>
      <c r="O67" s="179">
        <v>14.283751000000001</v>
      </c>
      <c r="P67" s="179">
        <v>13.633535999999999</v>
      </c>
      <c r="Q67" s="179">
        <v>15.747695</v>
      </c>
      <c r="R67" s="179">
        <v>16.677962999999998</v>
      </c>
      <c r="S67" s="179">
        <v>18.784911000000001</v>
      </c>
      <c r="T67" s="179">
        <v>13.576147000000001</v>
      </c>
      <c r="U67" s="179">
        <v>14.513074</v>
      </c>
      <c r="V67" s="179">
        <v>13.781325000000001</v>
      </c>
      <c r="W67" s="179">
        <v>13.876020500000001</v>
      </c>
      <c r="Y67" s="179">
        <v>1.5752471910112361E-2</v>
      </c>
      <c r="Z67" s="179">
        <v>1.4436591011235955E-2</v>
      </c>
      <c r="AA67" s="179">
        <v>1.8084899999999998E-2</v>
      </c>
      <c r="AB67" s="179">
        <v>1.8285830337078653E-2</v>
      </c>
      <c r="AC67" s="179">
        <v>1.7234276404494382E-2</v>
      </c>
      <c r="AD67" s="179">
        <v>2.1036846067415731E-2</v>
      </c>
      <c r="AE67" s="179">
        <v>1.8253316853932586E-2</v>
      </c>
      <c r="AF67" s="179">
        <v>1.5970946067415732E-2</v>
      </c>
      <c r="AG67" s="179">
        <v>1.6463221348314606E-2</v>
      </c>
      <c r="AH67" s="179">
        <v>1.3580550561797754E-2</v>
      </c>
      <c r="AI67" s="179">
        <v>1.7815769662921348E-2</v>
      </c>
      <c r="AJ67" s="179">
        <v>1.4516792134831463E-2</v>
      </c>
      <c r="AK67" s="179">
        <v>1.6049158426966293E-2</v>
      </c>
      <c r="AL67" s="179">
        <v>1.5318579775280897E-2</v>
      </c>
      <c r="AM67" s="179">
        <v>1.7694039325842695E-2</v>
      </c>
      <c r="AN67" s="179">
        <v>1.8739284269662919E-2</v>
      </c>
      <c r="AO67" s="179">
        <v>2.1106641573033706E-2</v>
      </c>
      <c r="AP67" s="179">
        <v>1.5254097752808988E-2</v>
      </c>
      <c r="AQ67" s="179">
        <v>1.6306824719101123E-2</v>
      </c>
      <c r="AR67" s="179">
        <v>1.5484634831460675E-2</v>
      </c>
      <c r="AU67" s="179">
        <v>0.96090078651685396</v>
      </c>
      <c r="AV67" s="179">
        <v>0.88063205168539327</v>
      </c>
      <c r="AW67" s="179">
        <v>1.1031788999999999</v>
      </c>
      <c r="AX67" s="179">
        <v>1.1154356505617977</v>
      </c>
      <c r="AY67" s="179">
        <v>1.0512908606741573</v>
      </c>
      <c r="AZ67" s="179">
        <v>1.2832476101123595</v>
      </c>
      <c r="BA67" s="179">
        <v>1.1134523280898878</v>
      </c>
      <c r="BB67" s="179">
        <v>0.97422771011235954</v>
      </c>
      <c r="BC67" s="179">
        <v>1.004256502247191</v>
      </c>
      <c r="BD67" s="179">
        <v>0.82841358426966305</v>
      </c>
      <c r="BE67" s="179">
        <v>1.0867619494382021</v>
      </c>
      <c r="BF67" s="179">
        <v>0.88552432022471916</v>
      </c>
      <c r="BG67" s="179">
        <v>0.97899866404494384</v>
      </c>
      <c r="BH67" s="179">
        <v>0.9344333662921348</v>
      </c>
      <c r="BI67" s="179">
        <v>1.0793363988764044</v>
      </c>
      <c r="BJ67" s="179">
        <v>1.1430963404494381</v>
      </c>
      <c r="BK67" s="179">
        <v>1.2875051359550562</v>
      </c>
      <c r="BL67" s="179">
        <v>0.93049996292134829</v>
      </c>
      <c r="BM67" s="179">
        <v>0.9947163078651684</v>
      </c>
      <c r="BN67" s="179">
        <v>0.94456272471910119</v>
      </c>
      <c r="BP67" s="179">
        <v>0.95105309044943809</v>
      </c>
    </row>
    <row r="68" spans="1:68" x14ac:dyDescent="0.25">
      <c r="A68" s="179">
        <v>72.5</v>
      </c>
      <c r="B68" s="179">
        <v>72.5</v>
      </c>
      <c r="C68" s="179">
        <v>13.627859000000001</v>
      </c>
      <c r="D68" s="179">
        <v>11.668495999999999</v>
      </c>
      <c r="E68" s="179">
        <v>13.795691</v>
      </c>
      <c r="F68" s="179">
        <v>16.340563</v>
      </c>
      <c r="G68" s="179">
        <v>13.297478999999999</v>
      </c>
      <c r="H68" s="179">
        <v>8.7728359999999999</v>
      </c>
      <c r="I68" s="179">
        <v>14.747356999999999</v>
      </c>
      <c r="J68" s="179">
        <v>12.449591</v>
      </c>
      <c r="K68" s="179">
        <v>17.066378</v>
      </c>
      <c r="L68" s="179">
        <v>11.593928</v>
      </c>
      <c r="M68" s="179">
        <v>14.730286</v>
      </c>
      <c r="N68" s="179">
        <v>13.321237999999999</v>
      </c>
      <c r="O68" s="179">
        <v>15.494771999999999</v>
      </c>
      <c r="P68" s="179">
        <v>13.120708</v>
      </c>
      <c r="Q68" s="179">
        <v>15.031022999999999</v>
      </c>
      <c r="R68" s="179">
        <v>17.130970000000001</v>
      </c>
      <c r="S68" s="179">
        <v>18.155265</v>
      </c>
      <c r="T68" s="179">
        <v>12.65394</v>
      </c>
      <c r="U68" s="179">
        <v>13.498264000000001</v>
      </c>
      <c r="V68" s="179">
        <v>13.537945000000001</v>
      </c>
      <c r="W68" s="179">
        <v>13.202714250000001</v>
      </c>
      <c r="Y68" s="179">
        <v>1.5312201123595506E-2</v>
      </c>
      <c r="Z68" s="179">
        <v>1.3110669662921346E-2</v>
      </c>
      <c r="AA68" s="179">
        <v>1.5500776404494383E-2</v>
      </c>
      <c r="AB68" s="179">
        <v>1.8360183146067417E-2</v>
      </c>
      <c r="AC68" s="179">
        <v>1.4940987640449436E-2</v>
      </c>
      <c r="AD68" s="179">
        <v>9.8571191011235949E-3</v>
      </c>
      <c r="AE68" s="179">
        <v>1.6570064044943818E-2</v>
      </c>
      <c r="AF68" s="179">
        <v>1.3988304494382021E-2</v>
      </c>
      <c r="AG68" s="179">
        <v>1.9175705617977528E-2</v>
      </c>
      <c r="AH68" s="179">
        <v>1.3026885393258426E-2</v>
      </c>
      <c r="AI68" s="179">
        <v>1.6550883146067417E-2</v>
      </c>
      <c r="AJ68" s="179">
        <v>1.4967683146067414E-2</v>
      </c>
      <c r="AK68" s="179">
        <v>1.7409856179775279E-2</v>
      </c>
      <c r="AL68" s="179">
        <v>1.4742368539325843E-2</v>
      </c>
      <c r="AM68" s="179">
        <v>1.6888789887640449E-2</v>
      </c>
      <c r="AN68" s="179">
        <v>1.9248280898876407E-2</v>
      </c>
      <c r="AO68" s="179">
        <v>2.0399174157303371E-2</v>
      </c>
      <c r="AP68" s="179">
        <v>1.4217910112359551E-2</v>
      </c>
      <c r="AQ68" s="179">
        <v>1.5166588764044944E-2</v>
      </c>
      <c r="AR68" s="179">
        <v>1.5211174157303371E-2</v>
      </c>
      <c r="AU68" s="179">
        <v>0.93404426853932587</v>
      </c>
      <c r="AV68" s="179">
        <v>0.79975084943820207</v>
      </c>
      <c r="AW68" s="179">
        <v>0.94554736067415734</v>
      </c>
      <c r="AX68" s="179">
        <v>1.1199711719101124</v>
      </c>
      <c r="AY68" s="179">
        <v>0.91140024606741565</v>
      </c>
      <c r="AZ68" s="179">
        <v>0.60128426516853928</v>
      </c>
      <c r="BA68" s="179">
        <v>1.0107739067415729</v>
      </c>
      <c r="BB68" s="179">
        <v>0.85328657415730336</v>
      </c>
      <c r="BC68" s="179">
        <v>1.1697180426966294</v>
      </c>
      <c r="BD68" s="179">
        <v>0.79464000898876397</v>
      </c>
      <c r="BE68" s="179">
        <v>1.0096038719101124</v>
      </c>
      <c r="BF68" s="179">
        <v>0.91302867191011228</v>
      </c>
      <c r="BG68" s="179">
        <v>1.062001226966292</v>
      </c>
      <c r="BH68" s="179">
        <v>0.89928448089887647</v>
      </c>
      <c r="BI68" s="179">
        <v>1.0302161831460674</v>
      </c>
      <c r="BJ68" s="179">
        <v>1.1741451348314607</v>
      </c>
      <c r="BK68" s="179">
        <v>1.2443496235955056</v>
      </c>
      <c r="BL68" s="179">
        <v>0.8672925168539326</v>
      </c>
      <c r="BM68" s="179">
        <v>0.92516191460674158</v>
      </c>
      <c r="BN68" s="179">
        <v>0.92788162359550563</v>
      </c>
      <c r="BP68" s="179">
        <v>0.90490513398876404</v>
      </c>
    </row>
    <row r="69" spans="1:68" x14ac:dyDescent="0.25">
      <c r="A69" s="179">
        <v>77.5</v>
      </c>
      <c r="B69" s="179">
        <v>77.5</v>
      </c>
      <c r="C69" s="179">
        <v>13.159974</v>
      </c>
      <c r="D69" s="179">
        <v>14.142961</v>
      </c>
      <c r="E69" s="179">
        <v>14.60092</v>
      </c>
      <c r="F69" s="179">
        <v>9.0114649999999994</v>
      </c>
      <c r="G69" s="179">
        <v>19.949216</v>
      </c>
      <c r="H69" s="179">
        <v>19.921420000000001</v>
      </c>
      <c r="I69" s="179">
        <v>11.762116000000001</v>
      </c>
      <c r="J69" s="179">
        <v>16.639900000000001</v>
      </c>
      <c r="K69" s="179">
        <v>13.930694000000001</v>
      </c>
      <c r="L69" s="179">
        <v>13.842357</v>
      </c>
      <c r="M69" s="179">
        <v>13.842193999999999</v>
      </c>
      <c r="N69" s="179">
        <v>10.436871999999999</v>
      </c>
      <c r="O69" s="179">
        <v>15.630478</v>
      </c>
      <c r="P69" s="179">
        <v>12.699847</v>
      </c>
      <c r="Q69" s="179">
        <v>14.547295999999999</v>
      </c>
      <c r="R69" s="179">
        <v>14.934445999999999</v>
      </c>
      <c r="S69" s="179">
        <v>17.698442</v>
      </c>
      <c r="T69" s="179">
        <v>12.859695</v>
      </c>
      <c r="U69" s="179">
        <v>13.184369999999999</v>
      </c>
      <c r="V69" s="179">
        <v>12.534062</v>
      </c>
      <c r="W69" s="179">
        <v>12.8194935</v>
      </c>
      <c r="Y69" s="179">
        <v>1.4786487640449437E-2</v>
      </c>
      <c r="Z69" s="179">
        <v>1.5890967415730338E-2</v>
      </c>
      <c r="AA69" s="179">
        <v>1.6405528089887642E-2</v>
      </c>
      <c r="AB69" s="179">
        <v>1.0125241573033707E-2</v>
      </c>
      <c r="AC69" s="179">
        <v>2.2414849438202246E-2</v>
      </c>
      <c r="AD69" s="179">
        <v>2.2383617977528091E-2</v>
      </c>
      <c r="AE69" s="179">
        <v>1.3215860674157302E-2</v>
      </c>
      <c r="AF69" s="179">
        <v>1.8696516853932584E-2</v>
      </c>
      <c r="AG69" s="179">
        <v>1.5652465168539326E-2</v>
      </c>
      <c r="AH69" s="179">
        <v>1.555321011235955E-2</v>
      </c>
      <c r="AI69" s="179">
        <v>1.5553026966292132E-2</v>
      </c>
      <c r="AJ69" s="179">
        <v>1.1726822471910111E-2</v>
      </c>
      <c r="AK69" s="179">
        <v>1.7562334831460677E-2</v>
      </c>
      <c r="AL69" s="179">
        <v>1.4269491011235954E-2</v>
      </c>
      <c r="AM69" s="179">
        <v>1.6345276404494381E-2</v>
      </c>
      <c r="AN69" s="179">
        <v>1.6780276404494383E-2</v>
      </c>
      <c r="AO69" s="179">
        <v>1.9885889887640448E-2</v>
      </c>
      <c r="AP69" s="179">
        <v>1.4449095505617978E-2</v>
      </c>
      <c r="AQ69" s="179">
        <v>1.4813898876404495E-2</v>
      </c>
      <c r="AR69" s="179">
        <v>1.4083215730337079E-2</v>
      </c>
      <c r="AU69" s="179">
        <v>0.90197574606741571</v>
      </c>
      <c r="AV69" s="179">
        <v>0.96934901235955062</v>
      </c>
      <c r="AW69" s="179">
        <v>1.000737213483146</v>
      </c>
      <c r="AX69" s="179">
        <v>0.61763973595505617</v>
      </c>
      <c r="AY69" s="179">
        <v>1.367305815730337</v>
      </c>
      <c r="AZ69" s="179">
        <v>1.3654006966292136</v>
      </c>
      <c r="BA69" s="179">
        <v>0.80616750112359548</v>
      </c>
      <c r="BB69" s="179">
        <v>1.1404875280898876</v>
      </c>
      <c r="BC69" s="179">
        <v>0.95480037528089889</v>
      </c>
      <c r="BD69" s="179">
        <v>0.94874581685393256</v>
      </c>
      <c r="BE69" s="179">
        <v>0.94873464494382009</v>
      </c>
      <c r="BF69" s="179">
        <v>0.71533617078651679</v>
      </c>
      <c r="BG69" s="179">
        <v>1.0713024247191012</v>
      </c>
      <c r="BH69" s="179">
        <v>0.8704389516853932</v>
      </c>
      <c r="BI69" s="179">
        <v>0.99706186067415725</v>
      </c>
      <c r="BJ69" s="179">
        <v>1.0235968606741572</v>
      </c>
      <c r="BK69" s="179">
        <v>1.2130392831460675</v>
      </c>
      <c r="BL69" s="179">
        <v>0.88139482584269668</v>
      </c>
      <c r="BM69" s="179">
        <v>0.90364783146067418</v>
      </c>
      <c r="BN69" s="179">
        <v>0.85907615955056182</v>
      </c>
      <c r="BP69" s="179">
        <v>0.87863944213483147</v>
      </c>
    </row>
    <row r="70" spans="1:68" x14ac:dyDescent="0.25">
      <c r="A70" s="179">
        <v>82.5</v>
      </c>
      <c r="B70" s="179">
        <v>82.5</v>
      </c>
      <c r="C70" s="179">
        <v>12.796336</v>
      </c>
      <c r="D70" s="179">
        <v>11.384694</v>
      </c>
      <c r="E70" s="179">
        <v>12.08065</v>
      </c>
      <c r="F70" s="179">
        <v>14.05841</v>
      </c>
      <c r="G70" s="179">
        <v>16.801203000000001</v>
      </c>
      <c r="H70" s="179">
        <v>15.451625999999999</v>
      </c>
      <c r="I70" s="179">
        <v>14.67079</v>
      </c>
      <c r="J70" s="179">
        <v>12.336689</v>
      </c>
      <c r="K70" s="179">
        <v>15.023942999999999</v>
      </c>
      <c r="L70" s="179">
        <v>11.615498000000001</v>
      </c>
      <c r="M70" s="179">
        <v>14.112107</v>
      </c>
      <c r="N70" s="179">
        <v>12.755091</v>
      </c>
      <c r="O70" s="179">
        <v>11.634893999999999</v>
      </c>
      <c r="P70" s="179">
        <v>12.281535</v>
      </c>
      <c r="Q70" s="179">
        <v>13.231074</v>
      </c>
      <c r="R70" s="179">
        <v>15.619196000000001</v>
      </c>
      <c r="S70" s="179">
        <v>15.365081999999999</v>
      </c>
      <c r="T70" s="179">
        <v>12.275314</v>
      </c>
      <c r="U70" s="179">
        <v>12.658466000000001</v>
      </c>
      <c r="V70" s="179">
        <v>12.696896000000001</v>
      </c>
      <c r="W70" s="179">
        <v>12.47805275</v>
      </c>
      <c r="Y70" s="179">
        <v>1.4377905617977528E-2</v>
      </c>
      <c r="Z70" s="179">
        <v>1.2791791011235953E-2</v>
      </c>
      <c r="AA70" s="179">
        <v>1.357376404494382E-2</v>
      </c>
      <c r="AB70" s="179">
        <v>1.5795966292134832E-2</v>
      </c>
      <c r="AC70" s="179">
        <v>1.887775617977528E-2</v>
      </c>
      <c r="AD70" s="179">
        <v>1.7361377528089885E-2</v>
      </c>
      <c r="AE70" s="179">
        <v>1.6484033707865168E-2</v>
      </c>
      <c r="AF70" s="179">
        <v>1.386144831460674E-2</v>
      </c>
      <c r="AG70" s="179">
        <v>1.6880834831460672E-2</v>
      </c>
      <c r="AH70" s="179">
        <v>1.3051121348314607E-2</v>
      </c>
      <c r="AI70" s="179">
        <v>1.58563E-2</v>
      </c>
      <c r="AJ70" s="179">
        <v>1.4331562921348313E-2</v>
      </c>
      <c r="AK70" s="179">
        <v>1.3072914606741573E-2</v>
      </c>
      <c r="AL70" s="179">
        <v>1.3799477528089887E-2</v>
      </c>
      <c r="AM70" s="179">
        <v>1.4866375280898875E-2</v>
      </c>
      <c r="AN70" s="179">
        <v>1.7549658426966291E-2</v>
      </c>
      <c r="AO70" s="179">
        <v>1.7264137078651685E-2</v>
      </c>
      <c r="AP70" s="179">
        <v>1.3792487640449437E-2</v>
      </c>
      <c r="AQ70" s="179">
        <v>1.422299550561798E-2</v>
      </c>
      <c r="AR70" s="179">
        <v>1.4266175280898876E-2</v>
      </c>
      <c r="AU70" s="179">
        <v>0.87705224269662929</v>
      </c>
      <c r="AV70" s="179">
        <v>0.78029925168539316</v>
      </c>
      <c r="AW70" s="179">
        <v>0.82799960674157302</v>
      </c>
      <c r="AX70" s="179">
        <v>0.96355394382022475</v>
      </c>
      <c r="AY70" s="179">
        <v>1.1515431269662921</v>
      </c>
      <c r="AZ70" s="179">
        <v>1.0590440292134831</v>
      </c>
      <c r="BA70" s="179">
        <v>1.0055260561797754</v>
      </c>
      <c r="BB70" s="179">
        <v>0.84554834719101124</v>
      </c>
      <c r="BC70" s="179">
        <v>1.0297309247191011</v>
      </c>
      <c r="BD70" s="179">
        <v>0.7961184022471911</v>
      </c>
      <c r="BE70" s="179">
        <v>0.96723429999999999</v>
      </c>
      <c r="BF70" s="179">
        <v>0.87422533820224713</v>
      </c>
      <c r="BG70" s="179">
        <v>0.79744779101123597</v>
      </c>
      <c r="BH70" s="179">
        <v>0.8417681292134831</v>
      </c>
      <c r="BI70" s="179">
        <v>0.90684889213483144</v>
      </c>
      <c r="BJ70" s="179">
        <v>1.0705291640449439</v>
      </c>
      <c r="BK70" s="179">
        <v>1.0531123617977527</v>
      </c>
      <c r="BL70" s="179">
        <v>0.84134174606741574</v>
      </c>
      <c r="BM70" s="179">
        <v>0.86760272584269671</v>
      </c>
      <c r="BN70" s="179">
        <v>0.87023669213483146</v>
      </c>
      <c r="BP70" s="179">
        <v>0.85523732331460678</v>
      </c>
    </row>
    <row r="71" spans="1:68" x14ac:dyDescent="0.25">
      <c r="A71" s="179">
        <v>87.5</v>
      </c>
      <c r="B71" s="179">
        <v>87.5</v>
      </c>
      <c r="C71" s="179">
        <v>12.656045000000001</v>
      </c>
      <c r="D71" s="179">
        <v>14.224246000000001</v>
      </c>
      <c r="E71" s="179">
        <v>12.238132</v>
      </c>
      <c r="F71" s="179">
        <v>11.258165</v>
      </c>
      <c r="G71" s="179">
        <v>6.0376760000000003</v>
      </c>
      <c r="H71" s="179">
        <v>19.061104</v>
      </c>
      <c r="I71" s="179">
        <v>13.866483000000001</v>
      </c>
      <c r="J71" s="179">
        <v>13.1189</v>
      </c>
      <c r="K71" s="179">
        <v>13.595935000000001</v>
      </c>
      <c r="L71" s="179">
        <v>12.155372</v>
      </c>
      <c r="M71" s="179">
        <v>12.671856</v>
      </c>
      <c r="N71" s="179">
        <v>11.202640000000001</v>
      </c>
      <c r="O71" s="179">
        <v>13.097391</v>
      </c>
      <c r="P71" s="179">
        <v>13.31663</v>
      </c>
      <c r="Q71" s="179">
        <v>13.966134</v>
      </c>
      <c r="R71" s="179">
        <v>14.410379000000001</v>
      </c>
      <c r="S71" s="179">
        <v>13.979094</v>
      </c>
      <c r="T71" s="179">
        <v>11.945334000000001</v>
      </c>
      <c r="U71" s="179">
        <v>12.651448</v>
      </c>
      <c r="V71" s="179">
        <v>12.457677</v>
      </c>
      <c r="W71" s="179">
        <v>12.592772249999999</v>
      </c>
      <c r="Y71" s="179">
        <v>1.4220275280898878E-2</v>
      </c>
      <c r="Z71" s="179">
        <v>1.5982298876404497E-2</v>
      </c>
      <c r="AA71" s="179">
        <v>1.3750710112359552E-2</v>
      </c>
      <c r="AB71" s="179">
        <v>1.2649623595505618E-2</v>
      </c>
      <c r="AC71" s="179">
        <v>6.7839056179775283E-3</v>
      </c>
      <c r="AD71" s="179">
        <v>2.1416970786516856E-2</v>
      </c>
      <c r="AE71" s="179">
        <v>1.5580317977528091E-2</v>
      </c>
      <c r="AF71" s="179">
        <v>1.4740337078651685E-2</v>
      </c>
      <c r="AG71" s="179">
        <v>1.5276331460674157E-2</v>
      </c>
      <c r="AH71" s="179">
        <v>1.3657721348314607E-2</v>
      </c>
      <c r="AI71" s="179">
        <v>1.4238040449438202E-2</v>
      </c>
      <c r="AJ71" s="179">
        <v>1.2587235955056182E-2</v>
      </c>
      <c r="AK71" s="179">
        <v>1.4716169662921347E-2</v>
      </c>
      <c r="AL71" s="179">
        <v>1.4962505617977529E-2</v>
      </c>
      <c r="AM71" s="179">
        <v>1.5692285393258426E-2</v>
      </c>
      <c r="AN71" s="179">
        <v>1.6191437078651685E-2</v>
      </c>
      <c r="AO71" s="179">
        <v>1.5706847191011238E-2</v>
      </c>
      <c r="AP71" s="179">
        <v>1.342172359550562E-2</v>
      </c>
      <c r="AQ71" s="179">
        <v>1.421511011235955E-2</v>
      </c>
      <c r="AR71" s="179">
        <v>1.3997389887640448E-2</v>
      </c>
      <c r="AU71" s="179">
        <v>0.86743679213483149</v>
      </c>
      <c r="AV71" s="179">
        <v>0.97492023146067419</v>
      </c>
      <c r="AW71" s="179">
        <v>0.83879331685393266</v>
      </c>
      <c r="AX71" s="179">
        <v>0.77162703932584265</v>
      </c>
      <c r="AY71" s="179">
        <v>0.4138182426966292</v>
      </c>
      <c r="AZ71" s="179">
        <v>1.3064352179775283</v>
      </c>
      <c r="BA71" s="179">
        <v>0.95039939662921358</v>
      </c>
      <c r="BB71" s="179">
        <v>0.89916056179775283</v>
      </c>
      <c r="BC71" s="179">
        <v>0.9318562191011236</v>
      </c>
      <c r="BD71" s="179">
        <v>0.83312100224719099</v>
      </c>
      <c r="BE71" s="179">
        <v>0.86852046741573041</v>
      </c>
      <c r="BF71" s="179">
        <v>0.76782139325842702</v>
      </c>
      <c r="BG71" s="179">
        <v>0.89768634943820214</v>
      </c>
      <c r="BH71" s="179">
        <v>0.91271284269662922</v>
      </c>
      <c r="BI71" s="179">
        <v>0.95722940898876407</v>
      </c>
      <c r="BJ71" s="179">
        <v>0.98767766179775285</v>
      </c>
      <c r="BK71" s="179">
        <v>0.9581176786516854</v>
      </c>
      <c r="BL71" s="179">
        <v>0.81872513932584279</v>
      </c>
      <c r="BM71" s="179">
        <v>0.86712171685393258</v>
      </c>
      <c r="BN71" s="179">
        <v>0.85384078314606737</v>
      </c>
      <c r="BP71" s="179">
        <v>0.86310012050561802</v>
      </c>
    </row>
    <row r="72" spans="1:68" x14ac:dyDescent="0.25">
      <c r="A72" s="179">
        <v>92.5</v>
      </c>
      <c r="B72" s="179">
        <v>92.5</v>
      </c>
      <c r="C72" s="179">
        <v>12.047532</v>
      </c>
      <c r="D72" s="179">
        <v>12.336311</v>
      </c>
      <c r="E72" s="179">
        <v>13.343934000000001</v>
      </c>
      <c r="F72" s="179">
        <v>7.920941</v>
      </c>
      <c r="G72" s="179">
        <v>13.034058</v>
      </c>
      <c r="H72" s="179">
        <v>0.33594499999999999</v>
      </c>
      <c r="I72" s="179">
        <v>15.354450999999999</v>
      </c>
      <c r="J72" s="179">
        <v>13.166180000000001</v>
      </c>
      <c r="K72" s="179">
        <v>11.887589999999999</v>
      </c>
      <c r="L72" s="179">
        <v>11.435506999999999</v>
      </c>
      <c r="M72" s="179">
        <v>12.520762</v>
      </c>
      <c r="N72" s="179">
        <v>11.045878999999999</v>
      </c>
      <c r="O72" s="179">
        <v>13.159416</v>
      </c>
      <c r="P72" s="179">
        <v>12.309894</v>
      </c>
      <c r="Q72" s="179">
        <v>12.953156999999999</v>
      </c>
      <c r="R72" s="179">
        <v>13.329355</v>
      </c>
      <c r="S72" s="179">
        <v>13.383324999999999</v>
      </c>
      <c r="T72" s="179">
        <v>11.565261</v>
      </c>
      <c r="U72" s="179">
        <v>11.76343</v>
      </c>
      <c r="V72" s="179">
        <v>12.288952</v>
      </c>
      <c r="W72" s="179">
        <v>11.98188425</v>
      </c>
      <c r="Y72" s="179">
        <v>1.3536552808988763E-2</v>
      </c>
      <c r="Z72" s="179">
        <v>1.3861023595505617E-2</v>
      </c>
      <c r="AA72" s="179">
        <v>1.4993184269662924E-2</v>
      </c>
      <c r="AB72" s="179">
        <v>8.899933707865168E-3</v>
      </c>
      <c r="AC72" s="179">
        <v>1.4645008988764044E-2</v>
      </c>
      <c r="AD72" s="179">
        <v>3.7746629213483143E-4</v>
      </c>
      <c r="AE72" s="179">
        <v>1.7252192134831458E-2</v>
      </c>
      <c r="AF72" s="179">
        <v>1.4793460674157304E-2</v>
      </c>
      <c r="AG72" s="179">
        <v>1.3356842696629213E-2</v>
      </c>
      <c r="AH72" s="179">
        <v>1.284888426966292E-2</v>
      </c>
      <c r="AI72" s="179">
        <v>1.4068271910112359E-2</v>
      </c>
      <c r="AJ72" s="179">
        <v>1.24111E-2</v>
      </c>
      <c r="AK72" s="179">
        <v>1.4785860674157303E-2</v>
      </c>
      <c r="AL72" s="179">
        <v>1.3831341573033708E-2</v>
      </c>
      <c r="AM72" s="179">
        <v>1.4554108988764044E-2</v>
      </c>
      <c r="AN72" s="179">
        <v>1.4976803370786516E-2</v>
      </c>
      <c r="AO72" s="179">
        <v>1.5037443820224719E-2</v>
      </c>
      <c r="AP72" s="179">
        <v>1.2994675280898876E-2</v>
      </c>
      <c r="AQ72" s="179">
        <v>1.3217337078651685E-2</v>
      </c>
      <c r="AR72" s="179">
        <v>1.3807811235955057E-2</v>
      </c>
      <c r="AU72" s="179">
        <v>0.82572972134831457</v>
      </c>
      <c r="AV72" s="179">
        <v>0.84552243932584259</v>
      </c>
      <c r="AW72" s="179">
        <v>0.91458424044943831</v>
      </c>
      <c r="AX72" s="179">
        <v>0.54289595617977526</v>
      </c>
      <c r="AY72" s="179">
        <v>0.89334554831460666</v>
      </c>
      <c r="AZ72" s="179">
        <v>2.3025443820224718E-2</v>
      </c>
      <c r="BA72" s="179">
        <v>1.052383720224719</v>
      </c>
      <c r="BB72" s="179">
        <v>0.90240110112359551</v>
      </c>
      <c r="BC72" s="179">
        <v>0.81476740449438201</v>
      </c>
      <c r="BD72" s="179">
        <v>0.78378194044943816</v>
      </c>
      <c r="BE72" s="179">
        <v>0.8581645865168539</v>
      </c>
      <c r="BF72" s="179">
        <v>0.75707709999999995</v>
      </c>
      <c r="BG72" s="179">
        <v>0.9019375011235955</v>
      </c>
      <c r="BH72" s="179">
        <v>0.84371183595505617</v>
      </c>
      <c r="BI72" s="179">
        <v>0.8878006483146067</v>
      </c>
      <c r="BJ72" s="179">
        <v>0.91358500561797751</v>
      </c>
      <c r="BK72" s="179">
        <v>0.91728407303370785</v>
      </c>
      <c r="BL72" s="179">
        <v>0.79267519213483151</v>
      </c>
      <c r="BM72" s="179">
        <v>0.80625756179775288</v>
      </c>
      <c r="BN72" s="179">
        <v>0.8422764853932585</v>
      </c>
      <c r="BP72" s="179">
        <v>0.82123026882022476</v>
      </c>
    </row>
    <row r="73" spans="1:68" x14ac:dyDescent="0.25">
      <c r="A73" s="179">
        <v>97.5</v>
      </c>
      <c r="B73" s="179">
        <v>97.5</v>
      </c>
      <c r="C73" s="179">
        <v>11.859045999999999</v>
      </c>
      <c r="D73" s="179">
        <v>10.589695000000001</v>
      </c>
      <c r="E73" s="179">
        <v>13.066897000000001</v>
      </c>
      <c r="F73" s="179">
        <v>13.473504</v>
      </c>
      <c r="G73" s="179">
        <v>9.7336569999999991</v>
      </c>
      <c r="H73" s="179">
        <v>14.933052999999999</v>
      </c>
      <c r="I73" s="179">
        <v>14.416418999999999</v>
      </c>
      <c r="J73" s="179">
        <v>11.564475</v>
      </c>
      <c r="K73" s="179">
        <v>12.295736</v>
      </c>
      <c r="L73" s="179">
        <v>7.3624499999999999</v>
      </c>
      <c r="M73" s="179">
        <v>11.397188</v>
      </c>
      <c r="N73" s="179">
        <v>10.912863</v>
      </c>
      <c r="O73" s="179">
        <v>11.424966</v>
      </c>
      <c r="P73" s="179">
        <v>11.743179</v>
      </c>
      <c r="Q73" s="179">
        <v>12.199313999999999</v>
      </c>
      <c r="R73" s="179">
        <v>14.564333</v>
      </c>
      <c r="S73" s="179">
        <v>9.8583780000000001</v>
      </c>
      <c r="T73" s="179">
        <v>12.292095</v>
      </c>
      <c r="U73" s="179">
        <v>13.151042</v>
      </c>
      <c r="V73" s="179">
        <v>11.409705000000001</v>
      </c>
      <c r="W73" s="179">
        <v>12.14900525</v>
      </c>
      <c r="Y73" s="179">
        <v>1.3324770786516851E-2</v>
      </c>
      <c r="Z73" s="179">
        <v>1.1898533707865169E-2</v>
      </c>
      <c r="AA73" s="179">
        <v>1.4681906741573035E-2</v>
      </c>
      <c r="AB73" s="179">
        <v>1.5138768539325843E-2</v>
      </c>
      <c r="AC73" s="179">
        <v>1.0936693258426965E-2</v>
      </c>
      <c r="AD73" s="179">
        <v>1.6778711235955056E-2</v>
      </c>
      <c r="AE73" s="179">
        <v>1.6198223595505615E-2</v>
      </c>
      <c r="AF73" s="179">
        <v>1.2993792134831463E-2</v>
      </c>
      <c r="AG73" s="179">
        <v>1.3815433707865168E-2</v>
      </c>
      <c r="AH73" s="179">
        <v>8.272415730337079E-3</v>
      </c>
      <c r="AI73" s="179">
        <v>1.2805829213483146E-2</v>
      </c>
      <c r="AJ73" s="179">
        <v>1.2261643820224721E-2</v>
      </c>
      <c r="AK73" s="179">
        <v>1.2837040449438201E-2</v>
      </c>
      <c r="AL73" s="179">
        <v>1.3194583146067414E-2</v>
      </c>
      <c r="AM73" s="179">
        <v>1.370709438202247E-2</v>
      </c>
      <c r="AN73" s="179">
        <v>1.6364419101123594E-2</v>
      </c>
      <c r="AO73" s="179">
        <v>1.1076829213483146E-2</v>
      </c>
      <c r="AP73" s="179">
        <v>1.3811342696629213E-2</v>
      </c>
      <c r="AQ73" s="179">
        <v>1.4776451685393259E-2</v>
      </c>
      <c r="AR73" s="179">
        <v>1.2819893258426968E-2</v>
      </c>
      <c r="AU73" s="179">
        <v>0.81281101797752797</v>
      </c>
      <c r="AV73" s="179">
        <v>0.7258105561797753</v>
      </c>
      <c r="AW73" s="179">
        <v>0.89559631123595518</v>
      </c>
      <c r="AX73" s="179">
        <v>0.92346488089887646</v>
      </c>
      <c r="AY73" s="179">
        <v>0.66713828876404491</v>
      </c>
      <c r="AZ73" s="179">
        <v>1.0235013853932584</v>
      </c>
      <c r="BA73" s="179">
        <v>0.98809163932584254</v>
      </c>
      <c r="BB73" s="179">
        <v>0.79262132022471921</v>
      </c>
      <c r="BC73" s="179">
        <v>0.84274145617977525</v>
      </c>
      <c r="BD73" s="179">
        <v>0.50461735955056175</v>
      </c>
      <c r="BE73" s="179">
        <v>0.78115558202247182</v>
      </c>
      <c r="BF73" s="179">
        <v>0.74796027303370793</v>
      </c>
      <c r="BG73" s="179">
        <v>0.78305946741573029</v>
      </c>
      <c r="BH73" s="179">
        <v>0.80486957191011221</v>
      </c>
      <c r="BI73" s="179">
        <v>0.83613275730337067</v>
      </c>
      <c r="BJ73" s="179">
        <v>0.99822956516853922</v>
      </c>
      <c r="BK73" s="179">
        <v>0.67568658202247189</v>
      </c>
      <c r="BL73" s="179">
        <v>0.84249190449438205</v>
      </c>
      <c r="BM73" s="179">
        <v>0.90136355280898872</v>
      </c>
      <c r="BN73" s="179">
        <v>0.78201348876404508</v>
      </c>
      <c r="BP73" s="179">
        <v>0.83268462949438193</v>
      </c>
    </row>
    <row r="74" spans="1:68" x14ac:dyDescent="0.25">
      <c r="A74" s="179">
        <v>102.5</v>
      </c>
      <c r="B74" s="179">
        <v>102.5</v>
      </c>
      <c r="C74" s="179">
        <v>11.607170999999999</v>
      </c>
      <c r="D74" s="179">
        <v>6.9951309999999998</v>
      </c>
      <c r="E74" s="179">
        <v>13.131247999999999</v>
      </c>
      <c r="F74" s="179">
        <v>16.447230000000001</v>
      </c>
      <c r="G74" s="179">
        <v>19.692682999999999</v>
      </c>
      <c r="H74" s="179">
        <v>13.316535999999999</v>
      </c>
      <c r="I74" s="179">
        <v>13.427379</v>
      </c>
      <c r="J74" s="179">
        <v>9.3777299999999997</v>
      </c>
      <c r="K74" s="179">
        <v>8.7597470000000008</v>
      </c>
      <c r="L74" s="179">
        <v>9.5179650000000002</v>
      </c>
      <c r="M74" s="179">
        <v>12.939581</v>
      </c>
      <c r="N74" s="179">
        <v>11.804693</v>
      </c>
      <c r="O74" s="179">
        <v>9.8342340000000004</v>
      </c>
      <c r="P74" s="179">
        <v>11.605525999999999</v>
      </c>
      <c r="Q74" s="179">
        <v>12.998002</v>
      </c>
      <c r="R74" s="179">
        <v>13.167367</v>
      </c>
      <c r="S74" s="179">
        <v>17.773557</v>
      </c>
      <c r="T74" s="179">
        <v>11.033383000000001</v>
      </c>
      <c r="U74" s="179">
        <v>11.707902000000001</v>
      </c>
      <c r="V74" s="179">
        <v>11.757517999999999</v>
      </c>
      <c r="W74" s="179">
        <v>11.52608225</v>
      </c>
      <c r="Y74" s="179">
        <v>1.3041765168539325E-2</v>
      </c>
      <c r="Z74" s="179">
        <v>7.8596977528089893E-3</v>
      </c>
      <c r="AA74" s="179">
        <v>1.4754211235955056E-2</v>
      </c>
      <c r="AB74" s="179">
        <v>1.8480033707865169E-2</v>
      </c>
      <c r="AC74" s="179">
        <v>2.212661011235955E-2</v>
      </c>
      <c r="AD74" s="179">
        <v>1.4962400000000001E-2</v>
      </c>
      <c r="AE74" s="179">
        <v>1.5086942696629213E-2</v>
      </c>
      <c r="AF74" s="179">
        <v>1.0536775280898877E-2</v>
      </c>
      <c r="AG74" s="179">
        <v>9.842412359550563E-3</v>
      </c>
      <c r="AH74" s="179">
        <v>1.0694342696629213E-2</v>
      </c>
      <c r="AI74" s="179">
        <v>1.4538855056179778E-2</v>
      </c>
      <c r="AJ74" s="179">
        <v>1.3263700000000002E-2</v>
      </c>
      <c r="AK74" s="179">
        <v>1.1049701123595506E-2</v>
      </c>
      <c r="AL74" s="179">
        <v>1.3039916853932585E-2</v>
      </c>
      <c r="AM74" s="179">
        <v>1.4604496629213483E-2</v>
      </c>
      <c r="AN74" s="179">
        <v>1.4794794382022473E-2</v>
      </c>
      <c r="AO74" s="179">
        <v>1.9970288764044945E-2</v>
      </c>
      <c r="AP74" s="179">
        <v>1.2397059550561798E-2</v>
      </c>
      <c r="AQ74" s="179">
        <v>1.315494606741573E-2</v>
      </c>
      <c r="AR74" s="179">
        <v>1.3210694382022471E-2</v>
      </c>
      <c r="AU74" s="179">
        <v>0.79554767528089887</v>
      </c>
      <c r="AV74" s="179">
        <v>0.47944156292134832</v>
      </c>
      <c r="AW74" s="179">
        <v>0.90000688539325835</v>
      </c>
      <c r="AX74" s="179">
        <v>1.1272820561797754</v>
      </c>
      <c r="AY74" s="179">
        <v>1.3497232168539326</v>
      </c>
      <c r="AZ74" s="179">
        <v>0.91270640000000003</v>
      </c>
      <c r="BA74" s="179">
        <v>0.92030350449438203</v>
      </c>
      <c r="BB74" s="179">
        <v>0.6427432921348315</v>
      </c>
      <c r="BC74" s="179">
        <v>0.60038715393258435</v>
      </c>
      <c r="BD74" s="179">
        <v>0.65235490449438205</v>
      </c>
      <c r="BE74" s="179">
        <v>0.88687015842696637</v>
      </c>
      <c r="BF74" s="179">
        <v>0.80908570000000002</v>
      </c>
      <c r="BG74" s="179">
        <v>0.67403176853932589</v>
      </c>
      <c r="BH74" s="179">
        <v>0.79543492808988769</v>
      </c>
      <c r="BI74" s="179">
        <v>0.89087429438202248</v>
      </c>
      <c r="BJ74" s="179">
        <v>0.90248245730337073</v>
      </c>
      <c r="BK74" s="179">
        <v>1.2181876146067416</v>
      </c>
      <c r="BL74" s="179">
        <v>0.75622063258426975</v>
      </c>
      <c r="BM74" s="179">
        <v>0.80245171011235961</v>
      </c>
      <c r="BN74" s="179">
        <v>0.80585235730337079</v>
      </c>
      <c r="BP74" s="179">
        <v>0.78998990702247196</v>
      </c>
    </row>
    <row r="75" spans="1:68" x14ac:dyDescent="0.25">
      <c r="A75" s="179">
        <v>107.5</v>
      </c>
      <c r="B75" s="179">
        <v>107.5</v>
      </c>
      <c r="C75" s="179">
        <v>11.093783999999999</v>
      </c>
      <c r="D75" s="179">
        <v>6.7393349999999996</v>
      </c>
      <c r="E75" s="179">
        <v>13.918245000000001</v>
      </c>
      <c r="F75" s="179">
        <v>2.6918769999999999</v>
      </c>
      <c r="G75" s="179">
        <v>7.1540229999999996</v>
      </c>
      <c r="H75" s="179">
        <v>19.453852000000001</v>
      </c>
      <c r="I75" s="179">
        <v>11.518185000000001</v>
      </c>
      <c r="J75" s="179">
        <v>10.203491</v>
      </c>
      <c r="K75" s="179">
        <v>13.305986000000001</v>
      </c>
      <c r="L75" s="179">
        <v>7.6611450000000003</v>
      </c>
      <c r="M75" s="179">
        <v>11.519333</v>
      </c>
      <c r="N75" s="179">
        <v>7.0212279999999998</v>
      </c>
      <c r="O75" s="179">
        <v>11.146077</v>
      </c>
      <c r="P75" s="179">
        <v>10.981125</v>
      </c>
      <c r="Q75" s="179">
        <v>12.351497999999999</v>
      </c>
      <c r="R75" s="179">
        <v>12.942888</v>
      </c>
      <c r="S75" s="179">
        <v>14.919188999999999</v>
      </c>
      <c r="T75" s="179">
        <v>10.871532999999999</v>
      </c>
      <c r="U75" s="179">
        <v>11.284413000000001</v>
      </c>
      <c r="V75" s="179">
        <v>10.275853</v>
      </c>
      <c r="W75" s="179">
        <v>10.853230999999999</v>
      </c>
      <c r="Y75" s="179">
        <v>1.2464925842696628E-2</v>
      </c>
      <c r="Z75" s="179">
        <v>7.572286516853933E-3</v>
      </c>
      <c r="AA75" s="179">
        <v>1.5638477528089889E-2</v>
      </c>
      <c r="AB75" s="179">
        <v>3.0245808988764041E-3</v>
      </c>
      <c r="AC75" s="179">
        <v>8.0382280898876404E-3</v>
      </c>
      <c r="AD75" s="179">
        <v>2.1858260674157304E-2</v>
      </c>
      <c r="AE75" s="179">
        <v>1.2941780898876406E-2</v>
      </c>
      <c r="AF75" s="179">
        <v>1.1464596629213484E-2</v>
      </c>
      <c r="AG75" s="179">
        <v>1.4950546067415731E-2</v>
      </c>
      <c r="AH75" s="179">
        <v>8.6080280898876409E-3</v>
      </c>
      <c r="AI75" s="179">
        <v>1.2943070786516854E-2</v>
      </c>
      <c r="AJ75" s="179">
        <v>7.889020224719101E-3</v>
      </c>
      <c r="AK75" s="179">
        <v>1.2523682022471909E-2</v>
      </c>
      <c r="AL75" s="179">
        <v>1.2338342696629215E-2</v>
      </c>
      <c r="AM75" s="179">
        <v>1.3878087640449439E-2</v>
      </c>
      <c r="AN75" s="179">
        <v>1.4542570786516855E-2</v>
      </c>
      <c r="AO75" s="179">
        <v>1.6763133707865169E-2</v>
      </c>
      <c r="AP75" s="179">
        <v>1.2215205617977528E-2</v>
      </c>
      <c r="AQ75" s="179">
        <v>1.2679115730337078E-2</v>
      </c>
      <c r="AR75" s="179">
        <v>1.1545902247191011E-2</v>
      </c>
      <c r="AU75" s="179">
        <v>0.76036047640449422</v>
      </c>
      <c r="AV75" s="179">
        <v>0.46190947752808992</v>
      </c>
      <c r="AW75" s="179">
        <v>0.95394712921348324</v>
      </c>
      <c r="AX75" s="179">
        <v>0.18449943483146067</v>
      </c>
      <c r="AY75" s="179">
        <v>0.49033191348314603</v>
      </c>
      <c r="AZ75" s="179">
        <v>1.3333539011235955</v>
      </c>
      <c r="BA75" s="179">
        <v>0.78944863483146066</v>
      </c>
      <c r="BB75" s="179">
        <v>0.69934039438202245</v>
      </c>
      <c r="BC75" s="179">
        <v>0.91198331011235967</v>
      </c>
      <c r="BD75" s="179">
        <v>0.52508971348314615</v>
      </c>
      <c r="BE75" s="179">
        <v>0.78952731797752806</v>
      </c>
      <c r="BF75" s="179">
        <v>0.48123023370786516</v>
      </c>
      <c r="BG75" s="179">
        <v>0.76394460337078651</v>
      </c>
      <c r="BH75" s="179">
        <v>0.75263890449438209</v>
      </c>
      <c r="BI75" s="179">
        <v>0.84656334606741579</v>
      </c>
      <c r="BJ75" s="179">
        <v>0.88709681797752815</v>
      </c>
      <c r="BK75" s="179">
        <v>1.0225511561797753</v>
      </c>
      <c r="BL75" s="179">
        <v>0.74512754269662929</v>
      </c>
      <c r="BM75" s="179">
        <v>0.77342605955056176</v>
      </c>
      <c r="BN75" s="179">
        <v>0.70430003707865163</v>
      </c>
      <c r="BP75" s="179">
        <v>0.74387313595505622</v>
      </c>
    </row>
    <row r="76" spans="1:68" x14ac:dyDescent="0.25">
      <c r="A76" s="179">
        <v>112.5</v>
      </c>
      <c r="B76" s="179">
        <v>112.5</v>
      </c>
      <c r="C76" s="179">
        <v>11.214052000000001</v>
      </c>
      <c r="D76" s="179">
        <v>12.526591</v>
      </c>
      <c r="E76" s="179">
        <v>7.0941799999999997</v>
      </c>
      <c r="F76" s="179">
        <v>12.539921</v>
      </c>
      <c r="G76" s="179">
        <v>19.046230999999999</v>
      </c>
      <c r="H76" s="179">
        <v>11.045731999999999</v>
      </c>
      <c r="I76" s="179">
        <v>11.438197000000001</v>
      </c>
      <c r="J76" s="179">
        <v>15.962728</v>
      </c>
      <c r="K76" s="179">
        <v>14.269553</v>
      </c>
      <c r="L76" s="179">
        <v>8.6619290000000007</v>
      </c>
      <c r="M76" s="179">
        <v>8.3859580000000005</v>
      </c>
      <c r="N76" s="179">
        <v>9.9511240000000001</v>
      </c>
      <c r="O76" s="179">
        <v>13.125845999999999</v>
      </c>
      <c r="P76" s="179">
        <v>11.801124</v>
      </c>
      <c r="Q76" s="179">
        <v>12.869894</v>
      </c>
      <c r="R76" s="179">
        <v>12.549111999999999</v>
      </c>
      <c r="S76" s="179">
        <v>16.414169000000001</v>
      </c>
      <c r="T76" s="179">
        <v>10.545210000000001</v>
      </c>
      <c r="U76" s="179">
        <v>12.571655</v>
      </c>
      <c r="V76" s="179">
        <v>11.849625</v>
      </c>
      <c r="W76" s="179">
        <v>11.6919035</v>
      </c>
      <c r="Y76" s="179">
        <v>1.2600058426966293E-2</v>
      </c>
      <c r="Z76" s="179">
        <v>1.4074821348314606E-2</v>
      </c>
      <c r="AA76" s="179">
        <v>7.9709887640449437E-3</v>
      </c>
      <c r="AB76" s="179">
        <v>1.4089798876404495E-2</v>
      </c>
      <c r="AC76" s="179">
        <v>2.1400259550561795E-2</v>
      </c>
      <c r="AD76" s="179">
        <v>1.2410934831460675E-2</v>
      </c>
      <c r="AE76" s="179">
        <v>1.2851906741573034E-2</v>
      </c>
      <c r="AF76" s="179">
        <v>1.7935649438202247E-2</v>
      </c>
      <c r="AG76" s="179">
        <v>1.6033205617977529E-2</v>
      </c>
      <c r="AH76" s="179">
        <v>9.7325044943820244E-3</v>
      </c>
      <c r="AI76" s="179">
        <v>9.4224247191011246E-3</v>
      </c>
      <c r="AJ76" s="179">
        <v>1.1181038202247192E-2</v>
      </c>
      <c r="AK76" s="179">
        <v>1.4748141573033707E-2</v>
      </c>
      <c r="AL76" s="179">
        <v>1.3259689887640451E-2</v>
      </c>
      <c r="AM76" s="179">
        <v>1.4460555056179774E-2</v>
      </c>
      <c r="AN76" s="179">
        <v>1.4100125842696628E-2</v>
      </c>
      <c r="AO76" s="179">
        <v>1.8442886516853933E-2</v>
      </c>
      <c r="AP76" s="179">
        <v>1.1848550561797754E-2</v>
      </c>
      <c r="AQ76" s="179">
        <v>1.4125455056179776E-2</v>
      </c>
      <c r="AR76" s="179">
        <v>1.3314185393258427E-2</v>
      </c>
      <c r="AU76" s="179">
        <v>0.76860356404494379</v>
      </c>
      <c r="AV76" s="179">
        <v>0.85856410224719104</v>
      </c>
      <c r="AW76" s="179">
        <v>0.48623031460674154</v>
      </c>
      <c r="AX76" s="179">
        <v>0.85947773146067419</v>
      </c>
      <c r="AY76" s="179">
        <v>1.3054158325842695</v>
      </c>
      <c r="AZ76" s="179">
        <v>0.75706702471910114</v>
      </c>
      <c r="BA76" s="179">
        <v>0.78396631123595506</v>
      </c>
      <c r="BB76" s="179">
        <v>1.0940746157303372</v>
      </c>
      <c r="BC76" s="179">
        <v>0.97802554269662922</v>
      </c>
      <c r="BD76" s="179">
        <v>0.59368277415730342</v>
      </c>
      <c r="BE76" s="179">
        <v>0.57476790786516863</v>
      </c>
      <c r="BF76" s="179">
        <v>0.68204333033707865</v>
      </c>
      <c r="BG76" s="179">
        <v>0.89963663595505616</v>
      </c>
      <c r="BH76" s="179">
        <v>0.80884108314606751</v>
      </c>
      <c r="BI76" s="179">
        <v>0.8820938584269663</v>
      </c>
      <c r="BJ76" s="179">
        <v>0.86010767640449426</v>
      </c>
      <c r="BK76" s="179">
        <v>1.12501607752809</v>
      </c>
      <c r="BL76" s="179">
        <v>0.72276158426966297</v>
      </c>
      <c r="BM76" s="179">
        <v>0.86165275842696631</v>
      </c>
      <c r="BN76" s="179">
        <v>0.81216530898876405</v>
      </c>
      <c r="BP76" s="179">
        <v>0.80135518370786518</v>
      </c>
    </row>
    <row r="77" spans="1:68" x14ac:dyDescent="0.25">
      <c r="A77" s="179">
        <v>117.49590000000001</v>
      </c>
      <c r="B77" s="179">
        <v>117.496</v>
      </c>
      <c r="C77" s="179">
        <v>10.780120999999999</v>
      </c>
      <c r="D77" s="179">
        <v>11.772487999999999</v>
      </c>
      <c r="E77" s="179">
        <v>15.536612</v>
      </c>
      <c r="F77" s="179">
        <v>12.937144</v>
      </c>
      <c r="G77" s="179">
        <v>3.3597860000000002</v>
      </c>
      <c r="H77" s="179">
        <v>26.305949999999999</v>
      </c>
      <c r="I77" s="179">
        <v>8.7979009999999995</v>
      </c>
      <c r="J77" s="179">
        <v>13.795275</v>
      </c>
      <c r="K77" s="179">
        <v>4.9031599999999997</v>
      </c>
      <c r="L77" s="179">
        <v>4.1727910000000001</v>
      </c>
      <c r="M77" s="179">
        <v>9.2986260000000005</v>
      </c>
      <c r="N77" s="179">
        <v>7.9749590000000001</v>
      </c>
      <c r="O77" s="179">
        <v>12.76402</v>
      </c>
      <c r="P77" s="179">
        <v>10.414664999999999</v>
      </c>
      <c r="Q77" s="179">
        <v>11.556665000000001</v>
      </c>
      <c r="R77" s="179">
        <v>11.509461</v>
      </c>
      <c r="S77" s="179">
        <v>14.816303</v>
      </c>
      <c r="T77" s="179">
        <v>10.183357000000001</v>
      </c>
      <c r="U77" s="179">
        <v>11.370234999999999</v>
      </c>
      <c r="V77" s="179">
        <v>11.419081</v>
      </c>
      <c r="W77" s="179">
        <v>10.8468345</v>
      </c>
      <c r="Y77" s="179">
        <v>1.2112495505617977E-2</v>
      </c>
      <c r="Z77" s="179">
        <v>1.3227514606741573E-2</v>
      </c>
      <c r="AA77" s="179">
        <v>1.7456867415730336E-2</v>
      </c>
      <c r="AB77" s="179">
        <v>1.4536116853932586E-2</v>
      </c>
      <c r="AC77" s="179">
        <v>3.7750404494382023E-3</v>
      </c>
      <c r="AD77" s="179">
        <v>2.9557247191011236E-2</v>
      </c>
      <c r="AE77" s="179">
        <v>9.8852820224719102E-3</v>
      </c>
      <c r="AF77" s="179">
        <v>1.5500308988764045E-2</v>
      </c>
      <c r="AG77" s="179">
        <v>5.5091685393258418E-3</v>
      </c>
      <c r="AH77" s="179">
        <v>4.6885292134831464E-3</v>
      </c>
      <c r="AI77" s="179">
        <v>1.0447894382022472E-2</v>
      </c>
      <c r="AJ77" s="179">
        <v>8.9606280898876407E-3</v>
      </c>
      <c r="AK77" s="179">
        <v>1.434159550561798E-2</v>
      </c>
      <c r="AL77" s="179">
        <v>1.1701870786516853E-2</v>
      </c>
      <c r="AM77" s="179">
        <v>1.2985016853932585E-2</v>
      </c>
      <c r="AN77" s="179">
        <v>1.2931978651685392E-2</v>
      </c>
      <c r="AO77" s="179">
        <v>1.6647531460674155E-2</v>
      </c>
      <c r="AP77" s="179">
        <v>1.1441974157303372E-2</v>
      </c>
      <c r="AQ77" s="179">
        <v>1.2775544943820225E-2</v>
      </c>
      <c r="AR77" s="179">
        <v>1.283042808988764E-2</v>
      </c>
      <c r="AU77" s="179">
        <v>0.73886222584269656</v>
      </c>
      <c r="AV77" s="179">
        <v>0.80687839101123593</v>
      </c>
      <c r="AW77" s="179">
        <v>1.0648689123595505</v>
      </c>
      <c r="AX77" s="179">
        <v>0.88670312808988772</v>
      </c>
      <c r="AY77" s="179">
        <v>0.23027746741573035</v>
      </c>
      <c r="AZ77" s="179">
        <v>1.8029920786516853</v>
      </c>
      <c r="BA77" s="179">
        <v>0.60300220337078647</v>
      </c>
      <c r="BB77" s="179">
        <v>0.94551884831460675</v>
      </c>
      <c r="BC77" s="179">
        <v>0.33605928089887638</v>
      </c>
      <c r="BD77" s="179">
        <v>0.28600028202247191</v>
      </c>
      <c r="BE77" s="179">
        <v>0.63732155730337081</v>
      </c>
      <c r="BF77" s="179">
        <v>0.54659831348314614</v>
      </c>
      <c r="BG77" s="179">
        <v>0.87483732584269669</v>
      </c>
      <c r="BH77" s="179">
        <v>0.71381411797752803</v>
      </c>
      <c r="BI77" s="179">
        <v>0.79208602808988771</v>
      </c>
      <c r="BJ77" s="179">
        <v>0.78885069775280892</v>
      </c>
      <c r="BK77" s="179">
        <v>1.0154994191011235</v>
      </c>
      <c r="BL77" s="179">
        <v>0.6979604235955057</v>
      </c>
      <c r="BM77" s="179">
        <v>0.77930824157303369</v>
      </c>
      <c r="BN77" s="179">
        <v>0.78265611348314612</v>
      </c>
      <c r="BP77" s="179">
        <v>0.74343472415730338</v>
      </c>
    </row>
    <row r="79" spans="1:68" s="183" customFormat="1" x14ac:dyDescent="0.25"/>
    <row r="81" spans="1:5" x14ac:dyDescent="0.25">
      <c r="A81" s="181" t="s">
        <v>539</v>
      </c>
    </row>
    <row r="83" spans="1:5" x14ac:dyDescent="0.25">
      <c r="A83" s="179" t="s">
        <v>534</v>
      </c>
      <c r="D83" s="184"/>
      <c r="E83" s="184"/>
    </row>
    <row r="84" spans="1:5" x14ac:dyDescent="0.25">
      <c r="C84" s="179" t="s">
        <v>535</v>
      </c>
      <c r="D84" s="179" t="s">
        <v>536</v>
      </c>
      <c r="E84" s="184"/>
    </row>
    <row r="85" spans="1:5" x14ac:dyDescent="0.25">
      <c r="A85" s="179" t="s">
        <v>523</v>
      </c>
      <c r="C85" s="179">
        <v>5.76</v>
      </c>
      <c r="D85" s="179">
        <v>5.9</v>
      </c>
      <c r="E85" s="184"/>
    </row>
    <row r="86" spans="1:5" x14ac:dyDescent="0.25">
      <c r="A86" s="179" t="s">
        <v>513</v>
      </c>
      <c r="C86" s="182">
        <v>5.1100000000000003</v>
      </c>
      <c r="D86" s="179">
        <v>4.95</v>
      </c>
      <c r="E86" s="184"/>
    </row>
    <row r="87" spans="1:5" x14ac:dyDescent="0.25">
      <c r="A87" s="179" t="s">
        <v>524</v>
      </c>
      <c r="C87" s="179">
        <v>5.84</v>
      </c>
      <c r="D87" s="179">
        <v>5.61</v>
      </c>
      <c r="E87" s="184"/>
    </row>
    <row r="88" spans="1:5" x14ac:dyDescent="0.25">
      <c r="A88" s="179" t="s">
        <v>130</v>
      </c>
      <c r="C88" s="179">
        <v>5.93</v>
      </c>
      <c r="D88" s="179">
        <v>5.22</v>
      </c>
      <c r="E88" s="184"/>
    </row>
    <row r="89" spans="1:5" x14ac:dyDescent="0.25">
      <c r="A89" s="179" t="s">
        <v>522</v>
      </c>
      <c r="C89" s="179">
        <v>5.42</v>
      </c>
      <c r="D89" s="179">
        <v>4.92</v>
      </c>
      <c r="E89" s="184"/>
    </row>
    <row r="90" spans="1:5" x14ac:dyDescent="0.25">
      <c r="A90" s="179" t="s">
        <v>525</v>
      </c>
      <c r="C90" s="179">
        <v>6.02</v>
      </c>
      <c r="D90" s="182">
        <v>4.87</v>
      </c>
      <c r="E90" s="184"/>
    </row>
    <row r="91" spans="1:5" x14ac:dyDescent="0.25">
      <c r="A91" s="179" t="s">
        <v>521</v>
      </c>
      <c r="C91" s="179">
        <v>5.85</v>
      </c>
      <c r="D91" s="179">
        <v>4.93</v>
      </c>
      <c r="E91" s="184"/>
    </row>
    <row r="92" spans="1:5" x14ac:dyDescent="0.25">
      <c r="A92" s="179" t="s">
        <v>514</v>
      </c>
      <c r="C92" s="182">
        <v>6.15</v>
      </c>
      <c r="D92" s="179">
        <v>5.8</v>
      </c>
      <c r="E92" s="184"/>
    </row>
    <row r="93" spans="1:5" x14ac:dyDescent="0.25">
      <c r="A93" s="179" t="s">
        <v>526</v>
      </c>
      <c r="C93" s="179">
        <v>5.89</v>
      </c>
      <c r="D93" s="179">
        <v>5.1100000000000003</v>
      </c>
      <c r="E93" s="184"/>
    </row>
    <row r="94" spans="1:5" x14ac:dyDescent="0.25">
      <c r="A94" s="179" t="s">
        <v>124</v>
      </c>
      <c r="C94" s="179">
        <v>5.81</v>
      </c>
      <c r="D94" s="182">
        <v>6.07</v>
      </c>
      <c r="E94" s="184"/>
    </row>
    <row r="95" spans="1:5" x14ac:dyDescent="0.25">
      <c r="E95" s="184"/>
    </row>
    <row r="96" spans="1:5" x14ac:dyDescent="0.25">
      <c r="E96" s="184"/>
    </row>
    <row r="97" spans="1:6" x14ac:dyDescent="0.25">
      <c r="A97" s="179" t="s">
        <v>537</v>
      </c>
      <c r="C97" s="179">
        <f>MIN(C85:C94)</f>
        <v>5.1100000000000003</v>
      </c>
      <c r="D97" s="179">
        <f>MIN(D85:D94)</f>
        <v>4.87</v>
      </c>
      <c r="E97" s="184"/>
    </row>
    <row r="98" spans="1:6" x14ac:dyDescent="0.25">
      <c r="A98" s="179" t="s">
        <v>538</v>
      </c>
      <c r="C98" s="179">
        <f>MAX(C85:C94)</f>
        <v>6.15</v>
      </c>
      <c r="D98" s="179">
        <f>MAX(D85:D94)</f>
        <v>6.07</v>
      </c>
      <c r="E98" s="184"/>
    </row>
    <row r="99" spans="1:6" x14ac:dyDescent="0.25">
      <c r="D99" s="184"/>
      <c r="E99" s="184"/>
    </row>
    <row r="101" spans="1:6" x14ac:dyDescent="0.25">
      <c r="A101" s="181" t="s">
        <v>540</v>
      </c>
    </row>
    <row r="103" spans="1:6" x14ac:dyDescent="0.25">
      <c r="A103" s="179" t="s">
        <v>534</v>
      </c>
      <c r="C103" s="179">
        <v>1601</v>
      </c>
    </row>
    <row r="104" spans="1:6" x14ac:dyDescent="0.25">
      <c r="C104" s="179" t="s">
        <v>535</v>
      </c>
      <c r="D104" s="179" t="s">
        <v>536</v>
      </c>
    </row>
    <row r="105" spans="1:6" x14ac:dyDescent="0.25">
      <c r="A105" s="179" t="s">
        <v>523</v>
      </c>
      <c r="C105" s="179">
        <v>0.39</v>
      </c>
      <c r="D105" s="179">
        <v>0.52</v>
      </c>
    </row>
    <row r="106" spans="1:6" x14ac:dyDescent="0.25">
      <c r="A106" s="179" t="s">
        <v>513</v>
      </c>
      <c r="C106" s="179">
        <v>0.37</v>
      </c>
      <c r="D106" s="179">
        <v>0.4</v>
      </c>
      <c r="E106" s="184"/>
      <c r="F106" s="184"/>
    </row>
    <row r="107" spans="1:6" x14ac:dyDescent="0.25">
      <c r="A107" s="179" t="s">
        <v>524</v>
      </c>
      <c r="C107" s="179">
        <v>0.35</v>
      </c>
      <c r="D107" s="179">
        <v>0.41</v>
      </c>
      <c r="E107" s="184"/>
      <c r="F107" s="184"/>
    </row>
    <row r="108" spans="1:6" x14ac:dyDescent="0.25">
      <c r="A108" s="179" t="s">
        <v>130</v>
      </c>
      <c r="C108" s="179">
        <v>0.42</v>
      </c>
      <c r="D108" s="179">
        <v>0.53</v>
      </c>
      <c r="E108" s="184"/>
      <c r="F108" s="184"/>
    </row>
    <row r="109" spans="1:6" x14ac:dyDescent="0.25">
      <c r="A109" s="179" t="s">
        <v>522</v>
      </c>
      <c r="C109" s="182">
        <v>0.3</v>
      </c>
      <c r="D109" s="182">
        <v>0.36</v>
      </c>
      <c r="E109" s="184"/>
      <c r="F109" s="184"/>
    </row>
    <row r="110" spans="1:6" x14ac:dyDescent="0.25">
      <c r="A110" s="179" t="s">
        <v>525</v>
      </c>
      <c r="C110" s="179">
        <v>0.36</v>
      </c>
      <c r="D110" s="179">
        <v>0.43</v>
      </c>
      <c r="E110" s="184"/>
      <c r="F110" s="184"/>
    </row>
    <row r="111" spans="1:6" x14ac:dyDescent="0.25">
      <c r="A111" s="179" t="s">
        <v>521</v>
      </c>
      <c r="C111" s="182">
        <v>0.45</v>
      </c>
      <c r="D111" s="179">
        <v>0.55000000000000004</v>
      </c>
      <c r="E111" s="184"/>
      <c r="F111" s="184"/>
    </row>
    <row r="112" spans="1:6" x14ac:dyDescent="0.25">
      <c r="A112" s="179" t="s">
        <v>514</v>
      </c>
      <c r="C112" s="182">
        <v>0.45</v>
      </c>
      <c r="D112" s="182">
        <v>0.63</v>
      </c>
      <c r="E112" s="184"/>
      <c r="F112" s="184"/>
    </row>
    <row r="113" spans="1:6" x14ac:dyDescent="0.25">
      <c r="A113" s="179" t="s">
        <v>526</v>
      </c>
      <c r="C113" s="179">
        <v>0.35</v>
      </c>
      <c r="D113" s="179">
        <v>0.45</v>
      </c>
      <c r="E113" s="184"/>
      <c r="F113" s="184"/>
    </row>
    <row r="114" spans="1:6" x14ac:dyDescent="0.25">
      <c r="A114" s="179" t="s">
        <v>124</v>
      </c>
      <c r="C114" s="179">
        <v>0.42</v>
      </c>
      <c r="D114" s="179">
        <v>0.56999999999999995</v>
      </c>
      <c r="E114" s="184"/>
      <c r="F114" s="184"/>
    </row>
    <row r="117" spans="1:6" x14ac:dyDescent="0.25">
      <c r="A117" s="179" t="s">
        <v>537</v>
      </c>
      <c r="C117" s="179">
        <f>MIN(C105:C114)</f>
        <v>0.3</v>
      </c>
      <c r="D117" s="179">
        <f>MIN(D105:D114)</f>
        <v>0.36</v>
      </c>
    </row>
    <row r="118" spans="1:6" x14ac:dyDescent="0.25">
      <c r="A118" s="179" t="s">
        <v>538</v>
      </c>
      <c r="C118" s="179">
        <f>MAX(C105:C114)</f>
        <v>0.45</v>
      </c>
      <c r="D118" s="179">
        <f>MAX(D105:D114)</f>
        <v>0.63</v>
      </c>
    </row>
    <row r="120" spans="1:6" s="183" customFormat="1" x14ac:dyDescent="0.25"/>
    <row r="122" spans="1:6" x14ac:dyDescent="0.25">
      <c r="A122" s="180" t="s">
        <v>714</v>
      </c>
    </row>
    <row r="124" spans="1:6" x14ac:dyDescent="0.25">
      <c r="A124" s="184"/>
      <c r="B124" s="214" t="s">
        <v>753</v>
      </c>
      <c r="C124" s="185"/>
      <c r="D124" s="184"/>
    </row>
    <row r="125" spans="1:6" x14ac:dyDescent="0.25">
      <c r="A125" s="179" t="s">
        <v>715</v>
      </c>
      <c r="B125" s="184"/>
      <c r="C125" s="184"/>
      <c r="D125" s="184"/>
    </row>
    <row r="126" spans="1:6" x14ac:dyDescent="0.25">
      <c r="B126" s="187"/>
      <c r="C126" s="187"/>
      <c r="D126" s="184"/>
    </row>
    <row r="127" spans="1:6" x14ac:dyDescent="0.25">
      <c r="A127" s="186" t="s">
        <v>318</v>
      </c>
      <c r="B127" s="187">
        <v>18.143360000000001</v>
      </c>
      <c r="C127" s="187"/>
      <c r="D127" s="184"/>
    </row>
    <row r="128" spans="1:6" x14ac:dyDescent="0.25">
      <c r="A128" s="186" t="s">
        <v>720</v>
      </c>
      <c r="B128" s="187">
        <v>4.9862399999999996</v>
      </c>
      <c r="C128" s="187"/>
      <c r="D128" s="184"/>
    </row>
    <row r="129" spans="1:5" x14ac:dyDescent="0.25">
      <c r="A129" s="186" t="s">
        <v>721</v>
      </c>
      <c r="B129" s="187">
        <v>73.087770000000006</v>
      </c>
      <c r="C129" s="187"/>
      <c r="D129" s="184"/>
    </row>
    <row r="130" spans="1:5" x14ac:dyDescent="0.25">
      <c r="B130" s="187"/>
      <c r="C130" s="187"/>
      <c r="D130" s="184"/>
    </row>
    <row r="131" spans="1:5" x14ac:dyDescent="0.25">
      <c r="A131" s="179" t="s">
        <v>716</v>
      </c>
      <c r="B131" s="187"/>
      <c r="C131" s="187"/>
      <c r="D131" s="184"/>
      <c r="E131" s="184"/>
    </row>
    <row r="132" spans="1:5" x14ac:dyDescent="0.25">
      <c r="B132" s="187"/>
      <c r="C132" s="187"/>
      <c r="D132" s="184"/>
      <c r="E132" s="184"/>
    </row>
    <row r="133" spans="1:5" x14ac:dyDescent="0.25">
      <c r="A133" s="186" t="s">
        <v>318</v>
      </c>
      <c r="B133" s="187">
        <v>59.607050000000001</v>
      </c>
      <c r="C133" s="187"/>
      <c r="D133" s="184"/>
      <c r="E133" s="184"/>
    </row>
    <row r="134" spans="1:5" x14ac:dyDescent="0.25">
      <c r="A134" s="186" t="s">
        <v>720</v>
      </c>
      <c r="B134" s="187">
        <v>9.0327699999999993</v>
      </c>
      <c r="C134" s="187"/>
      <c r="D134" s="184"/>
      <c r="E134" s="184"/>
    </row>
    <row r="135" spans="1:5" x14ac:dyDescent="0.25">
      <c r="A135" s="186" t="s">
        <v>721</v>
      </c>
      <c r="B135" s="187">
        <v>29.315580000000001</v>
      </c>
      <c r="C135" s="187"/>
      <c r="D135" s="184"/>
      <c r="E135" s="184"/>
    </row>
    <row r="136" spans="1:5" x14ac:dyDescent="0.25">
      <c r="B136" s="187"/>
      <c r="C136" s="187"/>
      <c r="D136" s="184"/>
      <c r="E136" s="184"/>
    </row>
    <row r="137" spans="1:5" x14ac:dyDescent="0.25">
      <c r="A137" s="179" t="s">
        <v>717</v>
      </c>
      <c r="B137" s="187"/>
      <c r="C137" s="187"/>
      <c r="D137" s="184"/>
      <c r="E137" s="184"/>
    </row>
    <row r="138" spans="1:5" x14ac:dyDescent="0.25">
      <c r="B138" s="187"/>
      <c r="C138" s="187"/>
      <c r="D138" s="184"/>
      <c r="E138" s="184"/>
    </row>
    <row r="139" spans="1:5" x14ac:dyDescent="0.25">
      <c r="A139" s="186" t="s">
        <v>318</v>
      </c>
      <c r="B139" s="187">
        <v>68.2072</v>
      </c>
      <c r="C139" s="187"/>
      <c r="D139" s="184"/>
      <c r="E139" s="184"/>
    </row>
    <row r="140" spans="1:5" x14ac:dyDescent="0.25">
      <c r="A140" s="186" t="s">
        <v>720</v>
      </c>
      <c r="B140" s="187">
        <v>8.0072100000000006</v>
      </c>
      <c r="C140" s="187"/>
      <c r="D140" s="184"/>
      <c r="E140" s="184"/>
    </row>
    <row r="141" spans="1:5" x14ac:dyDescent="0.25">
      <c r="A141" s="186" t="s">
        <v>721</v>
      </c>
      <c r="B141" s="187">
        <v>19.184699999999999</v>
      </c>
      <c r="C141" s="187"/>
      <c r="D141" s="184"/>
      <c r="E141" s="184"/>
    </row>
    <row r="142" spans="1:5" x14ac:dyDescent="0.25">
      <c r="B142" s="187"/>
      <c r="C142" s="187"/>
      <c r="D142" s="184"/>
      <c r="E142" s="184"/>
    </row>
    <row r="143" spans="1:5" x14ac:dyDescent="0.25">
      <c r="A143" s="179" t="s">
        <v>718</v>
      </c>
      <c r="B143" s="187"/>
      <c r="C143" s="187"/>
      <c r="D143" s="184"/>
      <c r="E143" s="184"/>
    </row>
    <row r="144" spans="1:5" x14ac:dyDescent="0.25">
      <c r="B144" s="187"/>
      <c r="C144" s="187"/>
      <c r="D144" s="184"/>
      <c r="E144" s="184"/>
    </row>
    <row r="145" spans="1:5" x14ac:dyDescent="0.25">
      <c r="A145" s="186" t="s">
        <v>318</v>
      </c>
      <c r="B145" s="187">
        <v>71.631810000000002</v>
      </c>
      <c r="C145" s="187"/>
      <c r="D145" s="184"/>
      <c r="E145" s="184"/>
    </row>
    <row r="146" spans="1:5" x14ac:dyDescent="0.25">
      <c r="A146" s="186" t="s">
        <v>720</v>
      </c>
      <c r="B146" s="187">
        <v>6.2119400000000002</v>
      </c>
      <c r="C146" s="187"/>
      <c r="D146" s="184"/>
      <c r="E146" s="184"/>
    </row>
    <row r="147" spans="1:5" x14ac:dyDescent="0.25">
      <c r="A147" s="186" t="s">
        <v>721</v>
      </c>
      <c r="B147" s="187">
        <v>14.54025</v>
      </c>
      <c r="C147" s="187"/>
      <c r="D147" s="184"/>
      <c r="E147" s="184"/>
    </row>
    <row r="148" spans="1:5" x14ac:dyDescent="0.25">
      <c r="B148" s="187"/>
      <c r="C148" s="187"/>
      <c r="D148" s="184"/>
      <c r="E148" s="184"/>
    </row>
    <row r="149" spans="1:5" x14ac:dyDescent="0.25">
      <c r="A149" s="179" t="s">
        <v>719</v>
      </c>
      <c r="B149" s="187"/>
      <c r="C149" s="187"/>
      <c r="D149" s="184"/>
      <c r="E149" s="184"/>
    </row>
    <row r="150" spans="1:5" x14ac:dyDescent="0.25">
      <c r="B150" s="187"/>
      <c r="C150" s="187"/>
      <c r="D150" s="184"/>
    </row>
    <row r="151" spans="1:5" x14ac:dyDescent="0.25">
      <c r="A151" s="186" t="s">
        <v>318</v>
      </c>
      <c r="B151" s="187">
        <v>75.274029999999996</v>
      </c>
      <c r="C151" s="187"/>
      <c r="D151" s="184"/>
    </row>
    <row r="152" spans="1:5" x14ac:dyDescent="0.25">
      <c r="A152" s="186" t="s">
        <v>720</v>
      </c>
      <c r="B152" s="187">
        <v>4.4786900000000003</v>
      </c>
      <c r="C152" s="187"/>
      <c r="D152" s="184"/>
    </row>
    <row r="153" spans="1:5" x14ac:dyDescent="0.25">
      <c r="A153" s="186" t="s">
        <v>721</v>
      </c>
      <c r="B153" s="187">
        <v>9.5937800000000006</v>
      </c>
      <c r="C153" s="187"/>
      <c r="D153" s="184"/>
    </row>
    <row r="154" spans="1:5" x14ac:dyDescent="0.25">
      <c r="B154" s="184"/>
      <c r="C154" s="184"/>
      <c r="D154" s="184"/>
    </row>
    <row r="155" spans="1:5" x14ac:dyDescent="0.25">
      <c r="B155" s="184"/>
      <c r="C155" s="184"/>
      <c r="D155" s="184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792A1-A27C-4D94-A6E8-462EC6CB6384}">
  <dimension ref="A1:O243"/>
  <sheetViews>
    <sheetView zoomScale="63" zoomScaleNormal="70" workbookViewId="0">
      <pane xSplit="1" topLeftCell="B1" activePane="topRight" state="frozen"/>
      <selection pane="topRight" activeCell="D6" sqref="D6"/>
    </sheetView>
  </sheetViews>
  <sheetFormatPr baseColWidth="10" defaultColWidth="11.42578125" defaultRowHeight="15" x14ac:dyDescent="0.25"/>
  <cols>
    <col min="1" max="1" width="21.7109375" style="129" customWidth="1"/>
    <col min="2" max="2" width="14.42578125" style="129" bestFit="1" customWidth="1"/>
    <col min="3" max="3" width="10" style="129" bestFit="1" customWidth="1"/>
    <col min="4" max="4" width="19.140625" style="129" bestFit="1" customWidth="1"/>
    <col min="5" max="5" width="18.85546875" style="129" bestFit="1" customWidth="1"/>
    <col min="6" max="6" width="13.85546875" style="129" bestFit="1" customWidth="1"/>
    <col min="7" max="7" width="13.140625" style="129" bestFit="1" customWidth="1"/>
    <col min="8" max="8" width="11" style="129" bestFit="1" customWidth="1"/>
    <col min="9" max="9" width="14.7109375" style="129" bestFit="1" customWidth="1"/>
    <col min="10" max="10" width="14.42578125" style="129" bestFit="1" customWidth="1"/>
    <col min="11" max="11" width="12.85546875" style="129" bestFit="1" customWidth="1"/>
    <col min="12" max="12" width="18.28515625" style="129" bestFit="1" customWidth="1"/>
    <col min="13" max="13" width="18" style="129" bestFit="1" customWidth="1"/>
    <col min="14" max="14" width="21.7109375" style="129" bestFit="1" customWidth="1"/>
    <col min="15" max="15" width="14.85546875" style="101" customWidth="1"/>
    <col min="16" max="16" width="12.28515625" style="129" bestFit="1" customWidth="1"/>
    <col min="17" max="17" width="12.140625" style="129" bestFit="1" customWidth="1"/>
    <col min="18" max="18" width="11" style="129" bestFit="1" customWidth="1"/>
    <col min="19" max="19" width="13.7109375" style="129" bestFit="1" customWidth="1"/>
    <col min="20" max="21" width="11.42578125" style="129"/>
    <col min="22" max="22" width="10" style="129" bestFit="1" customWidth="1"/>
    <col min="23" max="23" width="11.5703125" style="129" bestFit="1" customWidth="1"/>
    <col min="24" max="16384" width="11.42578125" style="129"/>
  </cols>
  <sheetData>
    <row r="1" spans="1:15" x14ac:dyDescent="0.25">
      <c r="A1" s="5" t="s">
        <v>592</v>
      </c>
    </row>
    <row r="3" spans="1:15" x14ac:dyDescent="0.25">
      <c r="O3" s="129"/>
    </row>
    <row r="4" spans="1:15" x14ac:dyDescent="0.25">
      <c r="A4" s="129" t="s">
        <v>555</v>
      </c>
      <c r="B4" s="129">
        <v>21025</v>
      </c>
      <c r="E4" s="129" t="s">
        <v>556</v>
      </c>
      <c r="F4" s="130">
        <v>2.4832999999999998</v>
      </c>
      <c r="I4" s="129" t="s">
        <v>557</v>
      </c>
      <c r="J4" s="129" t="s">
        <v>558</v>
      </c>
      <c r="K4" s="131">
        <v>90.6</v>
      </c>
      <c r="O4" s="129"/>
    </row>
    <row r="5" spans="1:15" x14ac:dyDescent="0.25">
      <c r="E5" s="129" t="s">
        <v>19</v>
      </c>
      <c r="F5" s="130">
        <v>45660.51854545455</v>
      </c>
      <c r="O5" s="129"/>
    </row>
    <row r="6" spans="1:15" x14ac:dyDescent="0.25">
      <c r="O6" s="129"/>
    </row>
    <row r="7" spans="1:15" x14ac:dyDescent="0.25">
      <c r="O7" s="129"/>
    </row>
    <row r="8" spans="1:15" x14ac:dyDescent="0.25">
      <c r="L8" s="132" t="s">
        <v>559</v>
      </c>
      <c r="M8" s="132"/>
      <c r="N8" s="133" t="s">
        <v>560</v>
      </c>
      <c r="O8" s="129"/>
    </row>
    <row r="9" spans="1:15" ht="21" x14ac:dyDescent="0.35">
      <c r="A9" s="134"/>
      <c r="B9" s="135"/>
      <c r="C9" s="135"/>
      <c r="D9" s="135"/>
      <c r="E9" s="135"/>
      <c r="F9" s="135"/>
      <c r="G9" s="136" t="s">
        <v>561</v>
      </c>
      <c r="H9" s="136" t="s">
        <v>562</v>
      </c>
      <c r="I9" s="137" t="s">
        <v>58</v>
      </c>
      <c r="K9" s="101"/>
      <c r="L9" s="134" t="s">
        <v>58</v>
      </c>
      <c r="M9" s="138"/>
      <c r="N9" s="137" t="s">
        <v>58</v>
      </c>
      <c r="O9" s="129"/>
    </row>
    <row r="10" spans="1:15" x14ac:dyDescent="0.25">
      <c r="A10" s="139" t="s">
        <v>563</v>
      </c>
      <c r="B10" s="129" t="s">
        <v>564</v>
      </c>
      <c r="C10" s="129" t="s">
        <v>60</v>
      </c>
      <c r="D10" s="129" t="s">
        <v>61</v>
      </c>
      <c r="E10" s="129" t="s">
        <v>565</v>
      </c>
      <c r="F10" s="129" t="s">
        <v>566</v>
      </c>
      <c r="I10" s="140"/>
      <c r="L10" s="139"/>
      <c r="N10" s="140"/>
      <c r="O10" s="129"/>
    </row>
    <row r="11" spans="1:15" x14ac:dyDescent="0.25">
      <c r="A11" s="139" t="s">
        <v>567</v>
      </c>
      <c r="B11" s="129">
        <v>1</v>
      </c>
      <c r="C11" s="129">
        <v>4.0000000000000001E-3</v>
      </c>
      <c r="D11" s="129">
        <v>45770615.572999999</v>
      </c>
      <c r="E11" s="129">
        <f>D11-$F$5</f>
        <v>45724955.054454543</v>
      </c>
      <c r="F11" s="129">
        <f>E11/$B$4</f>
        <v>2174.7897766684682</v>
      </c>
      <c r="G11" s="129">
        <f>F11/'Fig S2'!$F$4</f>
        <v>875.76602773264142</v>
      </c>
      <c r="H11" s="129">
        <f t="shared" ref="H11:H17" si="0">G11/$K$4</f>
        <v>9.6662916968282726</v>
      </c>
      <c r="I11" s="140">
        <f>H11*1000</f>
        <v>9666.2916968282734</v>
      </c>
      <c r="L11" s="139">
        <f>AVERAGE(I11:I17)</f>
        <v>10757.362621443053</v>
      </c>
      <c r="N11" s="140">
        <f>L11-L22</f>
        <v>3419.8628561907808</v>
      </c>
      <c r="O11" s="129"/>
    </row>
    <row r="12" spans="1:15" x14ac:dyDescent="0.25">
      <c r="A12" s="139"/>
      <c r="B12" s="129">
        <v>2</v>
      </c>
      <c r="C12" s="129">
        <v>3.0000000000000001E-3</v>
      </c>
      <c r="D12" s="129">
        <v>47924927.780000001</v>
      </c>
      <c r="E12" s="129">
        <f>D12-$F$5</f>
        <v>47879267.261454545</v>
      </c>
      <c r="F12" s="129">
        <f t="shared" ref="F12:F17" si="1">E12/$B$4</f>
        <v>2277.2540909134145</v>
      </c>
      <c r="G12" s="129">
        <f>F12/'Fig S2'!$F$4</f>
        <v>917.02737925881479</v>
      </c>
      <c r="H12" s="129">
        <f t="shared" si="0"/>
        <v>10.121715002856677</v>
      </c>
      <c r="I12" s="140">
        <f t="shared" ref="I12:I17" si="2">H12*1000</f>
        <v>10121.715002856678</v>
      </c>
      <c r="L12" s="139"/>
      <c r="N12" s="140"/>
      <c r="O12" s="129"/>
    </row>
    <row r="13" spans="1:15" x14ac:dyDescent="0.25">
      <c r="A13" s="139"/>
      <c r="B13" s="129">
        <v>3</v>
      </c>
      <c r="C13" s="129">
        <v>6.0000000000000001E-3</v>
      </c>
      <c r="D13" s="129">
        <v>52616757.167000003</v>
      </c>
      <c r="E13" s="129">
        <f>D13-$F$5</f>
        <v>52571096.648454547</v>
      </c>
      <c r="F13" s="129">
        <f t="shared" si="1"/>
        <v>2500.4088774532484</v>
      </c>
      <c r="G13" s="129">
        <f>F13/'Fig S2'!$F$4</f>
        <v>1006.8895733311515</v>
      </c>
      <c r="H13" s="129">
        <f t="shared" si="0"/>
        <v>11.113571449571209</v>
      </c>
      <c r="I13" s="140">
        <f>H13*1000</f>
        <v>11113.571449571209</v>
      </c>
      <c r="L13" s="139"/>
      <c r="N13" s="140"/>
      <c r="O13" s="129"/>
    </row>
    <row r="14" spans="1:15" x14ac:dyDescent="0.25">
      <c r="A14" s="139"/>
      <c r="B14" s="129">
        <v>4</v>
      </c>
      <c r="C14" s="129">
        <v>6.0000000000000001E-3</v>
      </c>
      <c r="D14" s="129">
        <v>46197287.884000003</v>
      </c>
      <c r="E14" s="129">
        <f>D14-$F$5</f>
        <v>46151627.365454547</v>
      </c>
      <c r="F14" s="129">
        <f t="shared" si="1"/>
        <v>2195.0833467517027</v>
      </c>
      <c r="G14" s="129">
        <f>F14/'Fig S2'!$F$4</f>
        <v>883.93804484021382</v>
      </c>
      <c r="H14" s="129">
        <f t="shared" si="0"/>
        <v>9.7564905611502635</v>
      </c>
      <c r="I14" s="140">
        <f t="shared" si="2"/>
        <v>9756.4905611502636</v>
      </c>
      <c r="L14" s="139"/>
      <c r="N14" s="140"/>
      <c r="O14" s="129"/>
    </row>
    <row r="15" spans="1:15" x14ac:dyDescent="0.25">
      <c r="A15" s="139"/>
      <c r="B15" s="129">
        <v>5</v>
      </c>
      <c r="C15" s="129">
        <v>3.0000000000000001E-3</v>
      </c>
      <c r="D15" s="129">
        <v>52438461.228</v>
      </c>
      <c r="E15" s="129">
        <f t="shared" ref="E15:E17" si="3">D15-$F$5</f>
        <v>52392800.709454544</v>
      </c>
      <c r="F15" s="129">
        <f t="shared" si="1"/>
        <v>2491.9286901048536</v>
      </c>
      <c r="G15" s="129">
        <f>F15/'Fig S2'!$F$4</f>
        <v>1003.4746869507726</v>
      </c>
      <c r="H15" s="129">
        <f t="shared" si="0"/>
        <v>11.075879546918021</v>
      </c>
      <c r="I15" s="140">
        <f t="shared" si="2"/>
        <v>11075.87954691802</v>
      </c>
      <c r="L15" s="139"/>
      <c r="N15" s="140"/>
      <c r="O15" s="129"/>
    </row>
    <row r="16" spans="1:15" x14ac:dyDescent="0.25">
      <c r="A16" s="139"/>
      <c r="B16" s="129">
        <v>6</v>
      </c>
      <c r="C16" s="129">
        <v>5.0000000000000001E-3</v>
      </c>
      <c r="D16" s="129">
        <v>62958429.105999999</v>
      </c>
      <c r="E16" s="129">
        <f t="shared" si="3"/>
        <v>62912768.587454543</v>
      </c>
      <c r="F16" s="129">
        <f t="shared" si="1"/>
        <v>2992.2838804972434</v>
      </c>
      <c r="G16" s="129">
        <f>F16/'Fig S2'!$F$4</f>
        <v>1204.962703055307</v>
      </c>
      <c r="H16" s="129">
        <f t="shared" si="0"/>
        <v>13.299809084495664</v>
      </c>
      <c r="I16" s="140">
        <f t="shared" si="2"/>
        <v>13299.809084495664</v>
      </c>
      <c r="L16" s="139"/>
      <c r="N16" s="140"/>
      <c r="O16" s="129"/>
    </row>
    <row r="17" spans="1:15" x14ac:dyDescent="0.25">
      <c r="A17" s="139"/>
      <c r="B17" s="129">
        <v>7</v>
      </c>
      <c r="C17" s="129">
        <v>3.0000000000000001E-3</v>
      </c>
      <c r="D17" s="129">
        <v>48615871.292000003</v>
      </c>
      <c r="E17" s="129">
        <f t="shared" si="3"/>
        <v>48570210.773454547</v>
      </c>
      <c r="F17" s="129">
        <f t="shared" si="1"/>
        <v>2310.1170403545561</v>
      </c>
      <c r="G17" s="129">
        <f>F17/'Fig S2'!$F$4</f>
        <v>930.26095935028241</v>
      </c>
      <c r="H17" s="129">
        <f t="shared" si="0"/>
        <v>10.267781008281263</v>
      </c>
      <c r="I17" s="140">
        <f t="shared" si="2"/>
        <v>10267.781008281263</v>
      </c>
      <c r="L17" s="139"/>
      <c r="N17" s="140"/>
      <c r="O17" s="129"/>
    </row>
    <row r="18" spans="1:15" x14ac:dyDescent="0.25">
      <c r="A18" s="139"/>
      <c r="I18" s="140"/>
      <c r="L18" s="139"/>
      <c r="N18" s="140"/>
      <c r="O18" s="129"/>
    </row>
    <row r="19" spans="1:15" x14ac:dyDescent="0.25">
      <c r="A19" s="139"/>
      <c r="I19" s="140"/>
      <c r="L19" s="139"/>
      <c r="N19" s="140"/>
      <c r="O19" s="129"/>
    </row>
    <row r="20" spans="1:15" ht="21" x14ac:dyDescent="0.35">
      <c r="A20" s="141"/>
      <c r="G20" s="142" t="s">
        <v>561</v>
      </c>
      <c r="H20" s="142" t="s">
        <v>562</v>
      </c>
      <c r="I20" s="143" t="s">
        <v>58</v>
      </c>
      <c r="L20" s="141" t="s">
        <v>58</v>
      </c>
      <c r="M20" s="144"/>
      <c r="N20" s="140"/>
      <c r="O20" s="129"/>
    </row>
    <row r="21" spans="1:15" x14ac:dyDescent="0.25">
      <c r="A21" s="139" t="s">
        <v>568</v>
      </c>
      <c r="B21" s="129" t="s">
        <v>564</v>
      </c>
      <c r="C21" s="129" t="s">
        <v>60</v>
      </c>
      <c r="D21" s="129" t="s">
        <v>61</v>
      </c>
      <c r="E21" s="129" t="s">
        <v>565</v>
      </c>
      <c r="F21" s="129" t="s">
        <v>566</v>
      </c>
      <c r="I21" s="140"/>
      <c r="L21" s="139"/>
      <c r="N21" s="140"/>
      <c r="O21" s="129"/>
    </row>
    <row r="22" spans="1:15" x14ac:dyDescent="0.25">
      <c r="A22" s="139" t="s">
        <v>567</v>
      </c>
      <c r="B22" s="129">
        <v>1</v>
      </c>
      <c r="C22" s="129">
        <v>7.0000000000000001E-3</v>
      </c>
      <c r="D22" s="129">
        <v>40913889.590999998</v>
      </c>
      <c r="E22" s="129">
        <f>D22-$F$5</f>
        <v>40868229.072454542</v>
      </c>
      <c r="F22" s="129">
        <f t="shared" ref="F22:F28" si="4">E22/$B$4</f>
        <v>1943.7921080834503</v>
      </c>
      <c r="G22" s="129">
        <f>F22/'Fig S2'!$F$4</f>
        <v>782.74558373271475</v>
      </c>
      <c r="H22" s="129">
        <f t="shared" ref="H22:H28" si="5">G22/$K$4</f>
        <v>8.6395759793897877</v>
      </c>
      <c r="I22" s="140">
        <f t="shared" ref="I22:I28" si="6">H22*1000</f>
        <v>8639.5759793897869</v>
      </c>
      <c r="L22" s="139">
        <f>AVERAGE(I22:I28)</f>
        <v>7337.4997652522725</v>
      </c>
      <c r="N22" s="140"/>
      <c r="O22" s="129"/>
    </row>
    <row r="23" spans="1:15" x14ac:dyDescent="0.25">
      <c r="A23" s="139"/>
      <c r="B23" s="129">
        <v>2</v>
      </c>
      <c r="C23" s="129">
        <v>1E-3</v>
      </c>
      <c r="D23" s="129">
        <v>39239635.925999999</v>
      </c>
      <c r="E23" s="129">
        <f>D23-$F$5</f>
        <v>39193975.407454543</v>
      </c>
      <c r="F23" s="129">
        <f t="shared" si="4"/>
        <v>1864.160542566209</v>
      </c>
      <c r="G23" s="129">
        <f>F23/'Fig S2'!$F$4</f>
        <v>750.67875108372289</v>
      </c>
      <c r="H23" s="129">
        <f t="shared" si="5"/>
        <v>8.2856374291801647</v>
      </c>
      <c r="I23" s="140">
        <f t="shared" si="6"/>
        <v>8285.637429180164</v>
      </c>
      <c r="L23" s="139"/>
      <c r="N23" s="140"/>
      <c r="O23" s="129"/>
    </row>
    <row r="24" spans="1:15" x14ac:dyDescent="0.25">
      <c r="A24" s="139"/>
      <c r="B24" s="129">
        <v>3</v>
      </c>
      <c r="C24" s="129">
        <v>4.0000000000000001E-3</v>
      </c>
      <c r="D24" s="129">
        <v>35521580.564999998</v>
      </c>
      <c r="E24" s="129">
        <f>D24-$F$5</f>
        <v>35475920.046454541</v>
      </c>
      <c r="F24" s="129">
        <f t="shared" si="4"/>
        <v>1687.3208107707273</v>
      </c>
      <c r="G24" s="129">
        <f>F24/'Fig S2'!$F$4</f>
        <v>679.46716497029252</v>
      </c>
      <c r="H24" s="129">
        <f t="shared" si="5"/>
        <v>7.4996375824535599</v>
      </c>
      <c r="I24" s="140">
        <f>H24*1000</f>
        <v>7499.6375824535598</v>
      </c>
      <c r="L24" s="139"/>
      <c r="N24" s="140"/>
      <c r="O24" s="129"/>
    </row>
    <row r="25" spans="1:15" x14ac:dyDescent="0.25">
      <c r="A25" s="139"/>
      <c r="B25" s="129">
        <v>4</v>
      </c>
      <c r="C25" s="129">
        <v>8.0000000000000002E-3</v>
      </c>
      <c r="D25" s="129">
        <v>33644423.127999999</v>
      </c>
      <c r="E25" s="129">
        <f>D25-$F$5</f>
        <v>33598762.609454542</v>
      </c>
      <c r="F25" s="129">
        <f t="shared" si="4"/>
        <v>1598.0386496767915</v>
      </c>
      <c r="G25" s="129">
        <f>F25/'Fig S2'!$F$4</f>
        <v>643.51413428775891</v>
      </c>
      <c r="H25" s="129">
        <f t="shared" si="5"/>
        <v>7.1028050142136747</v>
      </c>
      <c r="I25" s="140">
        <f t="shared" si="6"/>
        <v>7102.8050142136744</v>
      </c>
      <c r="L25" s="139"/>
      <c r="N25" s="140"/>
      <c r="O25" s="129"/>
    </row>
    <row r="26" spans="1:15" x14ac:dyDescent="0.25">
      <c r="A26" s="139"/>
      <c r="B26" s="129">
        <v>5</v>
      </c>
      <c r="C26" s="129">
        <v>5.0000000000000001E-3</v>
      </c>
      <c r="D26" s="129">
        <v>37083563.483999997</v>
      </c>
      <c r="E26" s="129">
        <f t="shared" ref="E26:E28" si="7">D26-$F$5</f>
        <v>37037902.965454541</v>
      </c>
      <c r="F26" s="129">
        <f t="shared" si="4"/>
        <v>1761.6125072748889</v>
      </c>
      <c r="G26" s="129">
        <f>F26/'Fig S2'!$F$4</f>
        <v>709.38368593198129</v>
      </c>
      <c r="H26" s="129">
        <f t="shared" si="5"/>
        <v>7.8298420080792646</v>
      </c>
      <c r="I26" s="140">
        <f>H26*1000</f>
        <v>7829.8420080792648</v>
      </c>
      <c r="L26" s="139"/>
      <c r="N26" s="140"/>
      <c r="O26" s="129"/>
    </row>
    <row r="27" spans="1:15" ht="21" x14ac:dyDescent="0.35">
      <c r="A27" s="139"/>
      <c r="B27" s="129">
        <v>6</v>
      </c>
      <c r="C27" s="129">
        <v>4.0000000000000001E-3</v>
      </c>
      <c r="D27" s="129">
        <v>28954660.5</v>
      </c>
      <c r="E27" s="129">
        <f t="shared" si="7"/>
        <v>28908999.981454544</v>
      </c>
      <c r="F27" s="129">
        <f t="shared" si="4"/>
        <v>1374.9821632083017</v>
      </c>
      <c r="G27" s="129">
        <f>F27/'Fig S2'!$F$4</f>
        <v>553.69152466810363</v>
      </c>
      <c r="H27" s="129">
        <f t="shared" si="5"/>
        <v>6.1113854819878988</v>
      </c>
      <c r="I27" s="140">
        <f t="shared" si="6"/>
        <v>6111.3854819878989</v>
      </c>
      <c r="L27" s="139"/>
      <c r="N27" s="143"/>
      <c r="O27" s="129"/>
    </row>
    <row r="28" spans="1:15" x14ac:dyDescent="0.25">
      <c r="A28" s="145"/>
      <c r="B28" s="146">
        <v>7</v>
      </c>
      <c r="C28" s="146">
        <v>3.0000000000000001E-3</v>
      </c>
      <c r="D28" s="146">
        <v>27924528.971999999</v>
      </c>
      <c r="E28" s="146">
        <f t="shared" si="7"/>
        <v>27878868.453454543</v>
      </c>
      <c r="F28" s="146">
        <f t="shared" si="4"/>
        <v>1325.9866089633551</v>
      </c>
      <c r="G28" s="146">
        <f>F28/'Fig S2'!$F$4</f>
        <v>533.96150644841748</v>
      </c>
      <c r="H28" s="146">
        <f t="shared" si="5"/>
        <v>5.893614861461562</v>
      </c>
      <c r="I28" s="147">
        <f t="shared" si="6"/>
        <v>5893.6148614615622</v>
      </c>
      <c r="L28" s="145"/>
      <c r="M28" s="146"/>
      <c r="N28" s="147"/>
      <c r="O28" s="129"/>
    </row>
    <row r="29" spans="1:15" x14ac:dyDescent="0.25">
      <c r="O29" s="129"/>
    </row>
    <row r="30" spans="1:15" x14ac:dyDescent="0.25">
      <c r="O30" s="129"/>
    </row>
    <row r="31" spans="1:15" ht="21" x14ac:dyDescent="0.35">
      <c r="A31" s="134"/>
      <c r="B31" s="135"/>
      <c r="C31" s="135"/>
      <c r="D31" s="135"/>
      <c r="E31" s="135"/>
      <c r="F31" s="135"/>
      <c r="G31" s="136" t="s">
        <v>561</v>
      </c>
      <c r="H31" s="136" t="s">
        <v>562</v>
      </c>
      <c r="I31" s="137" t="s">
        <v>58</v>
      </c>
      <c r="K31" s="101"/>
      <c r="L31" s="134" t="s">
        <v>58</v>
      </c>
      <c r="M31" s="138"/>
      <c r="N31" s="137" t="s">
        <v>58</v>
      </c>
      <c r="O31" s="129"/>
    </row>
    <row r="32" spans="1:15" x14ac:dyDescent="0.25">
      <c r="A32" s="139" t="s">
        <v>569</v>
      </c>
      <c r="B32" s="129" t="s">
        <v>564</v>
      </c>
      <c r="C32" s="129" t="s">
        <v>60</v>
      </c>
      <c r="D32" s="129" t="s">
        <v>61</v>
      </c>
      <c r="E32" s="129" t="s">
        <v>565</v>
      </c>
      <c r="F32" s="129" t="s">
        <v>566</v>
      </c>
      <c r="I32" s="140"/>
      <c r="L32" s="139"/>
      <c r="N32" s="140"/>
      <c r="O32" s="129"/>
    </row>
    <row r="33" spans="1:15" x14ac:dyDescent="0.25">
      <c r="A33" s="139" t="s">
        <v>567</v>
      </c>
      <c r="B33" s="129">
        <v>1</v>
      </c>
      <c r="C33" s="129">
        <v>1E-3</v>
      </c>
      <c r="D33" s="129">
        <v>28788243.379000001</v>
      </c>
      <c r="E33" s="129">
        <f>D33-$F$5</f>
        <v>28742582.860454544</v>
      </c>
      <c r="F33" s="129">
        <f>E33/$B$4</f>
        <v>1367.0669612582424</v>
      </c>
      <c r="G33" s="129">
        <f>F33/'Fig S2'!$F$4</f>
        <v>550.50415224026199</v>
      </c>
      <c r="H33" s="129">
        <f t="shared" ref="H33:H41" si="8">G33/$K$4</f>
        <v>6.0762047708638196</v>
      </c>
      <c r="I33" s="140">
        <f>H33*1000</f>
        <v>6076.2047708638192</v>
      </c>
      <c r="L33" s="139">
        <f>AVERAGE(I33:I41)</f>
        <v>6498.9341722159306</v>
      </c>
      <c r="N33" s="140">
        <f>L33-L46</f>
        <v>2028.9087324515476</v>
      </c>
      <c r="O33" s="129"/>
    </row>
    <row r="34" spans="1:15" x14ac:dyDescent="0.25">
      <c r="A34" s="139"/>
      <c r="B34" s="129">
        <v>2</v>
      </c>
      <c r="C34" s="129">
        <v>3.0000000000000001E-3</v>
      </c>
      <c r="D34" s="129">
        <v>27900790.046</v>
      </c>
      <c r="E34" s="129">
        <f>D34-$F$5</f>
        <v>27855129.527454544</v>
      </c>
      <c r="F34" s="129">
        <f t="shared" ref="F34:F41" si="9">E34/$B$4</f>
        <v>1324.8575280596692</v>
      </c>
      <c r="G34" s="129">
        <f>F34/'Fig S2'!$F$4</f>
        <v>533.50683689432174</v>
      </c>
      <c r="H34" s="129">
        <f t="shared" si="8"/>
        <v>5.888596433712161</v>
      </c>
      <c r="I34" s="140">
        <f t="shared" ref="I34" si="10">H34*1000</f>
        <v>5888.5964337121613</v>
      </c>
      <c r="L34" s="139"/>
      <c r="N34" s="140"/>
      <c r="O34" s="129"/>
    </row>
    <row r="35" spans="1:15" x14ac:dyDescent="0.25">
      <c r="A35" s="139"/>
      <c r="B35" s="129">
        <v>3</v>
      </c>
      <c r="C35" s="129">
        <v>5.0000000000000001E-3</v>
      </c>
      <c r="D35" s="129">
        <v>21564099.806000002</v>
      </c>
      <c r="E35" s="129">
        <f>D35-$F$5</f>
        <v>21518439.287454545</v>
      </c>
      <c r="F35" s="129">
        <f t="shared" si="9"/>
        <v>1023.4691694389795</v>
      </c>
      <c r="G35" s="129">
        <f>F35/'Fig S2'!$F$4</f>
        <v>412.14076810654353</v>
      </c>
      <c r="H35" s="129">
        <f t="shared" si="8"/>
        <v>4.549015100513726</v>
      </c>
      <c r="I35" s="140">
        <f>H35*1000</f>
        <v>4549.0151005137259</v>
      </c>
      <c r="L35" s="139"/>
      <c r="N35" s="140"/>
      <c r="O35" s="129"/>
    </row>
    <row r="36" spans="1:15" x14ac:dyDescent="0.25">
      <c r="A36" s="139"/>
      <c r="B36" s="129">
        <v>4</v>
      </c>
      <c r="C36" s="129">
        <v>2E-3</v>
      </c>
      <c r="D36" s="129">
        <v>21328663.609000001</v>
      </c>
      <c r="E36" s="129">
        <f>D36-$F$5</f>
        <v>21283003.090454545</v>
      </c>
      <c r="F36" s="129">
        <f t="shared" si="9"/>
        <v>1012.2712528159118</v>
      </c>
      <c r="G36" s="129">
        <f>F36/'Fig S2'!$F$4</f>
        <v>407.63147940881561</v>
      </c>
      <c r="H36" s="129">
        <f t="shared" si="8"/>
        <v>4.4992437020840574</v>
      </c>
      <c r="I36" s="140">
        <f t="shared" ref="I36:I41" si="11">H36*1000</f>
        <v>4499.2437020840571</v>
      </c>
      <c r="L36" s="139"/>
      <c r="N36" s="140"/>
      <c r="O36" s="129"/>
    </row>
    <row r="37" spans="1:15" x14ac:dyDescent="0.25">
      <c r="A37" s="139"/>
      <c r="B37" s="129">
        <v>5</v>
      </c>
      <c r="C37" s="129">
        <v>3.0000000000000001E-3</v>
      </c>
      <c r="D37" s="129">
        <v>38126782.504000001</v>
      </c>
      <c r="E37" s="129">
        <f t="shared" ref="E37:E41" si="12">D37-$F$5</f>
        <v>38081121.985454544</v>
      </c>
      <c r="F37" s="129">
        <f t="shared" si="9"/>
        <v>1811.2305343854719</v>
      </c>
      <c r="G37" s="129">
        <f>F37/'Fig S2'!$F$4</f>
        <v>729.3643677306294</v>
      </c>
      <c r="H37" s="129">
        <f t="shared" si="8"/>
        <v>8.05037933477516</v>
      </c>
      <c r="I37" s="140">
        <f t="shared" si="11"/>
        <v>8050.3793347751598</v>
      </c>
      <c r="L37" s="139"/>
      <c r="N37" s="140"/>
      <c r="O37" s="129"/>
    </row>
    <row r="38" spans="1:15" x14ac:dyDescent="0.25">
      <c r="A38" s="139"/>
      <c r="B38" s="129">
        <v>6</v>
      </c>
      <c r="C38" s="129">
        <v>8.0000000000000002E-3</v>
      </c>
      <c r="D38" s="129">
        <v>36168435.846000001</v>
      </c>
      <c r="E38" s="129">
        <f t="shared" si="12"/>
        <v>36122775.327454545</v>
      </c>
      <c r="F38" s="129">
        <f t="shared" si="9"/>
        <v>1718.0868170014053</v>
      </c>
      <c r="G38" s="129">
        <f>F38/'Fig S2'!$F$4</f>
        <v>691.85632706535876</v>
      </c>
      <c r="H38" s="129">
        <f t="shared" si="8"/>
        <v>7.6363833009421498</v>
      </c>
      <c r="I38" s="140">
        <f t="shared" si="11"/>
        <v>7636.3833009421496</v>
      </c>
      <c r="L38" s="139"/>
      <c r="N38" s="140"/>
      <c r="O38" s="129"/>
    </row>
    <row r="39" spans="1:15" x14ac:dyDescent="0.25">
      <c r="A39" s="139"/>
      <c r="B39" s="129">
        <v>7</v>
      </c>
      <c r="C39" s="129">
        <v>4.0000000000000001E-3</v>
      </c>
      <c r="D39" s="129">
        <v>34492851.252999999</v>
      </c>
      <c r="E39" s="129">
        <f t="shared" si="12"/>
        <v>34447190.734454542</v>
      </c>
      <c r="F39" s="129">
        <f t="shared" si="9"/>
        <v>1638.3919493200733</v>
      </c>
      <c r="G39" s="129">
        <f>F39/'Fig S2'!$F$4</f>
        <v>659.76400326987209</v>
      </c>
      <c r="H39" s="129">
        <f t="shared" si="8"/>
        <v>7.2821633914996928</v>
      </c>
      <c r="I39" s="140">
        <f t="shared" si="11"/>
        <v>7282.1633914996928</v>
      </c>
      <c r="L39" s="139"/>
      <c r="N39" s="140"/>
      <c r="O39" s="129"/>
    </row>
    <row r="40" spans="1:15" x14ac:dyDescent="0.25">
      <c r="A40" s="139"/>
      <c r="B40" s="129">
        <v>8</v>
      </c>
      <c r="C40" s="129">
        <v>3.0000000000000001E-3</v>
      </c>
      <c r="D40" s="129">
        <v>33173857.333000001</v>
      </c>
      <c r="E40" s="129">
        <f t="shared" si="12"/>
        <v>33128196.814454544</v>
      </c>
      <c r="F40" s="129">
        <f t="shared" si="9"/>
        <v>1575.6573990228082</v>
      </c>
      <c r="G40" s="129">
        <f>F40/'Fig S2'!$F$4</f>
        <v>634.50142915588469</v>
      </c>
      <c r="H40" s="129">
        <f t="shared" si="8"/>
        <v>7.0033270326256591</v>
      </c>
      <c r="I40" s="140">
        <f t="shared" si="11"/>
        <v>7003.3270326256588</v>
      </c>
      <c r="L40" s="139"/>
      <c r="N40" s="140"/>
      <c r="O40" s="129"/>
    </row>
    <row r="41" spans="1:15" x14ac:dyDescent="0.25">
      <c r="A41" s="139"/>
      <c r="B41" s="129">
        <v>9</v>
      </c>
      <c r="C41" s="129">
        <v>3.0000000000000001E-3</v>
      </c>
      <c r="D41" s="129">
        <v>35547393.620999999</v>
      </c>
      <c r="E41" s="129">
        <f t="shared" si="12"/>
        <v>35501733.102454543</v>
      </c>
      <c r="F41" s="129">
        <f t="shared" si="9"/>
        <v>1688.5485423283967</v>
      </c>
      <c r="G41" s="129">
        <f>F41/'Fig S2'!$F$4</f>
        <v>679.96156015318195</v>
      </c>
      <c r="H41" s="129">
        <f t="shared" si="8"/>
        <v>7.5050944829269532</v>
      </c>
      <c r="I41" s="140">
        <f t="shared" si="11"/>
        <v>7505.0944829269529</v>
      </c>
      <c r="L41" s="139"/>
      <c r="N41" s="140"/>
      <c r="O41" s="129"/>
    </row>
    <row r="42" spans="1:15" x14ac:dyDescent="0.25">
      <c r="A42" s="139"/>
      <c r="I42" s="140"/>
      <c r="L42" s="139"/>
      <c r="N42" s="140"/>
      <c r="O42" s="129"/>
    </row>
    <row r="43" spans="1:15" x14ac:dyDescent="0.25">
      <c r="A43" s="139"/>
      <c r="I43" s="140"/>
      <c r="L43" s="139"/>
      <c r="N43" s="140"/>
      <c r="O43" s="129"/>
    </row>
    <row r="44" spans="1:15" ht="21" x14ac:dyDescent="0.35">
      <c r="A44" s="141"/>
      <c r="G44" s="142" t="s">
        <v>561</v>
      </c>
      <c r="H44" s="142" t="s">
        <v>562</v>
      </c>
      <c r="I44" s="143" t="s">
        <v>58</v>
      </c>
      <c r="L44" s="141" t="s">
        <v>58</v>
      </c>
      <c r="M44" s="144"/>
      <c r="N44" s="140"/>
      <c r="O44" s="129"/>
    </row>
    <row r="45" spans="1:15" x14ac:dyDescent="0.25">
      <c r="A45" s="139" t="s">
        <v>570</v>
      </c>
      <c r="B45" s="129" t="s">
        <v>564</v>
      </c>
      <c r="C45" s="129" t="s">
        <v>60</v>
      </c>
      <c r="D45" s="129" t="s">
        <v>61</v>
      </c>
      <c r="E45" s="129" t="s">
        <v>565</v>
      </c>
      <c r="F45" s="129" t="s">
        <v>566</v>
      </c>
      <c r="I45" s="140"/>
      <c r="L45" s="139"/>
      <c r="N45" s="140"/>
      <c r="O45" s="129"/>
    </row>
    <row r="46" spans="1:15" x14ac:dyDescent="0.25">
      <c r="A46" s="139" t="s">
        <v>567</v>
      </c>
      <c r="B46" s="129">
        <v>1</v>
      </c>
      <c r="C46" s="129">
        <v>3.0000000000000001E-3</v>
      </c>
      <c r="D46" s="129">
        <v>26369647.245999999</v>
      </c>
      <c r="E46" s="129">
        <f>D46-$F$5</f>
        <v>26323986.727454543</v>
      </c>
      <c r="F46" s="129">
        <f t="shared" ref="F46:F56" si="13">E46/$B$4</f>
        <v>1252.0326624235217</v>
      </c>
      <c r="G46" s="129">
        <f>F46/'Fig S2'!$F$4</f>
        <v>504.18099400939144</v>
      </c>
      <c r="H46" s="129">
        <f t="shared" ref="H46:H56" si="14">G46/$K$4</f>
        <v>5.5649116336577427</v>
      </c>
      <c r="I46" s="140">
        <f t="shared" ref="I46:I49" si="15">H46*1000</f>
        <v>5564.9116336577426</v>
      </c>
      <c r="L46" s="139">
        <f>AVERAGE(I46:I56)</f>
        <v>4470.025439764383</v>
      </c>
      <c r="N46" s="140"/>
      <c r="O46" s="129"/>
    </row>
    <row r="47" spans="1:15" x14ac:dyDescent="0.25">
      <c r="A47" s="139"/>
      <c r="B47" s="129">
        <v>2</v>
      </c>
      <c r="C47" s="129">
        <v>6.9999999999999999E-4</v>
      </c>
      <c r="D47" s="129">
        <v>23230717.714000002</v>
      </c>
      <c r="E47" s="129">
        <f>D47-$F$5</f>
        <v>23185057.195454545</v>
      </c>
      <c r="F47" s="129">
        <f t="shared" si="13"/>
        <v>1102.7375598313695</v>
      </c>
      <c r="G47" s="129">
        <f>F47/'Fig S2'!$F$4</f>
        <v>444.06135377576999</v>
      </c>
      <c r="H47" s="129">
        <f t="shared" si="14"/>
        <v>4.9013394456486754</v>
      </c>
      <c r="I47" s="140">
        <f>H47*1000</f>
        <v>4901.3394456486758</v>
      </c>
      <c r="L47" s="139"/>
      <c r="N47" s="140"/>
      <c r="O47" s="129"/>
    </row>
    <row r="48" spans="1:15" x14ac:dyDescent="0.25">
      <c r="A48" s="139"/>
      <c r="B48" s="129">
        <v>3</v>
      </c>
      <c r="C48" s="129">
        <v>3.0000000000000001E-3</v>
      </c>
      <c r="D48" s="129">
        <v>24177877.877999999</v>
      </c>
      <c r="E48" s="129">
        <f>D48-$F$5</f>
        <v>24132217.359454542</v>
      </c>
      <c r="F48" s="129">
        <f t="shared" si="13"/>
        <v>1147.7867947421898</v>
      </c>
      <c r="G48" s="129">
        <f>F48/'Fig S2'!$F$4</f>
        <v>462.20222878516086</v>
      </c>
      <c r="H48" s="129">
        <f t="shared" si="14"/>
        <v>5.1015698541408483</v>
      </c>
      <c r="I48" s="140">
        <f t="shared" si="15"/>
        <v>5101.5698541408483</v>
      </c>
      <c r="L48" s="139"/>
      <c r="N48" s="140"/>
      <c r="O48" s="129"/>
    </row>
    <row r="49" spans="1:15" x14ac:dyDescent="0.25">
      <c r="A49" s="139"/>
      <c r="B49" s="129">
        <v>4</v>
      </c>
      <c r="C49" s="129">
        <v>3.7500000000000001E-4</v>
      </c>
      <c r="D49" s="129">
        <v>19482664.600000001</v>
      </c>
      <c r="E49" s="129">
        <f>D49-$F$5</f>
        <v>19437004.081454545</v>
      </c>
      <c r="F49" s="129">
        <f t="shared" si="13"/>
        <v>924.4710621381472</v>
      </c>
      <c r="G49" s="129">
        <f>F49/'Fig S2'!$F$4</f>
        <v>372.27522334721834</v>
      </c>
      <c r="H49" s="129">
        <f t="shared" si="14"/>
        <v>4.1089980501900483</v>
      </c>
      <c r="I49" s="140">
        <f t="shared" si="15"/>
        <v>4108.9980501900482</v>
      </c>
      <c r="L49" s="139"/>
      <c r="N49" s="140"/>
      <c r="O49" s="129"/>
    </row>
    <row r="50" spans="1:15" x14ac:dyDescent="0.25">
      <c r="A50" s="139"/>
      <c r="B50" s="129">
        <v>5</v>
      </c>
      <c r="C50" s="129">
        <v>6.9999999999999999E-4</v>
      </c>
      <c r="D50" s="129">
        <v>27240366.570999999</v>
      </c>
      <c r="E50" s="129">
        <f t="shared" ref="E50:E56" si="16">D50-$F$5</f>
        <v>27194706.052454542</v>
      </c>
      <c r="F50" s="129">
        <f t="shared" si="13"/>
        <v>1293.4461856102041</v>
      </c>
      <c r="G50" s="129">
        <f>F50/'Fig S2'!$F$4</f>
        <v>520.85780437732217</v>
      </c>
      <c r="H50" s="129">
        <f t="shared" si="14"/>
        <v>5.7489823882706643</v>
      </c>
      <c r="I50" s="140">
        <f>H50*1000</f>
        <v>5748.9823882706642</v>
      </c>
      <c r="L50" s="139"/>
      <c r="N50" s="140"/>
      <c r="O50" s="129"/>
    </row>
    <row r="51" spans="1:15" ht="17.25" customHeight="1" x14ac:dyDescent="0.25">
      <c r="A51" s="139"/>
      <c r="B51" s="129">
        <v>6</v>
      </c>
      <c r="C51" s="129">
        <v>7.0000000000000001E-3</v>
      </c>
      <c r="D51" s="129">
        <v>21056248.543000001</v>
      </c>
      <c r="E51" s="129">
        <f t="shared" si="16"/>
        <v>21010588.024454545</v>
      </c>
      <c r="F51" s="129">
        <f t="shared" si="13"/>
        <v>999.31453148416381</v>
      </c>
      <c r="G51" s="129">
        <f>F51/'Fig S2'!$F$4</f>
        <v>402.41393769748476</v>
      </c>
      <c r="H51" s="129">
        <f t="shared" si="14"/>
        <v>4.4416549414733417</v>
      </c>
      <c r="I51" s="140">
        <f t="shared" ref="I51:I56" si="17">H51*1000</f>
        <v>4441.6549414733418</v>
      </c>
      <c r="L51" s="139"/>
      <c r="N51" s="140"/>
      <c r="O51" s="129"/>
    </row>
    <row r="52" spans="1:15" x14ac:dyDescent="0.25">
      <c r="A52" s="139"/>
      <c r="B52" s="129">
        <v>7</v>
      </c>
      <c r="C52" s="129">
        <v>4.0000000000000001E-3</v>
      </c>
      <c r="D52" s="129">
        <v>22931046.089000002</v>
      </c>
      <c r="E52" s="129">
        <f t="shared" si="16"/>
        <v>22885385.570454545</v>
      </c>
      <c r="F52" s="129">
        <f t="shared" si="13"/>
        <v>1088.4844504377904</v>
      </c>
      <c r="G52" s="129">
        <f>F52/'Fig S2'!$F$4</f>
        <v>438.32176959601759</v>
      </c>
      <c r="H52" s="129">
        <f t="shared" si="14"/>
        <v>4.8379886268876113</v>
      </c>
      <c r="I52" s="140">
        <f t="shared" si="17"/>
        <v>4837.9886268876116</v>
      </c>
      <c r="L52" s="139"/>
      <c r="N52" s="140"/>
      <c r="O52" s="129"/>
    </row>
    <row r="53" spans="1:15" x14ac:dyDescent="0.25">
      <c r="A53" s="139"/>
      <c r="B53" s="129">
        <v>8</v>
      </c>
      <c r="C53" s="129">
        <v>4.0000000000000001E-3</v>
      </c>
      <c r="D53" s="129">
        <v>17364245.195</v>
      </c>
      <c r="E53" s="129">
        <f t="shared" si="16"/>
        <v>17318584.676454544</v>
      </c>
      <c r="F53" s="129">
        <f t="shared" si="13"/>
        <v>823.71389662090576</v>
      </c>
      <c r="G53" s="129">
        <f>F53/'Fig S2'!$F$4</f>
        <v>331.70132348927064</v>
      </c>
      <c r="H53" s="129">
        <f t="shared" si="14"/>
        <v>3.6611625109191022</v>
      </c>
      <c r="I53" s="140">
        <f t="shared" si="17"/>
        <v>3661.1625109191023</v>
      </c>
      <c r="L53" s="139"/>
      <c r="N53" s="140"/>
      <c r="O53" s="129"/>
    </row>
    <row r="54" spans="1:15" x14ac:dyDescent="0.25">
      <c r="A54" s="139"/>
      <c r="B54" s="129">
        <v>9</v>
      </c>
      <c r="C54" s="129">
        <v>1E-3</v>
      </c>
      <c r="D54" s="129">
        <v>18338986.805</v>
      </c>
      <c r="E54" s="129">
        <f t="shared" si="16"/>
        <v>18293326.286454543</v>
      </c>
      <c r="F54" s="129">
        <f t="shared" si="13"/>
        <v>870.07497200735042</v>
      </c>
      <c r="G54" s="129">
        <f>F54/'Fig S2'!$F$4</f>
        <v>350.37046349911429</v>
      </c>
      <c r="H54" s="129">
        <f t="shared" si="14"/>
        <v>3.8672236589306217</v>
      </c>
      <c r="I54" s="140">
        <f t="shared" si="17"/>
        <v>3867.2236589306217</v>
      </c>
      <c r="L54" s="139"/>
      <c r="N54" s="140"/>
      <c r="O54" s="129"/>
    </row>
    <row r="55" spans="1:15" x14ac:dyDescent="0.25">
      <c r="A55" s="139"/>
      <c r="B55" s="129">
        <v>10</v>
      </c>
      <c r="C55" s="129">
        <v>3.0000000000000001E-3</v>
      </c>
      <c r="D55" s="129">
        <v>16098453.119000001</v>
      </c>
      <c r="E55" s="129">
        <f t="shared" si="16"/>
        <v>16052792.600454547</v>
      </c>
      <c r="F55" s="129">
        <f t="shared" si="13"/>
        <v>763.50975507512703</v>
      </c>
      <c r="G55" s="129">
        <f>F55/'Fig S2'!$F$4</f>
        <v>307.4577195969585</v>
      </c>
      <c r="H55" s="129">
        <f t="shared" si="14"/>
        <v>3.3935730639840895</v>
      </c>
      <c r="I55" s="140">
        <f t="shared" si="17"/>
        <v>3393.5730639840895</v>
      </c>
      <c r="L55" s="139"/>
      <c r="N55" s="140"/>
      <c r="O55" s="129"/>
    </row>
    <row r="56" spans="1:15" x14ac:dyDescent="0.25">
      <c r="A56" s="145"/>
      <c r="B56" s="146">
        <v>11</v>
      </c>
      <c r="C56" s="146">
        <v>2E-3</v>
      </c>
      <c r="D56" s="146">
        <v>16804706.857000001</v>
      </c>
      <c r="E56" s="146">
        <f t="shared" si="16"/>
        <v>16759046.338454546</v>
      </c>
      <c r="F56" s="146">
        <f t="shared" si="13"/>
        <v>797.10089600259437</v>
      </c>
      <c r="G56" s="146">
        <f>F56/'Fig S2'!$F$4</f>
        <v>320.98453509547556</v>
      </c>
      <c r="H56" s="146">
        <f t="shared" si="14"/>
        <v>3.5428756633054701</v>
      </c>
      <c r="I56" s="147">
        <f t="shared" si="17"/>
        <v>3542.87566330547</v>
      </c>
      <c r="L56" s="145"/>
      <c r="M56" s="146"/>
      <c r="N56" s="147"/>
      <c r="O56" s="129"/>
    </row>
    <row r="57" spans="1:15" x14ac:dyDescent="0.25">
      <c r="O57" s="129"/>
    </row>
    <row r="58" spans="1:15" x14ac:dyDescent="0.25">
      <c r="O58" s="129"/>
    </row>
    <row r="59" spans="1:15" ht="21" x14ac:dyDescent="0.35">
      <c r="A59" s="134"/>
      <c r="B59" s="135"/>
      <c r="C59" s="135"/>
      <c r="D59" s="135"/>
      <c r="E59" s="135"/>
      <c r="F59" s="135"/>
      <c r="G59" s="136" t="s">
        <v>561</v>
      </c>
      <c r="H59" s="136" t="s">
        <v>562</v>
      </c>
      <c r="I59" s="137" t="s">
        <v>58</v>
      </c>
      <c r="K59" s="101"/>
      <c r="L59" s="134" t="s">
        <v>58</v>
      </c>
      <c r="M59" s="138"/>
      <c r="N59" s="137" t="s">
        <v>58</v>
      </c>
      <c r="O59" s="129"/>
    </row>
    <row r="60" spans="1:15" x14ac:dyDescent="0.25">
      <c r="A60" s="139" t="s">
        <v>571</v>
      </c>
      <c r="B60" s="129" t="s">
        <v>564</v>
      </c>
      <c r="C60" s="129" t="s">
        <v>60</v>
      </c>
      <c r="D60" s="129" t="s">
        <v>61</v>
      </c>
      <c r="E60" s="129" t="s">
        <v>565</v>
      </c>
      <c r="F60" s="129" t="s">
        <v>566</v>
      </c>
      <c r="I60" s="140"/>
      <c r="L60" s="139"/>
      <c r="N60" s="140"/>
      <c r="O60" s="129"/>
    </row>
    <row r="61" spans="1:15" x14ac:dyDescent="0.25">
      <c r="A61" s="139" t="s">
        <v>567</v>
      </c>
      <c r="B61" s="129">
        <v>1</v>
      </c>
      <c r="C61" s="129">
        <v>2E-3</v>
      </c>
      <c r="D61" s="129">
        <v>7977069.9189999998</v>
      </c>
      <c r="E61" s="129">
        <f>D61-$F$5</f>
        <v>7931409.4004545454</v>
      </c>
      <c r="F61" s="129">
        <f>E61/$B$4</f>
        <v>377.23707017619716</v>
      </c>
      <c r="G61" s="129">
        <f>F61/'Fig S2'!$F$4</f>
        <v>151.90958409221486</v>
      </c>
      <c r="H61" s="129">
        <f t="shared" ref="H61:H71" si="18">G61/$K$4</f>
        <v>1.6767062261833869</v>
      </c>
      <c r="I61" s="140">
        <f>H61*1000</f>
        <v>1676.7062261833869</v>
      </c>
      <c r="L61" s="139">
        <f>AVERAGE(I61:I71)</f>
        <v>2411.8035544807249</v>
      </c>
      <c r="N61" s="140">
        <f>L61-L76</f>
        <v>861.46848897169593</v>
      </c>
      <c r="O61" s="129"/>
    </row>
    <row r="62" spans="1:15" x14ac:dyDescent="0.25">
      <c r="A62" s="139"/>
      <c r="B62" s="129">
        <v>2</v>
      </c>
      <c r="C62" s="129">
        <v>2.2499999999999999E-4</v>
      </c>
      <c r="D62" s="129">
        <v>7010130.4440000001</v>
      </c>
      <c r="E62" s="129">
        <f>D62-$F$5</f>
        <v>6964469.9254545458</v>
      </c>
      <c r="F62" s="129">
        <f t="shared" ref="F62:F71" si="19">E62/$B$4</f>
        <v>331.24708325586425</v>
      </c>
      <c r="G62" s="129">
        <f>F62/'Fig S2'!$F$4</f>
        <v>133.38987768528341</v>
      </c>
      <c r="H62" s="129">
        <f t="shared" si="18"/>
        <v>1.4722944556874549</v>
      </c>
      <c r="I62" s="140">
        <f t="shared" ref="I62" si="20">H62*1000</f>
        <v>1472.294455687455</v>
      </c>
      <c r="L62" s="139"/>
      <c r="N62" s="140"/>
      <c r="O62" s="129"/>
    </row>
    <row r="63" spans="1:15" x14ac:dyDescent="0.25">
      <c r="A63" s="139"/>
      <c r="B63" s="129">
        <v>3</v>
      </c>
      <c r="C63" s="129">
        <v>4.0000000000000001E-3</v>
      </c>
      <c r="D63" s="129">
        <v>8048650.4179999996</v>
      </c>
      <c r="E63" s="129">
        <f>D63-$F$5</f>
        <v>8002989.8994545452</v>
      </c>
      <c r="F63" s="129">
        <f t="shared" si="19"/>
        <v>380.64161234028751</v>
      </c>
      <c r="G63" s="129">
        <f>F63/'Fig S2'!$F$4</f>
        <v>153.28055907070734</v>
      </c>
      <c r="H63" s="129">
        <f t="shared" si="18"/>
        <v>1.6918384003389333</v>
      </c>
      <c r="I63" s="140">
        <f>H63*1000</f>
        <v>1691.8384003389333</v>
      </c>
      <c r="L63" s="139"/>
      <c r="N63" s="140"/>
      <c r="O63" s="129"/>
    </row>
    <row r="64" spans="1:15" x14ac:dyDescent="0.25">
      <c r="A64" s="139"/>
      <c r="B64" s="129">
        <v>4</v>
      </c>
      <c r="C64" s="129">
        <v>3.0000000000000001E-3</v>
      </c>
      <c r="D64" s="129">
        <v>8903490.8479999993</v>
      </c>
      <c r="E64" s="129">
        <f>D64-$F$5</f>
        <v>8857830.3294545449</v>
      </c>
      <c r="F64" s="129">
        <f t="shared" si="19"/>
        <v>421.2998967635931</v>
      </c>
      <c r="G64" s="129">
        <f>F64/'Fig S2'!$F$4</f>
        <v>169.65324236443166</v>
      </c>
      <c r="H64" s="129">
        <f t="shared" si="18"/>
        <v>1.8725523439782745</v>
      </c>
      <c r="I64" s="140">
        <f>H64*1000</f>
        <v>1872.5523439782746</v>
      </c>
      <c r="L64" s="139"/>
      <c r="N64" s="140"/>
      <c r="O64" s="129"/>
    </row>
    <row r="65" spans="1:15" x14ac:dyDescent="0.25">
      <c r="A65" s="139"/>
      <c r="B65" s="129">
        <v>5</v>
      </c>
      <c r="C65" s="129">
        <v>4.0000000000000001E-3</v>
      </c>
      <c r="D65" s="129">
        <v>10219024.552999999</v>
      </c>
      <c r="E65" s="129">
        <f t="shared" ref="E65:E71" si="21">D65-$F$5</f>
        <v>10173364.034454545</v>
      </c>
      <c r="F65" s="129">
        <f t="shared" si="19"/>
        <v>483.86987084207112</v>
      </c>
      <c r="G65" s="129">
        <f>F65/'Fig S2'!$F$4</f>
        <v>194.8495432859788</v>
      </c>
      <c r="H65" s="129">
        <f t="shared" si="18"/>
        <v>2.1506572106620179</v>
      </c>
      <c r="I65" s="140">
        <f t="shared" ref="I65:I71" si="22">H65*1000</f>
        <v>2150.6572106620179</v>
      </c>
      <c r="L65" s="139"/>
      <c r="N65" s="140"/>
      <c r="O65" s="129"/>
    </row>
    <row r="66" spans="1:15" x14ac:dyDescent="0.25">
      <c r="A66" s="139"/>
      <c r="B66" s="129">
        <v>6</v>
      </c>
      <c r="C66" s="129">
        <v>2E-3</v>
      </c>
      <c r="D66" s="129">
        <v>16003808.459000001</v>
      </c>
      <c r="E66" s="129">
        <f t="shared" si="21"/>
        <v>15958147.940454546</v>
      </c>
      <c r="F66" s="129">
        <f t="shared" si="19"/>
        <v>759.00822546751704</v>
      </c>
      <c r="G66" s="129">
        <f>F66/'Fig S2'!$F$4</f>
        <v>305.64499877884953</v>
      </c>
      <c r="H66" s="129">
        <f t="shared" si="18"/>
        <v>3.3735651079343216</v>
      </c>
      <c r="I66" s="140">
        <f t="shared" si="22"/>
        <v>3373.5651079343215</v>
      </c>
      <c r="L66" s="139"/>
      <c r="N66" s="140"/>
      <c r="O66" s="129"/>
    </row>
    <row r="67" spans="1:15" x14ac:dyDescent="0.25">
      <c r="A67" s="139"/>
      <c r="B67" s="129">
        <v>7</v>
      </c>
      <c r="C67" s="129">
        <v>4.0000000000000001E-3</v>
      </c>
      <c r="D67" s="129">
        <v>15431589.385</v>
      </c>
      <c r="E67" s="129">
        <f t="shared" si="21"/>
        <v>15385928.866454545</v>
      </c>
      <c r="F67" s="129">
        <f t="shared" si="19"/>
        <v>731.79209828559078</v>
      </c>
      <c r="G67" s="129">
        <f>F67/'Fig S2'!$F$4</f>
        <v>294.68533736785361</v>
      </c>
      <c r="H67" s="129">
        <f t="shared" si="18"/>
        <v>3.2525975426915412</v>
      </c>
      <c r="I67" s="140">
        <f t="shared" si="22"/>
        <v>3252.5975426915411</v>
      </c>
      <c r="L67" s="139"/>
      <c r="N67" s="140"/>
      <c r="O67" s="129"/>
    </row>
    <row r="68" spans="1:15" x14ac:dyDescent="0.25">
      <c r="A68" s="139"/>
      <c r="B68" s="129">
        <v>8</v>
      </c>
      <c r="C68" s="129">
        <v>1.0999999999999999E-2</v>
      </c>
      <c r="D68" s="129">
        <v>14646320.176999999</v>
      </c>
      <c r="E68" s="129">
        <f t="shared" si="21"/>
        <v>14600659.658454545</v>
      </c>
      <c r="F68" s="129">
        <f t="shared" si="19"/>
        <v>694.44278993838498</v>
      </c>
      <c r="G68" s="129">
        <f>F68/'Fig S2'!$F$4</f>
        <v>279.64514554761206</v>
      </c>
      <c r="H68" s="129">
        <f t="shared" si="18"/>
        <v>3.0865910104592946</v>
      </c>
      <c r="I68" s="140">
        <f t="shared" si="22"/>
        <v>3086.5910104592945</v>
      </c>
      <c r="L68" s="139"/>
      <c r="N68" s="140"/>
      <c r="O68" s="129"/>
    </row>
    <row r="69" spans="1:15" x14ac:dyDescent="0.25">
      <c r="A69" s="139"/>
      <c r="B69" s="129">
        <v>9</v>
      </c>
      <c r="C69" s="129">
        <v>3.0000000000000001E-3</v>
      </c>
      <c r="D69" s="129">
        <v>11993058.476</v>
      </c>
      <c r="E69" s="129">
        <f t="shared" si="21"/>
        <v>11947397.957454545</v>
      </c>
      <c r="F69" s="129">
        <f t="shared" si="19"/>
        <v>568.24722746513885</v>
      </c>
      <c r="G69" s="129">
        <f>F69/'Fig S2'!$F$4</f>
        <v>228.82745840822247</v>
      </c>
      <c r="H69" s="129">
        <f t="shared" si="18"/>
        <v>2.5256893864042218</v>
      </c>
      <c r="I69" s="140">
        <f t="shared" si="22"/>
        <v>2525.6893864042218</v>
      </c>
      <c r="L69" s="139"/>
      <c r="N69" s="140"/>
      <c r="O69" s="129"/>
    </row>
    <row r="70" spans="1:15" x14ac:dyDescent="0.25">
      <c r="A70" s="139"/>
      <c r="B70" s="129">
        <v>10</v>
      </c>
      <c r="C70" s="129">
        <v>8.9999999999999998E-4</v>
      </c>
      <c r="D70" s="129">
        <v>12332972.139</v>
      </c>
      <c r="E70" s="129">
        <f t="shared" si="21"/>
        <v>12287311.620454546</v>
      </c>
      <c r="F70" s="129">
        <f t="shared" si="19"/>
        <v>584.41434580045404</v>
      </c>
      <c r="G70" s="129">
        <f>F70/'Fig S2'!$F$4</f>
        <v>235.33779478937464</v>
      </c>
      <c r="H70" s="129">
        <f t="shared" si="18"/>
        <v>2.5975474038562325</v>
      </c>
      <c r="I70" s="140">
        <f t="shared" si="22"/>
        <v>2597.5474038562324</v>
      </c>
      <c r="L70" s="139"/>
      <c r="N70" s="140"/>
      <c r="O70" s="129"/>
    </row>
    <row r="71" spans="1:15" x14ac:dyDescent="0.25">
      <c r="A71" s="139"/>
      <c r="B71" s="129">
        <v>11</v>
      </c>
      <c r="C71" s="129">
        <v>3.0000000000000001E-3</v>
      </c>
      <c r="D71" s="129">
        <v>13431608.551000001</v>
      </c>
      <c r="E71" s="129">
        <f t="shared" si="21"/>
        <v>13385948.032454547</v>
      </c>
      <c r="F71" s="129">
        <f t="shared" si="19"/>
        <v>636.66815849962177</v>
      </c>
      <c r="G71" s="129">
        <f>F71/'Fig S2'!$F$4</f>
        <v>256.37988100496187</v>
      </c>
      <c r="H71" s="129">
        <f t="shared" si="18"/>
        <v>2.8298000110922947</v>
      </c>
      <c r="I71" s="140">
        <f t="shared" si="22"/>
        <v>2829.8000110922949</v>
      </c>
      <c r="L71" s="139"/>
      <c r="N71" s="140"/>
      <c r="O71" s="129"/>
    </row>
    <row r="72" spans="1:15" x14ac:dyDescent="0.25">
      <c r="A72" s="139"/>
      <c r="I72" s="140"/>
      <c r="L72" s="139"/>
      <c r="N72" s="140"/>
      <c r="O72" s="129"/>
    </row>
    <row r="73" spans="1:15" x14ac:dyDescent="0.25">
      <c r="A73" s="139"/>
      <c r="I73" s="140"/>
      <c r="L73" s="139"/>
      <c r="N73" s="140"/>
      <c r="O73" s="129"/>
    </row>
    <row r="74" spans="1:15" ht="21" x14ac:dyDescent="0.35">
      <c r="A74" s="141"/>
      <c r="G74" s="142" t="s">
        <v>561</v>
      </c>
      <c r="H74" s="142" t="s">
        <v>562</v>
      </c>
      <c r="I74" s="143" t="s">
        <v>58</v>
      </c>
      <c r="L74" s="141" t="s">
        <v>58</v>
      </c>
      <c r="M74" s="144"/>
      <c r="N74" s="140"/>
      <c r="O74" s="129"/>
    </row>
    <row r="75" spans="1:15" x14ac:dyDescent="0.25">
      <c r="A75" s="139" t="s">
        <v>572</v>
      </c>
      <c r="B75" s="129" t="s">
        <v>564</v>
      </c>
      <c r="C75" s="129" t="s">
        <v>60</v>
      </c>
      <c r="D75" s="129" t="s">
        <v>61</v>
      </c>
      <c r="E75" s="129" t="s">
        <v>565</v>
      </c>
      <c r="F75" s="129" t="s">
        <v>566</v>
      </c>
      <c r="I75" s="140"/>
      <c r="L75" s="139"/>
      <c r="N75" s="140"/>
      <c r="O75" s="129"/>
    </row>
    <row r="76" spans="1:15" x14ac:dyDescent="0.25">
      <c r="A76" s="139" t="s">
        <v>567</v>
      </c>
      <c r="B76" s="129">
        <v>1</v>
      </c>
      <c r="C76" s="129">
        <v>1E-3</v>
      </c>
      <c r="D76" s="129">
        <v>6669643.3959999997</v>
      </c>
      <c r="E76" s="129">
        <f>D76-$F$5</f>
        <v>6623982.8774545453</v>
      </c>
      <c r="F76" s="129">
        <f t="shared" ref="F76:F82" si="23">E76/$B$4</f>
        <v>315.05269333909848</v>
      </c>
      <c r="G76" s="129">
        <f>F76/'Fig S2'!$F$4</f>
        <v>126.8685593118425</v>
      </c>
      <c r="H76" s="129">
        <f t="shared" ref="H76:H82" si="24">G76/$K$4</f>
        <v>1.4003152241925223</v>
      </c>
      <c r="I76" s="140">
        <f t="shared" ref="I76:I79" si="25">H76*1000</f>
        <v>1400.3152241925222</v>
      </c>
      <c r="L76" s="139">
        <f>AVERAGE(I76:I82)</f>
        <v>1550.3350655090289</v>
      </c>
      <c r="N76" s="140"/>
      <c r="O76" s="129"/>
    </row>
    <row r="77" spans="1:15" x14ac:dyDescent="0.25">
      <c r="A77" s="139"/>
      <c r="B77" s="129">
        <v>2</v>
      </c>
      <c r="C77" s="129">
        <v>4.0000000000000001E-3</v>
      </c>
      <c r="D77" s="129">
        <v>8041387.2220000001</v>
      </c>
      <c r="E77" s="129">
        <f>D77-$F$5</f>
        <v>7995726.7034545457</v>
      </c>
      <c r="F77" s="129">
        <f t="shared" si="23"/>
        <v>380.29615712031131</v>
      </c>
      <c r="G77" s="129">
        <f>F77/'Fig S2'!$F$4</f>
        <v>153.1414477188867</v>
      </c>
      <c r="H77" s="129">
        <f t="shared" si="24"/>
        <v>1.6903029549545994</v>
      </c>
      <c r="I77" s="140">
        <f t="shared" si="25"/>
        <v>1690.3029549545993</v>
      </c>
      <c r="L77" s="139"/>
      <c r="N77" s="140"/>
      <c r="O77" s="129"/>
    </row>
    <row r="78" spans="1:15" x14ac:dyDescent="0.25">
      <c r="A78" s="139"/>
      <c r="B78" s="129">
        <v>3</v>
      </c>
      <c r="C78" s="129">
        <v>4.0000000000000001E-3</v>
      </c>
      <c r="D78" s="129">
        <v>9333695.2070000004</v>
      </c>
      <c r="E78" s="129">
        <f>D78-$F$5</f>
        <v>9288034.688454546</v>
      </c>
      <c r="F78" s="129">
        <f t="shared" si="23"/>
        <v>441.76145961733869</v>
      </c>
      <c r="G78" s="129">
        <f>F78/'Fig S2'!$F$4</f>
        <v>177.89290847555216</v>
      </c>
      <c r="H78" s="129">
        <f t="shared" si="24"/>
        <v>1.9634978860436223</v>
      </c>
      <c r="I78" s="140">
        <f t="shared" si="25"/>
        <v>1963.4978860436222</v>
      </c>
      <c r="L78" s="139"/>
      <c r="N78" s="140"/>
      <c r="O78" s="129"/>
    </row>
    <row r="79" spans="1:15" x14ac:dyDescent="0.25">
      <c r="A79" s="139"/>
      <c r="B79" s="129">
        <v>4</v>
      </c>
      <c r="C79" s="129">
        <v>7.0000000000000001E-3</v>
      </c>
      <c r="D79" s="129">
        <v>6068451.5109999999</v>
      </c>
      <c r="E79" s="129">
        <f>D79-$F$5</f>
        <v>6022790.9924545456</v>
      </c>
      <c r="F79" s="129">
        <f t="shared" si="23"/>
        <v>286.45854898713651</v>
      </c>
      <c r="G79" s="129">
        <f>F79/'Fig S2'!$F$4</f>
        <v>115.35398420937322</v>
      </c>
      <c r="H79" s="129">
        <f t="shared" si="24"/>
        <v>1.2732227837679164</v>
      </c>
      <c r="I79" s="140">
        <f t="shared" si="25"/>
        <v>1273.2227837679163</v>
      </c>
      <c r="L79" s="139"/>
      <c r="N79" s="140"/>
      <c r="O79" s="129"/>
    </row>
    <row r="80" spans="1:15" x14ac:dyDescent="0.25">
      <c r="A80" s="139"/>
      <c r="B80" s="129">
        <v>5</v>
      </c>
      <c r="C80" s="129">
        <v>7.0000000000000001E-3</v>
      </c>
      <c r="D80" s="129">
        <v>7193973.7309999997</v>
      </c>
      <c r="E80" s="129">
        <f t="shared" ref="E80:E82" si="26">D80-$F$5</f>
        <v>7148313.2124545453</v>
      </c>
      <c r="F80" s="129">
        <f t="shared" si="23"/>
        <v>339.99111593125065</v>
      </c>
      <c r="G80" s="129">
        <f>F80/'Fig S2'!$F$4</f>
        <v>136.9110119322074</v>
      </c>
      <c r="H80" s="129">
        <f t="shared" si="24"/>
        <v>1.5111590720994195</v>
      </c>
      <c r="I80" s="140">
        <f>H80*1000</f>
        <v>1511.1590720994195</v>
      </c>
      <c r="L80" s="139"/>
      <c r="N80" s="140"/>
      <c r="O80" s="129"/>
    </row>
    <row r="81" spans="1:15" ht="15" customHeight="1" x14ac:dyDescent="0.25">
      <c r="A81" s="139"/>
      <c r="B81" s="129">
        <v>6</v>
      </c>
      <c r="C81" s="129">
        <v>8.9999999999999993E-3</v>
      </c>
      <c r="D81" s="129">
        <v>7204640.2529999996</v>
      </c>
      <c r="E81" s="129">
        <f t="shared" si="26"/>
        <v>7158979.7344545452</v>
      </c>
      <c r="F81" s="129">
        <f t="shared" si="23"/>
        <v>340.4984415911793</v>
      </c>
      <c r="G81" s="129">
        <f>F81/'Fig S2'!$F$4</f>
        <v>137.11530688647338</v>
      </c>
      <c r="H81" s="129">
        <f t="shared" si="24"/>
        <v>1.5134139832944082</v>
      </c>
      <c r="I81" s="140">
        <f t="shared" ref="I81:I82" si="27">H81*1000</f>
        <v>1513.4139832944081</v>
      </c>
      <c r="L81" s="139"/>
      <c r="N81" s="140"/>
      <c r="O81" s="129"/>
    </row>
    <row r="82" spans="1:15" x14ac:dyDescent="0.25">
      <c r="A82" s="145"/>
      <c r="B82" s="146">
        <v>7</v>
      </c>
      <c r="C82" s="146">
        <v>5.0000000000000001E-3</v>
      </c>
      <c r="D82" s="146">
        <v>7143238.2640000004</v>
      </c>
      <c r="E82" s="146">
        <f t="shared" si="26"/>
        <v>7097577.7454545461</v>
      </c>
      <c r="F82" s="146">
        <f t="shared" si="23"/>
        <v>337.57801405253491</v>
      </c>
      <c r="G82" s="146">
        <f>F82/'Fig S2'!$F$4</f>
        <v>135.93928001149072</v>
      </c>
      <c r="H82" s="146">
        <f t="shared" si="24"/>
        <v>1.5004335542107146</v>
      </c>
      <c r="I82" s="147">
        <f t="shared" si="27"/>
        <v>1500.4335542107146</v>
      </c>
      <c r="L82" s="145"/>
      <c r="M82" s="146"/>
      <c r="N82" s="147"/>
      <c r="O82" s="129"/>
    </row>
    <row r="83" spans="1:15" x14ac:dyDescent="0.25">
      <c r="O83" s="129"/>
    </row>
    <row r="84" spans="1:15" x14ac:dyDescent="0.25">
      <c r="O84" s="129"/>
    </row>
    <row r="85" spans="1:15" ht="21" x14ac:dyDescent="0.35">
      <c r="A85" s="134"/>
      <c r="B85" s="135"/>
      <c r="C85" s="135"/>
      <c r="D85" s="135"/>
      <c r="E85" s="135"/>
      <c r="F85" s="135"/>
      <c r="G85" s="136" t="s">
        <v>561</v>
      </c>
      <c r="H85" s="136" t="s">
        <v>562</v>
      </c>
      <c r="I85" s="137" t="s">
        <v>58</v>
      </c>
      <c r="K85" s="101"/>
      <c r="L85" s="134" t="s">
        <v>58</v>
      </c>
      <c r="M85" s="138"/>
      <c r="N85" s="137" t="s">
        <v>58</v>
      </c>
      <c r="O85" s="129"/>
    </row>
    <row r="86" spans="1:15" x14ac:dyDescent="0.25">
      <c r="A86" s="139" t="s">
        <v>573</v>
      </c>
      <c r="B86" s="129" t="s">
        <v>564</v>
      </c>
      <c r="C86" s="129" t="s">
        <v>60</v>
      </c>
      <c r="D86" s="129" t="s">
        <v>61</v>
      </c>
      <c r="E86" s="129" t="s">
        <v>565</v>
      </c>
      <c r="F86" s="129" t="s">
        <v>566</v>
      </c>
      <c r="I86" s="140"/>
      <c r="L86" s="139"/>
      <c r="N86" s="140"/>
      <c r="O86" s="129"/>
    </row>
    <row r="87" spans="1:15" x14ac:dyDescent="0.25">
      <c r="A87" s="139" t="s">
        <v>567</v>
      </c>
      <c r="B87" s="129">
        <v>1</v>
      </c>
      <c r="C87" s="129">
        <v>7.0000000000000001E-3</v>
      </c>
      <c r="D87" s="129">
        <v>5101416.2680000002</v>
      </c>
      <c r="E87" s="129">
        <f>D87-$F$5</f>
        <v>5055755.7494545458</v>
      </c>
      <c r="F87" s="129">
        <f>E87/$B$4</f>
        <v>240.46400710842073</v>
      </c>
      <c r="G87" s="129">
        <f>F87/'Fig S2'!$F$4</f>
        <v>96.832443566391802</v>
      </c>
      <c r="H87" s="129">
        <f>G87/$K$4</f>
        <v>1.0687907678409692</v>
      </c>
      <c r="I87" s="140">
        <f>H87*1000</f>
        <v>1068.7907678409692</v>
      </c>
      <c r="L87" s="139">
        <f>AVERAGE(I87:I91)</f>
        <v>1436.1859382834859</v>
      </c>
      <c r="N87" s="140">
        <f>L87-L96</f>
        <v>571.96748986863952</v>
      </c>
      <c r="O87" s="129"/>
    </row>
    <row r="88" spans="1:15" x14ac:dyDescent="0.25">
      <c r="A88" s="139"/>
      <c r="B88" s="129">
        <v>2</v>
      </c>
      <c r="C88" s="129">
        <v>1.4E-2</v>
      </c>
      <c r="D88" s="129">
        <v>8511561.0350000001</v>
      </c>
      <c r="E88" s="129">
        <f>D88-$F$5</f>
        <v>8465900.5164545458</v>
      </c>
      <c r="F88" s="129">
        <f t="shared" ref="F88:F91" si="28">E88/$B$4</f>
        <v>402.65876415955034</v>
      </c>
      <c r="G88" s="129">
        <f>F88/'Fig S2'!$F$4</f>
        <v>162.14664525411766</v>
      </c>
      <c r="H88" s="129">
        <f>G88/$K$4</f>
        <v>1.7896980712375019</v>
      </c>
      <c r="I88" s="140">
        <f t="shared" ref="I88" si="29">H88*1000</f>
        <v>1789.6980712375018</v>
      </c>
      <c r="L88" s="139"/>
      <c r="N88" s="140"/>
      <c r="O88" s="129"/>
    </row>
    <row r="89" spans="1:15" x14ac:dyDescent="0.25">
      <c r="A89" s="139"/>
      <c r="B89" s="129">
        <v>3</v>
      </c>
      <c r="C89" s="129">
        <v>8.0000000000000002E-3</v>
      </c>
      <c r="D89" s="129">
        <v>6859587.0530000003</v>
      </c>
      <c r="E89" s="129">
        <f>D89-$F$5</f>
        <v>6813926.5344545459</v>
      </c>
      <c r="F89" s="129">
        <f t="shared" si="28"/>
        <v>324.08687440925308</v>
      </c>
      <c r="G89" s="129">
        <f>F89/'Fig S2'!$F$4</f>
        <v>130.50653340685906</v>
      </c>
      <c r="H89" s="129">
        <f>G89/$K$4</f>
        <v>1.4404694636518662</v>
      </c>
      <c r="I89" s="140">
        <f>H89*1000</f>
        <v>1440.4694636518661</v>
      </c>
      <c r="L89" s="139"/>
      <c r="N89" s="140"/>
      <c r="O89" s="129"/>
    </row>
    <row r="90" spans="1:15" x14ac:dyDescent="0.25">
      <c r="A90" s="139"/>
      <c r="B90" s="129">
        <v>4</v>
      </c>
      <c r="C90" s="129">
        <v>2E-3</v>
      </c>
      <c r="D90" s="129">
        <v>6747948.5410000002</v>
      </c>
      <c r="E90" s="129">
        <f>D90-$F$5</f>
        <v>6702288.0224545458</v>
      </c>
      <c r="F90" s="129">
        <f t="shared" si="28"/>
        <v>318.77707597881312</v>
      </c>
      <c r="G90" s="129">
        <f>F90/'Fig S2'!$F$4</f>
        <v>128.36833084154679</v>
      </c>
      <c r="H90" s="129">
        <f>G90/$K$4</f>
        <v>1.4168689938360575</v>
      </c>
      <c r="I90" s="140">
        <f>H90*1000</f>
        <v>1416.8689938360574</v>
      </c>
      <c r="L90" s="139"/>
      <c r="N90" s="140"/>
      <c r="O90" s="129"/>
    </row>
    <row r="91" spans="1:15" x14ac:dyDescent="0.25">
      <c r="A91" s="139"/>
      <c r="B91" s="129">
        <v>5</v>
      </c>
      <c r="C91" s="129">
        <v>8.0000000000000002E-3</v>
      </c>
      <c r="D91" s="129">
        <v>6976109.4699999997</v>
      </c>
      <c r="E91" s="129">
        <f t="shared" ref="E91" si="30">D91-$F$5</f>
        <v>6930448.9514545454</v>
      </c>
      <c r="F91" s="129">
        <f t="shared" si="28"/>
        <v>329.6289632083018</v>
      </c>
      <c r="G91" s="129">
        <f>F91/'Fig S2'!$F$4</f>
        <v>132.73827697350373</v>
      </c>
      <c r="H91" s="129">
        <f>G91/$K$4</f>
        <v>1.4651023948510347</v>
      </c>
      <c r="I91" s="140">
        <f t="shared" ref="I91" si="31">H91*1000</f>
        <v>1465.1023948510347</v>
      </c>
      <c r="L91" s="139"/>
      <c r="N91" s="140"/>
      <c r="O91" s="129"/>
    </row>
    <row r="92" spans="1:15" x14ac:dyDescent="0.25">
      <c r="A92" s="139"/>
      <c r="I92" s="140"/>
      <c r="L92" s="139"/>
      <c r="N92" s="140"/>
      <c r="O92" s="129"/>
    </row>
    <row r="93" spans="1:15" x14ac:dyDescent="0.25">
      <c r="A93" s="139"/>
      <c r="I93" s="140"/>
      <c r="L93" s="139"/>
      <c r="N93" s="140"/>
      <c r="O93" s="129"/>
    </row>
    <row r="94" spans="1:15" ht="21" x14ac:dyDescent="0.35">
      <c r="A94" s="141"/>
      <c r="G94" s="142" t="s">
        <v>561</v>
      </c>
      <c r="H94" s="142" t="s">
        <v>562</v>
      </c>
      <c r="I94" s="143" t="s">
        <v>58</v>
      </c>
      <c r="L94" s="141" t="s">
        <v>58</v>
      </c>
      <c r="M94" s="144"/>
      <c r="N94" s="140"/>
      <c r="O94" s="129"/>
    </row>
    <row r="95" spans="1:15" x14ac:dyDescent="0.25">
      <c r="A95" s="139" t="s">
        <v>574</v>
      </c>
      <c r="B95" s="129" t="s">
        <v>564</v>
      </c>
      <c r="C95" s="129" t="s">
        <v>60</v>
      </c>
      <c r="D95" s="129" t="s">
        <v>61</v>
      </c>
      <c r="E95" s="129" t="s">
        <v>565</v>
      </c>
      <c r="F95" s="129" t="s">
        <v>566</v>
      </c>
      <c r="I95" s="140"/>
      <c r="L95" s="139"/>
      <c r="N95" s="140"/>
      <c r="O95" s="129"/>
    </row>
    <row r="96" spans="1:15" x14ac:dyDescent="0.25">
      <c r="A96" s="139" t="s">
        <v>567</v>
      </c>
      <c r="B96" s="129">
        <v>1</v>
      </c>
      <c r="C96" s="129">
        <v>7.0000000000000001E-3</v>
      </c>
      <c r="D96" s="129">
        <v>4875889.5750000002</v>
      </c>
      <c r="E96" s="129">
        <f t="shared" ref="E96:E101" si="32">D96-$F$5</f>
        <v>4830229.0564545458</v>
      </c>
      <c r="F96" s="129">
        <f t="shared" ref="F96:F101" si="33">E96/$B$4</f>
        <v>229.73741053291539</v>
      </c>
      <c r="G96" s="129">
        <f>F96/'Fig S2'!$F$4</f>
        <v>92.512950724002494</v>
      </c>
      <c r="H96" s="129">
        <f t="shared" ref="H96:H101" si="34">G96/$K$4</f>
        <v>1.0211142464017935</v>
      </c>
      <c r="I96" s="140">
        <f t="shared" ref="I96:I99" si="35">H96*1000</f>
        <v>1021.1142464017935</v>
      </c>
      <c r="L96" s="139">
        <f>AVERAGE(I96:I101)</f>
        <v>864.21844841484642</v>
      </c>
      <c r="N96" s="140"/>
      <c r="O96" s="129"/>
    </row>
    <row r="97" spans="1:15" x14ac:dyDescent="0.25">
      <c r="A97" s="139"/>
      <c r="B97" s="129">
        <v>2</v>
      </c>
      <c r="C97" s="129">
        <v>5.0000000000000001E-3</v>
      </c>
      <c r="D97" s="129">
        <v>4688840.6160000004</v>
      </c>
      <c r="E97" s="129">
        <f t="shared" si="32"/>
        <v>4643180.097454546</v>
      </c>
      <c r="F97" s="129">
        <f t="shared" si="33"/>
        <v>220.84090832126259</v>
      </c>
      <c r="G97" s="129">
        <f>F97/'Fig S2'!$F$4</f>
        <v>88.930418524247017</v>
      </c>
      <c r="H97" s="129">
        <f t="shared" si="34"/>
        <v>0.98157194839124751</v>
      </c>
      <c r="I97" s="140">
        <f t="shared" si="35"/>
        <v>981.57194839124747</v>
      </c>
      <c r="L97" s="139"/>
      <c r="N97" s="140"/>
      <c r="O97" s="129"/>
    </row>
    <row r="98" spans="1:15" x14ac:dyDescent="0.25">
      <c r="A98" s="139"/>
      <c r="B98" s="129">
        <v>3</v>
      </c>
      <c r="C98" s="129">
        <v>1.4E-2</v>
      </c>
      <c r="D98" s="129">
        <v>3964253.727</v>
      </c>
      <c r="E98" s="129">
        <f t="shared" si="32"/>
        <v>3918593.2084545456</v>
      </c>
      <c r="F98" s="129">
        <f t="shared" si="33"/>
        <v>186.37779826180955</v>
      </c>
      <c r="G98" s="129">
        <f>F98/'Fig S2'!$F$4</f>
        <v>75.052469803007909</v>
      </c>
      <c r="H98" s="129">
        <f t="shared" si="34"/>
        <v>0.8283937064349659</v>
      </c>
      <c r="I98" s="140">
        <f t="shared" si="35"/>
        <v>828.39370643496591</v>
      </c>
      <c r="L98" s="139"/>
      <c r="N98" s="140"/>
      <c r="O98" s="129"/>
    </row>
    <row r="99" spans="1:15" x14ac:dyDescent="0.25">
      <c r="A99" s="139"/>
      <c r="B99" s="129">
        <v>4</v>
      </c>
      <c r="C99" s="129">
        <v>3.0000000000000001E-3</v>
      </c>
      <c r="D99" s="129">
        <v>3395130.1239999998</v>
      </c>
      <c r="E99" s="129">
        <f t="shared" si="32"/>
        <v>3349469.6054545455</v>
      </c>
      <c r="F99" s="129">
        <f t="shared" si="33"/>
        <v>159.30889918927684</v>
      </c>
      <c r="G99" s="129">
        <f>F99/'Fig S2'!$F$4</f>
        <v>64.152095674818526</v>
      </c>
      <c r="H99" s="129">
        <f t="shared" si="34"/>
        <v>0.70808052621212503</v>
      </c>
      <c r="I99" s="140">
        <f t="shared" si="35"/>
        <v>708.08052621212505</v>
      </c>
      <c r="L99" s="139"/>
      <c r="N99" s="140"/>
      <c r="O99" s="129"/>
    </row>
    <row r="100" spans="1:15" x14ac:dyDescent="0.25">
      <c r="A100" s="139"/>
      <c r="B100" s="129">
        <v>5</v>
      </c>
      <c r="C100" s="129">
        <v>6.0000000000000001E-3</v>
      </c>
      <c r="D100" s="129">
        <v>4290341.8990000002</v>
      </c>
      <c r="E100" s="129">
        <f t="shared" si="32"/>
        <v>4244681.3804545458</v>
      </c>
      <c r="F100" s="129">
        <f t="shared" si="33"/>
        <v>201.88734270889634</v>
      </c>
      <c r="G100" s="129">
        <f>F100/'Fig S2'!$F$4</f>
        <v>81.298007775498874</v>
      </c>
      <c r="H100" s="129">
        <f t="shared" si="34"/>
        <v>0.89732900414457928</v>
      </c>
      <c r="I100" s="140">
        <f>H100*1000</f>
        <v>897.32900414457924</v>
      </c>
      <c r="L100" s="139"/>
      <c r="N100" s="140"/>
      <c r="O100" s="129"/>
    </row>
    <row r="101" spans="1:15" x14ac:dyDescent="0.25">
      <c r="A101" s="145"/>
      <c r="B101" s="146">
        <v>6</v>
      </c>
      <c r="C101" s="146">
        <v>2E-3</v>
      </c>
      <c r="D101" s="146">
        <v>3587848.1</v>
      </c>
      <c r="E101" s="146">
        <f t="shared" si="32"/>
        <v>3542187.5814545457</v>
      </c>
      <c r="F101" s="146">
        <f t="shared" si="33"/>
        <v>168.47503360069183</v>
      </c>
      <c r="G101" s="146">
        <f>F101/'Fig S2'!$F$4</f>
        <v>67.843206056735738</v>
      </c>
      <c r="H101" s="146">
        <f t="shared" si="34"/>
        <v>0.74882125890436801</v>
      </c>
      <c r="I101" s="147">
        <f t="shared" ref="I101" si="36">H101*1000</f>
        <v>748.82125890436805</v>
      </c>
      <c r="L101" s="145"/>
      <c r="M101" s="146"/>
      <c r="N101" s="147"/>
      <c r="O101" s="129"/>
    </row>
    <row r="102" spans="1:15" x14ac:dyDescent="0.25">
      <c r="O102" s="129"/>
    </row>
    <row r="103" spans="1:15" x14ac:dyDescent="0.25">
      <c r="O103" s="129"/>
    </row>
    <row r="104" spans="1:15" ht="21" x14ac:dyDescent="0.35">
      <c r="A104" s="134"/>
      <c r="B104" s="135"/>
      <c r="C104" s="135"/>
      <c r="D104" s="135"/>
      <c r="E104" s="135"/>
      <c r="F104" s="135"/>
      <c r="G104" s="136" t="s">
        <v>561</v>
      </c>
      <c r="H104" s="136" t="s">
        <v>562</v>
      </c>
      <c r="I104" s="137" t="s">
        <v>58</v>
      </c>
      <c r="K104" s="101"/>
      <c r="L104" s="134" t="s">
        <v>58</v>
      </c>
      <c r="M104" s="138"/>
      <c r="N104" s="137" t="s">
        <v>58</v>
      </c>
      <c r="O104" s="129"/>
    </row>
    <row r="105" spans="1:15" x14ac:dyDescent="0.25">
      <c r="A105" s="139" t="s">
        <v>575</v>
      </c>
      <c r="B105" s="129" t="s">
        <v>564</v>
      </c>
      <c r="C105" s="129" t="s">
        <v>60</v>
      </c>
      <c r="D105" s="129" t="s">
        <v>61</v>
      </c>
      <c r="E105" s="129" t="s">
        <v>565</v>
      </c>
      <c r="F105" s="129" t="s">
        <v>566</v>
      </c>
      <c r="I105" s="140"/>
      <c r="L105" s="139"/>
      <c r="N105" s="140"/>
      <c r="O105" s="129"/>
    </row>
    <row r="106" spans="1:15" x14ac:dyDescent="0.25">
      <c r="A106" s="139" t="s">
        <v>567</v>
      </c>
      <c r="B106" s="129">
        <v>1</v>
      </c>
      <c r="C106" s="129">
        <v>1.2E-2</v>
      </c>
      <c r="D106" s="129">
        <v>2189093.1919999998</v>
      </c>
      <c r="E106" s="129">
        <f>D106-$F$5</f>
        <v>2143432.6734545454</v>
      </c>
      <c r="F106" s="129">
        <f>E106/$B$4</f>
        <v>101.94685723921738</v>
      </c>
      <c r="G106" s="129">
        <f>F106/'Fig S2'!$F$4</f>
        <v>41.05297678058124</v>
      </c>
      <c r="H106" s="129">
        <f t="shared" ref="H106:H113" si="37">G106/$K$4</f>
        <v>0.45312336402407555</v>
      </c>
      <c r="I106" s="140">
        <f>H106*1000</f>
        <v>453.12336402407556</v>
      </c>
      <c r="L106" s="139">
        <f>AVERAGE(I106:I113)</f>
        <v>582.4742964295541</v>
      </c>
      <c r="N106" s="140">
        <f>L106-L118</f>
        <v>182.70512769832709</v>
      </c>
      <c r="O106" s="129"/>
    </row>
    <row r="107" spans="1:15" x14ac:dyDescent="0.25">
      <c r="A107" s="139"/>
      <c r="B107" s="129">
        <v>2</v>
      </c>
      <c r="C107" s="129">
        <v>7.0000000000000001E-3</v>
      </c>
      <c r="D107" s="129">
        <v>1870486.4890000001</v>
      </c>
      <c r="E107" s="129">
        <f>D107-$F$5</f>
        <v>1824825.9704545455</v>
      </c>
      <c r="F107" s="129">
        <f t="shared" ref="F107:F113" si="38">E107/$B$4</f>
        <v>86.793149605448065</v>
      </c>
      <c r="G107" s="129">
        <f>F107/'Fig S2'!$F$4</f>
        <v>34.950730723411617</v>
      </c>
      <c r="H107" s="129">
        <f t="shared" si="37"/>
        <v>0.38576965478379271</v>
      </c>
      <c r="I107" s="140">
        <f t="shared" ref="I107" si="39">H107*1000</f>
        <v>385.7696547837927</v>
      </c>
      <c r="L107" s="139"/>
      <c r="N107" s="140"/>
      <c r="O107" s="129"/>
    </row>
    <row r="108" spans="1:15" x14ac:dyDescent="0.25">
      <c r="A108" s="139"/>
      <c r="B108" s="129">
        <v>3</v>
      </c>
      <c r="C108" s="129">
        <v>4.0000000000000001E-3</v>
      </c>
      <c r="D108" s="129">
        <v>2073360.5719999999</v>
      </c>
      <c r="E108" s="129">
        <f>D108-$F$5</f>
        <v>2027700.0534545453</v>
      </c>
      <c r="F108" s="129">
        <f t="shared" si="38"/>
        <v>96.442333101286337</v>
      </c>
      <c r="G108" s="129">
        <f>F108/'Fig S2'!$F$4</f>
        <v>38.836360126157267</v>
      </c>
      <c r="H108" s="129">
        <f t="shared" si="37"/>
        <v>0.4286573965359522</v>
      </c>
      <c r="I108" s="140">
        <f>H108*1000</f>
        <v>428.65739653595222</v>
      </c>
      <c r="L108" s="139"/>
      <c r="N108" s="140"/>
      <c r="O108" s="129"/>
    </row>
    <row r="109" spans="1:15" x14ac:dyDescent="0.25">
      <c r="A109" s="139"/>
      <c r="B109" s="129">
        <v>4</v>
      </c>
      <c r="C109" s="129">
        <v>5.0000000000000001E-3</v>
      </c>
      <c r="D109" s="129">
        <v>3397889.7039999999</v>
      </c>
      <c r="E109" s="129">
        <f>D109-$F$5</f>
        <v>3352229.1854545455</v>
      </c>
      <c r="F109" s="129">
        <f t="shared" si="38"/>
        <v>159.4401515079451</v>
      </c>
      <c r="G109" s="129">
        <f>F109/'Fig S2'!$F$4</f>
        <v>64.204949666953297</v>
      </c>
      <c r="H109" s="129">
        <f t="shared" si="37"/>
        <v>0.70866390360875609</v>
      </c>
      <c r="I109" s="140">
        <f t="shared" ref="I109:I113" si="40">H109*1000</f>
        <v>708.66390360875607</v>
      </c>
      <c r="L109" s="139"/>
      <c r="N109" s="140"/>
      <c r="O109" s="129"/>
    </row>
    <row r="110" spans="1:15" x14ac:dyDescent="0.25">
      <c r="A110" s="139"/>
      <c r="B110" s="129">
        <v>5</v>
      </c>
      <c r="C110" s="129">
        <v>8.9999999999999998E-4</v>
      </c>
      <c r="D110" s="129">
        <v>3341167.861</v>
      </c>
      <c r="E110" s="129">
        <f t="shared" ref="E110:E113" si="41">D110-$F$5</f>
        <v>3295507.3424545457</v>
      </c>
      <c r="F110" s="129">
        <f t="shared" si="38"/>
        <v>156.74232306561453</v>
      </c>
      <c r="G110" s="129">
        <f>F110/'Fig S2'!$F$4</f>
        <v>63.118561215163105</v>
      </c>
      <c r="H110" s="129">
        <f t="shared" si="37"/>
        <v>0.69667286109451554</v>
      </c>
      <c r="I110" s="140">
        <f t="shared" si="40"/>
        <v>696.6728610945155</v>
      </c>
      <c r="L110" s="139"/>
      <c r="N110" s="140"/>
      <c r="O110" s="129"/>
    </row>
    <row r="111" spans="1:15" x14ac:dyDescent="0.25">
      <c r="A111" s="139"/>
      <c r="B111" s="129">
        <v>6</v>
      </c>
      <c r="C111" s="129">
        <v>4.0000000000000001E-3</v>
      </c>
      <c r="D111" s="129">
        <v>3299323.3810000001</v>
      </c>
      <c r="E111" s="129">
        <f t="shared" si="41"/>
        <v>3253662.8624545457</v>
      </c>
      <c r="F111" s="129">
        <f t="shared" si="38"/>
        <v>154.75209809534107</v>
      </c>
      <c r="G111" s="129">
        <f>F111/'Fig S2'!$F$4</f>
        <v>62.317117583594843</v>
      </c>
      <c r="H111" s="129">
        <f t="shared" si="37"/>
        <v>0.68782690489619036</v>
      </c>
      <c r="I111" s="140">
        <f t="shared" si="40"/>
        <v>687.8269048961904</v>
      </c>
      <c r="L111" s="139"/>
      <c r="N111" s="140"/>
      <c r="O111" s="129"/>
    </row>
    <row r="112" spans="1:15" x14ac:dyDescent="0.25">
      <c r="A112" s="139"/>
      <c r="B112" s="129">
        <v>7</v>
      </c>
      <c r="C112" s="129">
        <v>4.0000000000000001E-3</v>
      </c>
      <c r="D112" s="129">
        <v>3344968.4870000002</v>
      </c>
      <c r="E112" s="129">
        <f t="shared" si="41"/>
        <v>3299307.9684545458</v>
      </c>
      <c r="F112" s="129">
        <f t="shared" si="38"/>
        <v>156.92309005729112</v>
      </c>
      <c r="G112" s="129">
        <f>F112/'Fig S2'!$F$4</f>
        <v>63.191354269436289</v>
      </c>
      <c r="H112" s="129">
        <f t="shared" si="37"/>
        <v>0.69747631643969421</v>
      </c>
      <c r="I112" s="140">
        <f t="shared" si="40"/>
        <v>697.47631643969419</v>
      </c>
      <c r="L112" s="139"/>
      <c r="N112" s="140"/>
      <c r="O112" s="129"/>
    </row>
    <row r="113" spans="1:15" x14ac:dyDescent="0.25">
      <c r="A113" s="139"/>
      <c r="B113" s="129">
        <v>8</v>
      </c>
      <c r="C113" s="129">
        <v>1.2999999999999999E-2</v>
      </c>
      <c r="D113" s="129">
        <v>2891458.6129999999</v>
      </c>
      <c r="E113" s="129">
        <f t="shared" si="41"/>
        <v>2845798.0944545455</v>
      </c>
      <c r="F113" s="129">
        <f t="shared" si="38"/>
        <v>135.35306037833749</v>
      </c>
      <c r="G113" s="129">
        <f>F113/'Fig S2'!$F$4</f>
        <v>54.505319686843109</v>
      </c>
      <c r="H113" s="129">
        <f t="shared" si="37"/>
        <v>0.60160397005345601</v>
      </c>
      <c r="I113" s="140">
        <f t="shared" si="40"/>
        <v>601.60397005345601</v>
      </c>
      <c r="L113" s="139"/>
      <c r="N113" s="140"/>
      <c r="O113" s="129"/>
    </row>
    <row r="114" spans="1:15" x14ac:dyDescent="0.25">
      <c r="A114" s="139"/>
      <c r="I114" s="140"/>
      <c r="L114" s="139"/>
      <c r="N114" s="140"/>
      <c r="O114" s="129"/>
    </row>
    <row r="115" spans="1:15" x14ac:dyDescent="0.25">
      <c r="A115" s="139"/>
      <c r="I115" s="140"/>
      <c r="L115" s="139"/>
      <c r="N115" s="140"/>
      <c r="O115" s="129"/>
    </row>
    <row r="116" spans="1:15" ht="21" x14ac:dyDescent="0.35">
      <c r="A116" s="141"/>
      <c r="G116" s="142" t="s">
        <v>561</v>
      </c>
      <c r="H116" s="142" t="s">
        <v>562</v>
      </c>
      <c r="I116" s="143" t="s">
        <v>58</v>
      </c>
      <c r="L116" s="141" t="s">
        <v>58</v>
      </c>
      <c r="M116" s="144"/>
      <c r="N116" s="140"/>
      <c r="O116" s="129"/>
    </row>
    <row r="117" spans="1:15" x14ac:dyDescent="0.25">
      <c r="A117" s="139" t="s">
        <v>576</v>
      </c>
      <c r="B117" s="129" t="s">
        <v>564</v>
      </c>
      <c r="C117" s="129" t="s">
        <v>60</v>
      </c>
      <c r="D117" s="129" t="s">
        <v>61</v>
      </c>
      <c r="E117" s="129" t="s">
        <v>565</v>
      </c>
      <c r="F117" s="129" t="s">
        <v>566</v>
      </c>
      <c r="I117" s="140"/>
      <c r="L117" s="139"/>
      <c r="N117" s="140"/>
      <c r="O117" s="129"/>
    </row>
    <row r="118" spans="1:15" x14ac:dyDescent="0.25">
      <c r="A118" s="139" t="s">
        <v>567</v>
      </c>
      <c r="B118" s="129">
        <v>1</v>
      </c>
      <c r="C118" s="129">
        <v>2E-3</v>
      </c>
      <c r="D118" s="129">
        <v>2170019.2089999998</v>
      </c>
      <c r="E118" s="129">
        <f t="shared" ref="E118:E128" si="42">D118-$F$5</f>
        <v>2124358.6904545454</v>
      </c>
      <c r="F118" s="129">
        <f t="shared" ref="F118:F128" si="43">E118/$B$4</f>
        <v>101.03965234028753</v>
      </c>
      <c r="G118" s="129">
        <f>F118/'Fig S2'!$F$4</f>
        <v>40.687654467960996</v>
      </c>
      <c r="H118" s="129">
        <f t="shared" ref="H118:H128" si="44">G118/$K$4</f>
        <v>0.44909110891789183</v>
      </c>
      <c r="I118" s="140">
        <f t="shared" ref="I118:I121" si="45">H118*1000</f>
        <v>449.09110891789186</v>
      </c>
      <c r="L118" s="139">
        <f>AVERAGE(I118:I128)</f>
        <v>399.76916873122701</v>
      </c>
      <c r="N118" s="140"/>
      <c r="O118" s="129"/>
    </row>
    <row r="119" spans="1:15" x14ac:dyDescent="0.25">
      <c r="A119" s="139"/>
      <c r="B119" s="129">
        <v>2</v>
      </c>
      <c r="C119" s="129">
        <v>5.0000000000000001E-3</v>
      </c>
      <c r="D119" s="129">
        <v>2558337.875</v>
      </c>
      <c r="E119" s="129">
        <f t="shared" si="42"/>
        <v>2512677.3564545456</v>
      </c>
      <c r="F119" s="129">
        <f t="shared" si="43"/>
        <v>119.5090300335099</v>
      </c>
      <c r="G119" s="129">
        <f>F119/'Fig S2'!$F$4</f>
        <v>48.125087598562359</v>
      </c>
      <c r="H119" s="129">
        <f t="shared" si="44"/>
        <v>0.53118198232408786</v>
      </c>
      <c r="I119" s="140">
        <f t="shared" si="45"/>
        <v>531.18198232408781</v>
      </c>
      <c r="L119" s="139"/>
      <c r="N119" s="140"/>
      <c r="O119" s="129"/>
    </row>
    <row r="120" spans="1:15" x14ac:dyDescent="0.25">
      <c r="A120" s="139"/>
      <c r="B120" s="129">
        <v>3</v>
      </c>
      <c r="C120" s="129">
        <v>6.0000000000000001E-3</v>
      </c>
      <c r="D120" s="129">
        <v>2526341.39</v>
      </c>
      <c r="E120" s="129">
        <f t="shared" si="42"/>
        <v>2480680.8714545458</v>
      </c>
      <c r="F120" s="129">
        <f t="shared" si="43"/>
        <v>117.98719959355746</v>
      </c>
      <c r="G120" s="129">
        <f>F120/'Fig S2'!$F$4</f>
        <v>47.512261745885503</v>
      </c>
      <c r="H120" s="129">
        <f t="shared" si="44"/>
        <v>0.52441790006496147</v>
      </c>
      <c r="I120" s="140">
        <f t="shared" si="45"/>
        <v>524.41790006496149</v>
      </c>
      <c r="L120" s="139"/>
      <c r="N120" s="140"/>
      <c r="O120" s="129"/>
    </row>
    <row r="121" spans="1:15" x14ac:dyDescent="0.25">
      <c r="A121" s="139"/>
      <c r="B121" s="129">
        <v>4</v>
      </c>
      <c r="C121" s="129">
        <v>8.9999999999999993E-3</v>
      </c>
      <c r="D121" s="129">
        <v>2583805.9350000001</v>
      </c>
      <c r="E121" s="129">
        <f t="shared" si="42"/>
        <v>2538145.4164545457</v>
      </c>
      <c r="F121" s="129">
        <f t="shared" si="43"/>
        <v>120.72035274456816</v>
      </c>
      <c r="G121" s="129">
        <f>F121/'Fig S2'!$F$4</f>
        <v>48.612875103518775</v>
      </c>
      <c r="H121" s="129">
        <f t="shared" si="44"/>
        <v>0.53656595036996446</v>
      </c>
      <c r="I121" s="140">
        <f t="shared" si="45"/>
        <v>536.56595036996441</v>
      </c>
      <c r="L121" s="139"/>
      <c r="N121" s="140"/>
      <c r="O121" s="129"/>
    </row>
    <row r="122" spans="1:15" x14ac:dyDescent="0.25">
      <c r="A122" s="139"/>
      <c r="B122" s="129">
        <v>5</v>
      </c>
      <c r="C122" s="129">
        <v>1E-3</v>
      </c>
      <c r="D122" s="129">
        <v>1628979.148</v>
      </c>
      <c r="E122" s="129">
        <f t="shared" si="42"/>
        <v>1583318.6294545454</v>
      </c>
      <c r="F122" s="129">
        <f t="shared" si="43"/>
        <v>75.306474647065187</v>
      </c>
      <c r="G122" s="129">
        <f>F122/'Fig S2'!$F$4</f>
        <v>30.325161940589211</v>
      </c>
      <c r="H122" s="129">
        <f t="shared" si="44"/>
        <v>0.3347148117062827</v>
      </c>
      <c r="I122" s="140">
        <f>H122*1000</f>
        <v>334.71481170628272</v>
      </c>
      <c r="L122" s="139"/>
      <c r="N122" s="140"/>
      <c r="O122" s="129"/>
    </row>
    <row r="123" spans="1:15" x14ac:dyDescent="0.25">
      <c r="A123" s="139"/>
      <c r="B123" s="129">
        <v>6</v>
      </c>
      <c r="C123" s="129">
        <v>2E-3</v>
      </c>
      <c r="D123" s="129">
        <v>1706343.7239999999</v>
      </c>
      <c r="E123" s="129">
        <f t="shared" si="42"/>
        <v>1660683.2054545453</v>
      </c>
      <c r="F123" s="129">
        <f t="shared" si="43"/>
        <v>78.986121543616903</v>
      </c>
      <c r="G123" s="129">
        <f>F123/'Fig S2'!$F$4</f>
        <v>31.806918835266341</v>
      </c>
      <c r="H123" s="129">
        <f t="shared" si="44"/>
        <v>0.35106974431861304</v>
      </c>
      <c r="I123" s="140">
        <f t="shared" ref="I123:I128" si="46">H123*1000</f>
        <v>351.06974431861306</v>
      </c>
      <c r="L123" s="139"/>
      <c r="N123" s="140"/>
      <c r="O123" s="129"/>
    </row>
    <row r="124" spans="1:15" x14ac:dyDescent="0.25">
      <c r="A124" s="139"/>
      <c r="B124" s="129">
        <v>7</v>
      </c>
      <c r="C124" s="129">
        <v>3.0000000000000001E-3</v>
      </c>
      <c r="D124" s="129">
        <v>1842146.449</v>
      </c>
      <c r="E124" s="129">
        <f t="shared" si="42"/>
        <v>1796485.9304545454</v>
      </c>
      <c r="F124" s="129">
        <f t="shared" si="43"/>
        <v>85.445228559074692</v>
      </c>
      <c r="G124" s="129">
        <f>F124/'Fig S2'!$F$4</f>
        <v>34.407936439042686</v>
      </c>
      <c r="H124" s="129">
        <f t="shared" si="44"/>
        <v>0.37977854789230342</v>
      </c>
      <c r="I124" s="140">
        <f t="shared" si="46"/>
        <v>379.77854789230344</v>
      </c>
      <c r="L124" s="139"/>
      <c r="N124" s="140"/>
      <c r="O124" s="129"/>
    </row>
    <row r="125" spans="1:15" x14ac:dyDescent="0.25">
      <c r="A125" s="139"/>
      <c r="B125" s="129">
        <v>8</v>
      </c>
      <c r="C125" s="129">
        <v>1E-3</v>
      </c>
      <c r="D125" s="129">
        <v>1482085.15</v>
      </c>
      <c r="E125" s="129">
        <f t="shared" si="42"/>
        <v>1436424.6314545453</v>
      </c>
      <c r="F125" s="129">
        <f t="shared" si="43"/>
        <v>68.319839783807154</v>
      </c>
      <c r="G125" s="129">
        <f>F125/'Fig S2'!$F$4</f>
        <v>27.511714164139313</v>
      </c>
      <c r="H125" s="129">
        <f t="shared" si="44"/>
        <v>0.3036613042399483</v>
      </c>
      <c r="I125" s="140">
        <f t="shared" si="46"/>
        <v>303.66130423994832</v>
      </c>
      <c r="L125" s="139"/>
      <c r="N125" s="140"/>
      <c r="O125" s="129"/>
    </row>
    <row r="126" spans="1:15" x14ac:dyDescent="0.25">
      <c r="A126" s="139"/>
      <c r="B126" s="129">
        <v>9</v>
      </c>
      <c r="C126" s="129">
        <v>4.0000000000000001E-3</v>
      </c>
      <c r="D126" s="129">
        <v>1673531.5919999999</v>
      </c>
      <c r="E126" s="129">
        <f t="shared" si="42"/>
        <v>1627871.0734545453</v>
      </c>
      <c r="F126" s="129">
        <f t="shared" si="43"/>
        <v>77.425496953842824</v>
      </c>
      <c r="G126" s="129">
        <f>F126/'Fig S2'!$F$4</f>
        <v>31.178470967600703</v>
      </c>
      <c r="H126" s="129">
        <f t="shared" si="44"/>
        <v>0.34413323363797688</v>
      </c>
      <c r="I126" s="140">
        <f t="shared" si="46"/>
        <v>344.1332336379769</v>
      </c>
      <c r="L126" s="139"/>
      <c r="N126" s="140"/>
      <c r="O126" s="129"/>
    </row>
    <row r="127" spans="1:15" x14ac:dyDescent="0.25">
      <c r="A127" s="139"/>
      <c r="B127" s="129">
        <v>10</v>
      </c>
      <c r="C127" s="129">
        <v>2E-3</v>
      </c>
      <c r="D127" s="129">
        <v>1519003.253</v>
      </c>
      <c r="E127" s="129">
        <f t="shared" si="42"/>
        <v>1473342.7344545454</v>
      </c>
      <c r="F127" s="129">
        <f t="shared" si="43"/>
        <v>70.075754314128204</v>
      </c>
      <c r="G127" s="129">
        <f>F127/'Fig S2'!$F$4</f>
        <v>28.218803331908433</v>
      </c>
      <c r="H127" s="129">
        <f t="shared" si="44"/>
        <v>0.31146582044049043</v>
      </c>
      <c r="I127" s="140">
        <f t="shared" si="46"/>
        <v>311.4658204404904</v>
      </c>
      <c r="L127" s="139"/>
      <c r="N127" s="140"/>
      <c r="O127" s="129"/>
    </row>
    <row r="128" spans="1:15" x14ac:dyDescent="0.25">
      <c r="A128" s="145"/>
      <c r="B128" s="146">
        <v>11</v>
      </c>
      <c r="C128" s="146">
        <v>8.0000000000000002E-3</v>
      </c>
      <c r="D128" s="146">
        <v>1613206.456</v>
      </c>
      <c r="E128" s="146">
        <f t="shared" si="42"/>
        <v>1567545.9374545454</v>
      </c>
      <c r="F128" s="146">
        <f t="shared" si="43"/>
        <v>74.556287155983128</v>
      </c>
      <c r="G128" s="146">
        <f>F128/'Fig S2'!$F$4</f>
        <v>30.023068963066539</v>
      </c>
      <c r="H128" s="146">
        <f t="shared" si="44"/>
        <v>0.33138045213097728</v>
      </c>
      <c r="I128" s="147">
        <f t="shared" si="46"/>
        <v>331.38045213097729</v>
      </c>
      <c r="L128" s="145"/>
      <c r="M128" s="146"/>
      <c r="N128" s="147"/>
      <c r="O128" s="129"/>
    </row>
    <row r="129" spans="1:15" x14ac:dyDescent="0.25">
      <c r="O129" s="129"/>
    </row>
    <row r="130" spans="1:15" x14ac:dyDescent="0.25">
      <c r="O130" s="129"/>
    </row>
    <row r="131" spans="1:15" ht="21" x14ac:dyDescent="0.35">
      <c r="A131" s="134"/>
      <c r="B131" s="135"/>
      <c r="C131" s="135"/>
      <c r="D131" s="135"/>
      <c r="E131" s="135"/>
      <c r="F131" s="135"/>
      <c r="G131" s="136" t="s">
        <v>561</v>
      </c>
      <c r="H131" s="136" t="s">
        <v>562</v>
      </c>
      <c r="I131" s="137" t="s">
        <v>58</v>
      </c>
      <c r="K131" s="101"/>
      <c r="L131" s="134" t="s">
        <v>58</v>
      </c>
      <c r="M131" s="138"/>
      <c r="N131" s="137" t="s">
        <v>58</v>
      </c>
      <c r="O131" s="129"/>
    </row>
    <row r="132" spans="1:15" x14ac:dyDescent="0.25">
      <c r="A132" s="139" t="s">
        <v>577</v>
      </c>
      <c r="B132" s="129" t="s">
        <v>564</v>
      </c>
      <c r="C132" s="129" t="s">
        <v>60</v>
      </c>
      <c r="D132" s="129" t="s">
        <v>61</v>
      </c>
      <c r="E132" s="129" t="s">
        <v>565</v>
      </c>
      <c r="F132" s="129" t="s">
        <v>566</v>
      </c>
      <c r="I132" s="140"/>
      <c r="L132" s="139"/>
      <c r="N132" s="140"/>
      <c r="O132" s="129"/>
    </row>
    <row r="133" spans="1:15" x14ac:dyDescent="0.25">
      <c r="A133" s="139" t="s">
        <v>567</v>
      </c>
      <c r="B133" s="129">
        <v>1</v>
      </c>
      <c r="C133" s="129">
        <v>0.01</v>
      </c>
      <c r="D133" s="129">
        <v>1566697.777</v>
      </c>
      <c r="E133" s="129">
        <f>D133-$F$5</f>
        <v>1521037.2584545454</v>
      </c>
      <c r="F133" s="129">
        <f>E133/$B$4</f>
        <v>72.344221567398122</v>
      </c>
      <c r="G133" s="129">
        <f>F133/'Fig S2'!$F$4</f>
        <v>29.132292339789043</v>
      </c>
      <c r="H133" s="129">
        <f t="shared" ref="H133:H141" si="47">G133/$K$4</f>
        <v>0.321548480571623</v>
      </c>
      <c r="I133" s="140">
        <f>H133*1000</f>
        <v>321.54848057162297</v>
      </c>
      <c r="L133" s="139">
        <f>AVERAGE(I133:I141)</f>
        <v>394.41683795837525</v>
      </c>
      <c r="N133" s="140">
        <f>L133-L146</f>
        <v>169.20098096655585</v>
      </c>
      <c r="O133" s="129"/>
    </row>
    <row r="134" spans="1:15" x14ac:dyDescent="0.25">
      <c r="A134" s="139"/>
      <c r="B134" s="129">
        <v>2</v>
      </c>
      <c r="C134" s="129">
        <v>8.0000000000000002E-3</v>
      </c>
      <c r="D134" s="129">
        <v>1736633.7479999999</v>
      </c>
      <c r="E134" s="129">
        <f>D134-$F$5</f>
        <v>1690973.2294545453</v>
      </c>
      <c r="F134" s="129">
        <f t="shared" ref="F134:F141" si="48">E134/$B$4</f>
        <v>80.426788559074694</v>
      </c>
      <c r="G134" s="129">
        <f>F134/'Fig S2'!$F$4</f>
        <v>32.387060991050092</v>
      </c>
      <c r="H134" s="129">
        <f t="shared" si="47"/>
        <v>0.35747307937141382</v>
      </c>
      <c r="I134" s="140">
        <f t="shared" ref="I134" si="49">H134*1000</f>
        <v>357.4730793714138</v>
      </c>
      <c r="L134" s="139"/>
      <c r="N134" s="140"/>
      <c r="O134" s="129"/>
    </row>
    <row r="135" spans="1:15" x14ac:dyDescent="0.25">
      <c r="A135" s="139"/>
      <c r="B135" s="129">
        <v>3</v>
      </c>
      <c r="C135" s="129">
        <v>4.0000000000000001E-3</v>
      </c>
      <c r="D135" s="129">
        <v>1793604.351</v>
      </c>
      <c r="E135" s="129">
        <f>D135-$F$5</f>
        <v>1747943.8324545454</v>
      </c>
      <c r="F135" s="129">
        <f t="shared" si="48"/>
        <v>83.136448630418329</v>
      </c>
      <c r="G135" s="129">
        <f>F135/'Fig S2'!$F$4</f>
        <v>33.478213921160688</v>
      </c>
      <c r="H135" s="129">
        <f t="shared" si="47"/>
        <v>0.36951670994658598</v>
      </c>
      <c r="I135" s="140">
        <f>H135*1000</f>
        <v>369.51670994658599</v>
      </c>
      <c r="L135" s="139"/>
      <c r="N135" s="140"/>
      <c r="O135" s="129"/>
    </row>
    <row r="136" spans="1:15" x14ac:dyDescent="0.25">
      <c r="A136" s="139"/>
      <c r="B136" s="129">
        <v>4</v>
      </c>
      <c r="C136" s="129">
        <v>7.0000000000000001E-3</v>
      </c>
      <c r="D136" s="129">
        <v>1885314.189</v>
      </c>
      <c r="E136" s="129">
        <f>D136-$F$5</f>
        <v>1839653.6704545454</v>
      </c>
      <c r="F136" s="129">
        <f t="shared" si="48"/>
        <v>87.498390984758402</v>
      </c>
      <c r="G136" s="129">
        <f>F136/'Fig S2'!$F$4</f>
        <v>35.234724352578588</v>
      </c>
      <c r="H136" s="129">
        <f t="shared" si="47"/>
        <v>0.38890424230219195</v>
      </c>
      <c r="I136" s="140">
        <f t="shared" ref="I136:I141" si="50">H136*1000</f>
        <v>388.90424230219196</v>
      </c>
      <c r="L136" s="139"/>
      <c r="N136" s="140"/>
      <c r="O136" s="129"/>
    </row>
    <row r="137" spans="1:15" x14ac:dyDescent="0.25">
      <c r="A137" s="139"/>
      <c r="B137" s="129">
        <v>5</v>
      </c>
      <c r="C137" s="129">
        <v>8.9999999999999993E-3</v>
      </c>
      <c r="D137" s="129">
        <v>1902060.4180000001</v>
      </c>
      <c r="E137" s="129">
        <f t="shared" ref="E137:E141" si="51">D137-$F$5</f>
        <v>1856399.8994545455</v>
      </c>
      <c r="F137" s="129">
        <f t="shared" si="48"/>
        <v>88.294882257053288</v>
      </c>
      <c r="G137" s="129">
        <f>F137/'Fig S2'!$F$4</f>
        <v>35.555463398322111</v>
      </c>
      <c r="H137" s="129">
        <f t="shared" si="47"/>
        <v>0.39244440837000127</v>
      </c>
      <c r="I137" s="140">
        <f t="shared" si="50"/>
        <v>392.44440837000127</v>
      </c>
      <c r="L137" s="139"/>
      <c r="N137" s="140"/>
      <c r="O137" s="129"/>
    </row>
    <row r="138" spans="1:15" x14ac:dyDescent="0.25">
      <c r="A138" s="139"/>
      <c r="B138" s="129">
        <v>6</v>
      </c>
      <c r="C138" s="129">
        <v>4.0000000000000001E-3</v>
      </c>
      <c r="D138" s="129">
        <v>2300111.7990000001</v>
      </c>
      <c r="E138" s="129">
        <f t="shared" si="51"/>
        <v>2254451.2804545457</v>
      </c>
      <c r="F138" s="129">
        <f t="shared" si="48"/>
        <v>107.22717148416389</v>
      </c>
      <c r="G138" s="129">
        <f>F138/'Fig S2'!$F$4</f>
        <v>43.179306360151372</v>
      </c>
      <c r="H138" s="129">
        <f t="shared" si="47"/>
        <v>0.4765927854321344</v>
      </c>
      <c r="I138" s="140">
        <f t="shared" si="50"/>
        <v>476.59278543213441</v>
      </c>
      <c r="L138" s="139"/>
      <c r="N138" s="140"/>
      <c r="O138" s="129"/>
    </row>
    <row r="139" spans="1:15" x14ac:dyDescent="0.25">
      <c r="A139" s="139"/>
      <c r="B139" s="129">
        <v>7</v>
      </c>
      <c r="C139" s="129">
        <v>6.0000000000000001E-3</v>
      </c>
      <c r="D139" s="129">
        <v>2086936.7490000001</v>
      </c>
      <c r="E139" s="129">
        <f t="shared" si="51"/>
        <v>2041276.2304545455</v>
      </c>
      <c r="F139" s="129">
        <f t="shared" si="48"/>
        <v>97.088049010917743</v>
      </c>
      <c r="G139" s="129">
        <f>F139/'Fig S2'!$F$4</f>
        <v>39.096383445784944</v>
      </c>
      <c r="H139" s="129">
        <f t="shared" si="47"/>
        <v>0.4315274111013791</v>
      </c>
      <c r="I139" s="140">
        <f t="shared" si="50"/>
        <v>431.52741110137907</v>
      </c>
      <c r="L139" s="139"/>
      <c r="N139" s="140"/>
      <c r="O139" s="129"/>
    </row>
    <row r="140" spans="1:15" x14ac:dyDescent="0.25">
      <c r="A140" s="139"/>
      <c r="B140" s="129">
        <v>8</v>
      </c>
      <c r="C140" s="129">
        <v>7.0000000000000001E-3</v>
      </c>
      <c r="D140" s="129">
        <v>2142553.341</v>
      </c>
      <c r="E140" s="129">
        <f t="shared" si="51"/>
        <v>2096892.8224545454</v>
      </c>
      <c r="F140" s="129">
        <f t="shared" si="48"/>
        <v>99.733309034698948</v>
      </c>
      <c r="G140" s="129">
        <f>F140/'Fig S2'!$F$4</f>
        <v>40.161603122739479</v>
      </c>
      <c r="H140" s="129">
        <f t="shared" si="47"/>
        <v>0.44328480267924369</v>
      </c>
      <c r="I140" s="140">
        <f t="shared" si="50"/>
        <v>443.28480267924368</v>
      </c>
      <c r="L140" s="139"/>
      <c r="N140" s="140"/>
      <c r="O140" s="129"/>
    </row>
    <row r="141" spans="1:15" x14ac:dyDescent="0.25">
      <c r="A141" s="139"/>
      <c r="B141" s="129">
        <v>9</v>
      </c>
      <c r="C141" s="129">
        <v>5.0000000000000001E-3</v>
      </c>
      <c r="D141" s="129">
        <v>1788603.953</v>
      </c>
      <c r="E141" s="129">
        <f t="shared" si="51"/>
        <v>1742943.4344545454</v>
      </c>
      <c r="F141" s="129">
        <f t="shared" si="48"/>
        <v>82.898617572154365</v>
      </c>
      <c r="G141" s="129">
        <f>F141/'Fig S2'!$F$4</f>
        <v>33.382441739682832</v>
      </c>
      <c r="H141" s="129">
        <f t="shared" si="47"/>
        <v>0.36845962185080389</v>
      </c>
      <c r="I141" s="140">
        <f t="shared" si="50"/>
        <v>368.4596218508039</v>
      </c>
      <c r="L141" s="139"/>
      <c r="N141" s="140"/>
      <c r="O141" s="129"/>
    </row>
    <row r="142" spans="1:15" x14ac:dyDescent="0.25">
      <c r="A142" s="139"/>
      <c r="I142" s="140"/>
      <c r="L142" s="139"/>
      <c r="N142" s="140"/>
      <c r="O142" s="129"/>
    </row>
    <row r="143" spans="1:15" x14ac:dyDescent="0.25">
      <c r="A143" s="139"/>
      <c r="I143" s="140"/>
      <c r="L143" s="139"/>
      <c r="N143" s="140"/>
      <c r="O143" s="129"/>
    </row>
    <row r="144" spans="1:15" ht="21" x14ac:dyDescent="0.35">
      <c r="A144" s="141"/>
      <c r="G144" s="142" t="s">
        <v>561</v>
      </c>
      <c r="H144" s="142" t="s">
        <v>562</v>
      </c>
      <c r="I144" s="143" t="s">
        <v>58</v>
      </c>
      <c r="L144" s="141" t="s">
        <v>58</v>
      </c>
      <c r="M144" s="144"/>
      <c r="N144" s="140"/>
      <c r="O144" s="129"/>
    </row>
    <row r="145" spans="1:15" x14ac:dyDescent="0.25">
      <c r="A145" s="139" t="s">
        <v>578</v>
      </c>
      <c r="B145" s="129" t="s">
        <v>564</v>
      </c>
      <c r="C145" s="129" t="s">
        <v>60</v>
      </c>
      <c r="D145" s="129" t="s">
        <v>61</v>
      </c>
      <c r="E145" s="129" t="s">
        <v>565</v>
      </c>
      <c r="F145" s="129" t="s">
        <v>566</v>
      </c>
      <c r="I145" s="140"/>
      <c r="L145" s="139"/>
      <c r="N145" s="140"/>
      <c r="O145" s="129"/>
    </row>
    <row r="146" spans="1:15" x14ac:dyDescent="0.25">
      <c r="A146" s="139" t="s">
        <v>567</v>
      </c>
      <c r="B146" s="129">
        <v>1</v>
      </c>
      <c r="C146" s="129">
        <v>8.9999999999999993E-3</v>
      </c>
      <c r="D146" s="129">
        <v>1371918.7220000001</v>
      </c>
      <c r="E146" s="129">
        <f>D146-$F$5</f>
        <v>1326258.2034545455</v>
      </c>
      <c r="F146" s="129">
        <f t="shared" ref="F146:F150" si="52">E146/$B$4</f>
        <v>63.080057239217382</v>
      </c>
      <c r="G146" s="129">
        <f>F146/'Fig S2'!$F$4</f>
        <v>25.401706293729063</v>
      </c>
      <c r="H146" s="129">
        <f>G146/$K$4</f>
        <v>0.28037203414711992</v>
      </c>
      <c r="I146" s="140">
        <f t="shared" ref="I146:I149" si="53">H146*1000</f>
        <v>280.3720341471199</v>
      </c>
      <c r="L146" s="139">
        <f>AVERAGE(I146:I150)</f>
        <v>225.21585699181941</v>
      </c>
      <c r="N146" s="140"/>
      <c r="O146" s="129"/>
    </row>
    <row r="147" spans="1:15" x14ac:dyDescent="0.25">
      <c r="A147" s="139"/>
      <c r="B147" s="129">
        <v>2</v>
      </c>
      <c r="C147" s="129">
        <v>8.0000000000000002E-3</v>
      </c>
      <c r="D147" s="129">
        <v>1220300.801</v>
      </c>
      <c r="E147" s="129">
        <f>D147-$F$5</f>
        <v>1174640.2824545454</v>
      </c>
      <c r="F147" s="129">
        <f t="shared" si="52"/>
        <v>55.868741139336286</v>
      </c>
      <c r="G147" s="129">
        <f>F147/'Fig S2'!$F$4</f>
        <v>22.497781637070144</v>
      </c>
      <c r="H147" s="129">
        <f>G147/$K$4</f>
        <v>0.24831988561887577</v>
      </c>
      <c r="I147" s="140">
        <f t="shared" si="53"/>
        <v>248.31988561887579</v>
      </c>
      <c r="L147" s="139"/>
      <c r="N147" s="140"/>
      <c r="O147" s="129"/>
    </row>
    <row r="148" spans="1:15" x14ac:dyDescent="0.25">
      <c r="A148" s="139"/>
      <c r="B148" s="129">
        <v>3</v>
      </c>
      <c r="C148" s="129">
        <v>1.7999999999999999E-2</v>
      </c>
      <c r="D148" s="129">
        <v>945819.38800000004</v>
      </c>
      <c r="E148" s="129">
        <f>D148-$F$5</f>
        <v>900158.86945454543</v>
      </c>
      <c r="F148" s="129">
        <f t="shared" si="52"/>
        <v>42.813739331964108</v>
      </c>
      <c r="G148" s="129">
        <f>F148/'Fig S2'!$F$4</f>
        <v>17.24066336405755</v>
      </c>
      <c r="H148" s="129">
        <f>G148/$K$4</f>
        <v>0.19029429761652927</v>
      </c>
      <c r="I148" s="140">
        <f t="shared" si="53"/>
        <v>190.29429761652926</v>
      </c>
      <c r="L148" s="139"/>
      <c r="N148" s="140"/>
      <c r="O148" s="129"/>
    </row>
    <row r="149" spans="1:15" x14ac:dyDescent="0.25">
      <c r="A149" s="139"/>
      <c r="B149" s="129">
        <v>4</v>
      </c>
      <c r="C149" s="129">
        <v>1.4E-2</v>
      </c>
      <c r="D149" s="129">
        <v>983933.42200000002</v>
      </c>
      <c r="E149" s="129">
        <f>D149-$F$5</f>
        <v>938272.90345454542</v>
      </c>
      <c r="F149" s="129">
        <f t="shared" si="52"/>
        <v>44.626535241595505</v>
      </c>
      <c r="G149" s="129">
        <f>F149/'Fig S2'!$F$4</f>
        <v>17.970658092697423</v>
      </c>
      <c r="H149" s="129">
        <f>G149/$K$4</f>
        <v>0.19835163457723426</v>
      </c>
      <c r="I149" s="140">
        <f t="shared" si="53"/>
        <v>198.35163457723425</v>
      </c>
      <c r="L149" s="139"/>
      <c r="N149" s="140"/>
      <c r="O149" s="129"/>
    </row>
    <row r="150" spans="1:15" x14ac:dyDescent="0.25">
      <c r="A150" s="145"/>
      <c r="B150" s="146">
        <v>5</v>
      </c>
      <c r="C150" s="146">
        <v>2E-3</v>
      </c>
      <c r="D150" s="146">
        <v>1033080.818</v>
      </c>
      <c r="E150" s="146">
        <f>D150-$F$5</f>
        <v>987420.29945454537</v>
      </c>
      <c r="F150" s="146">
        <f t="shared" si="52"/>
        <v>46.96410461139336</v>
      </c>
      <c r="G150" s="146">
        <f>F150/'Fig S2'!$F$4</f>
        <v>18.91197382974001</v>
      </c>
      <c r="H150" s="146">
        <f>G150/$K$4</f>
        <v>0.20874143299933787</v>
      </c>
      <c r="I150" s="147">
        <f>H150*1000</f>
        <v>208.74143299933786</v>
      </c>
      <c r="L150" s="145"/>
      <c r="M150" s="146"/>
      <c r="N150" s="147"/>
      <c r="O150" s="129"/>
    </row>
    <row r="151" spans="1:15" x14ac:dyDescent="0.25">
      <c r="O151" s="129"/>
    </row>
    <row r="152" spans="1:15" x14ac:dyDescent="0.25">
      <c r="O152" s="129"/>
    </row>
    <row r="153" spans="1:15" ht="21" x14ac:dyDescent="0.35">
      <c r="A153" s="134"/>
      <c r="B153" s="135"/>
      <c r="C153" s="135"/>
      <c r="D153" s="135"/>
      <c r="E153" s="135"/>
      <c r="F153" s="135"/>
      <c r="G153" s="136" t="s">
        <v>561</v>
      </c>
      <c r="H153" s="136" t="s">
        <v>562</v>
      </c>
      <c r="I153" s="137" t="s">
        <v>58</v>
      </c>
      <c r="K153" s="101"/>
      <c r="L153" s="134" t="s">
        <v>58</v>
      </c>
      <c r="M153" s="138"/>
      <c r="N153" s="137" t="s">
        <v>58</v>
      </c>
      <c r="O153" s="129"/>
    </row>
    <row r="154" spans="1:15" x14ac:dyDescent="0.25">
      <c r="A154" s="139" t="s">
        <v>579</v>
      </c>
      <c r="B154" s="129" t="s">
        <v>564</v>
      </c>
      <c r="C154" s="129" t="s">
        <v>60</v>
      </c>
      <c r="D154" s="129" t="s">
        <v>61</v>
      </c>
      <c r="E154" s="129" t="s">
        <v>565</v>
      </c>
      <c r="F154" s="129" t="s">
        <v>566</v>
      </c>
      <c r="I154" s="140"/>
      <c r="L154" s="139"/>
      <c r="N154" s="140"/>
      <c r="O154" s="129"/>
    </row>
    <row r="155" spans="1:15" x14ac:dyDescent="0.25">
      <c r="A155" s="139" t="s">
        <v>567</v>
      </c>
      <c r="B155" s="129">
        <v>1</v>
      </c>
      <c r="C155" s="129">
        <v>1.7999999999999999E-2</v>
      </c>
      <c r="D155" s="129">
        <v>1099693.1980000001</v>
      </c>
      <c r="E155" s="129">
        <f>D155-$F$5</f>
        <v>1054032.6794545455</v>
      </c>
      <c r="F155" s="129">
        <f>E155/$B$4</f>
        <v>50.132350984758403</v>
      </c>
      <c r="G155" s="129">
        <f>F155/'Fig S2'!$F$4</f>
        <v>20.18779486359216</v>
      </c>
      <c r="H155" s="129">
        <f t="shared" ref="H155:H162" si="54">G155/$K$4</f>
        <v>0.22282334286525565</v>
      </c>
      <c r="I155" s="140">
        <f>H155*1000</f>
        <v>222.82334286525565</v>
      </c>
      <c r="L155" s="139">
        <f>AVERAGE(I155:I162)</f>
        <v>257.26056438131792</v>
      </c>
      <c r="N155" s="140">
        <f>L155-L167</f>
        <v>122.74559307077064</v>
      </c>
      <c r="O155" s="129"/>
    </row>
    <row r="156" spans="1:15" x14ac:dyDescent="0.25">
      <c r="A156" s="139"/>
      <c r="B156" s="129">
        <v>2</v>
      </c>
      <c r="C156" s="129">
        <v>8.0000000000000002E-3</v>
      </c>
      <c r="D156" s="129">
        <v>1236372.4850000001</v>
      </c>
      <c r="E156" s="129">
        <f>D156-$F$5</f>
        <v>1190711.9664545455</v>
      </c>
      <c r="F156" s="129">
        <f t="shared" ref="F156:F162" si="55">E156/$B$4</f>
        <v>56.633149415198361</v>
      </c>
      <c r="G156" s="129">
        <f>F156/'Fig S2'!$F$4</f>
        <v>22.805601181974939</v>
      </c>
      <c r="H156" s="129">
        <f t="shared" si="54"/>
        <v>0.25171745233967924</v>
      </c>
      <c r="I156" s="140">
        <f t="shared" ref="I156" si="56">H156*1000</f>
        <v>251.71745233967923</v>
      </c>
      <c r="L156" s="139"/>
      <c r="N156" s="140"/>
      <c r="O156" s="129"/>
    </row>
    <row r="157" spans="1:15" x14ac:dyDescent="0.25">
      <c r="A157" s="139"/>
      <c r="B157" s="129">
        <v>3</v>
      </c>
      <c r="C157" s="129">
        <v>1.4E-2</v>
      </c>
      <c r="D157" s="129">
        <v>1319276.598</v>
      </c>
      <c r="E157" s="129">
        <f>D157-$F$5</f>
        <v>1273616.0794545454</v>
      </c>
      <c r="F157" s="129">
        <f t="shared" si="55"/>
        <v>60.576270128634739</v>
      </c>
      <c r="G157" s="129">
        <f>F157/'Fig S2'!$F$4</f>
        <v>24.393456339803787</v>
      </c>
      <c r="H157" s="129">
        <f t="shared" si="54"/>
        <v>0.26924344745920298</v>
      </c>
      <c r="I157" s="140">
        <f>H157*1000</f>
        <v>269.24344745920297</v>
      </c>
      <c r="L157" s="139"/>
      <c r="N157" s="140"/>
      <c r="O157" s="129"/>
    </row>
    <row r="158" spans="1:15" x14ac:dyDescent="0.25">
      <c r="A158" s="139"/>
      <c r="B158" s="129">
        <v>4</v>
      </c>
      <c r="C158" s="129">
        <v>4.0000000000000001E-3</v>
      </c>
      <c r="D158" s="129">
        <v>1226522.676</v>
      </c>
      <c r="E158" s="129">
        <f>D158-$F$5</f>
        <v>1180862.1574545454</v>
      </c>
      <c r="F158" s="129">
        <f t="shared" si="55"/>
        <v>56.164668606637115</v>
      </c>
      <c r="G158" s="129">
        <f>F158/'Fig S2'!$F$4</f>
        <v>22.616948659701656</v>
      </c>
      <c r="H158" s="129">
        <f t="shared" si="54"/>
        <v>0.24963519491944433</v>
      </c>
      <c r="I158" s="140">
        <f t="shared" ref="I158:I162" si="57">H158*1000</f>
        <v>249.63519491944433</v>
      </c>
      <c r="L158" s="139"/>
      <c r="N158" s="140"/>
      <c r="O158" s="129"/>
    </row>
    <row r="159" spans="1:15" x14ac:dyDescent="0.25">
      <c r="A159" s="139"/>
      <c r="B159" s="129">
        <v>5</v>
      </c>
      <c r="C159" s="129">
        <v>1E-3</v>
      </c>
      <c r="D159" s="129">
        <v>1316262.814</v>
      </c>
      <c r="E159" s="129">
        <f t="shared" ref="E159:E162" si="58">D159-$F$5</f>
        <v>1270602.2954545454</v>
      </c>
      <c r="F159" s="129">
        <f t="shared" si="55"/>
        <v>60.432927251107984</v>
      </c>
      <c r="G159" s="129">
        <f>F159/'Fig S2'!$F$4</f>
        <v>24.335733600897189</v>
      </c>
      <c r="H159" s="129">
        <f t="shared" si="54"/>
        <v>0.26860633113573057</v>
      </c>
      <c r="I159" s="140">
        <f t="shared" si="57"/>
        <v>268.60633113573056</v>
      </c>
      <c r="L159" s="139"/>
      <c r="N159" s="140"/>
      <c r="O159" s="129"/>
    </row>
    <row r="160" spans="1:15" x14ac:dyDescent="0.25">
      <c r="A160" s="139"/>
      <c r="B160" s="129">
        <v>6</v>
      </c>
      <c r="C160" s="129">
        <v>8.4999999999999995E-4</v>
      </c>
      <c r="D160" s="129">
        <v>1241808.118</v>
      </c>
      <c r="E160" s="129">
        <f t="shared" si="58"/>
        <v>1196147.5994545454</v>
      </c>
      <c r="F160" s="129">
        <f t="shared" si="55"/>
        <v>56.891681305804774</v>
      </c>
      <c r="G160" s="129">
        <f>F160/'Fig S2'!$F$4</f>
        <v>22.909709380986904</v>
      </c>
      <c r="H160" s="129">
        <f t="shared" si="54"/>
        <v>0.2528665494590166</v>
      </c>
      <c r="I160" s="140">
        <f>H160*1000</f>
        <v>252.8665494590166</v>
      </c>
      <c r="L160" s="139"/>
      <c r="N160" s="140"/>
      <c r="O160" s="129"/>
    </row>
    <row r="161" spans="1:15" x14ac:dyDescent="0.25">
      <c r="A161" s="139"/>
      <c r="B161" s="129">
        <v>7</v>
      </c>
      <c r="C161" s="129">
        <v>8.0000000000000002E-3</v>
      </c>
      <c r="D161" s="129">
        <v>1317007.524</v>
      </c>
      <c r="E161" s="129">
        <f t="shared" si="58"/>
        <v>1271347.0054545454</v>
      </c>
      <c r="F161" s="129">
        <f t="shared" si="55"/>
        <v>60.468347465138898</v>
      </c>
      <c r="G161" s="129">
        <f>F161/'Fig S2'!$F$4</f>
        <v>24.349996965787017</v>
      </c>
      <c r="H161" s="129">
        <f t="shared" si="54"/>
        <v>0.26876376341928276</v>
      </c>
      <c r="I161" s="140">
        <f t="shared" si="57"/>
        <v>268.76376341928278</v>
      </c>
      <c r="L161" s="139"/>
      <c r="N161" s="140"/>
      <c r="O161" s="129"/>
    </row>
    <row r="162" spans="1:15" x14ac:dyDescent="0.25">
      <c r="A162" s="139"/>
      <c r="B162" s="129">
        <v>8</v>
      </c>
      <c r="C162" s="129">
        <v>5.0000000000000001E-3</v>
      </c>
      <c r="D162" s="129">
        <v>1343803.4029999999</v>
      </c>
      <c r="E162" s="129">
        <f t="shared" si="58"/>
        <v>1298142.8844545453</v>
      </c>
      <c r="F162" s="129">
        <f t="shared" si="55"/>
        <v>61.742824468706083</v>
      </c>
      <c r="G162" s="129">
        <f>F162/'Fig S2'!$F$4</f>
        <v>24.863216070835616</v>
      </c>
      <c r="H162" s="129">
        <f t="shared" si="54"/>
        <v>0.27442843345293177</v>
      </c>
      <c r="I162" s="140">
        <f t="shared" si="57"/>
        <v>274.42843345293176</v>
      </c>
      <c r="L162" s="139"/>
      <c r="N162" s="140"/>
      <c r="O162" s="129"/>
    </row>
    <row r="163" spans="1:15" x14ac:dyDescent="0.25">
      <c r="A163" s="139"/>
      <c r="I163" s="140"/>
      <c r="L163" s="139"/>
      <c r="N163" s="140"/>
      <c r="O163" s="129"/>
    </row>
    <row r="164" spans="1:15" x14ac:dyDescent="0.25">
      <c r="A164" s="139"/>
      <c r="I164" s="140"/>
      <c r="L164" s="139"/>
      <c r="N164" s="140"/>
      <c r="O164" s="129"/>
    </row>
    <row r="165" spans="1:15" ht="21" x14ac:dyDescent="0.35">
      <c r="A165" s="141"/>
      <c r="G165" s="142" t="s">
        <v>561</v>
      </c>
      <c r="H165" s="142" t="s">
        <v>562</v>
      </c>
      <c r="I165" s="143" t="s">
        <v>58</v>
      </c>
      <c r="L165" s="141" t="s">
        <v>58</v>
      </c>
      <c r="M165" s="144"/>
      <c r="N165" s="140"/>
      <c r="O165" s="129"/>
    </row>
    <row r="166" spans="1:15" x14ac:dyDescent="0.25">
      <c r="A166" s="139" t="s">
        <v>580</v>
      </c>
      <c r="B166" s="129" t="s">
        <v>564</v>
      </c>
      <c r="C166" s="129" t="s">
        <v>60</v>
      </c>
      <c r="D166" s="129" t="s">
        <v>61</v>
      </c>
      <c r="E166" s="129" t="s">
        <v>565</v>
      </c>
      <c r="F166" s="129" t="s">
        <v>566</v>
      </c>
      <c r="I166" s="140"/>
      <c r="L166" s="139"/>
      <c r="N166" s="140"/>
      <c r="O166" s="129"/>
    </row>
    <row r="167" spans="1:15" x14ac:dyDescent="0.25">
      <c r="A167" s="139" t="s">
        <v>567</v>
      </c>
      <c r="B167" s="129">
        <v>1</v>
      </c>
      <c r="C167" s="129">
        <v>8.0000000000000002E-3</v>
      </c>
      <c r="D167" s="129">
        <v>757487.34900000005</v>
      </c>
      <c r="E167" s="129">
        <f t="shared" ref="E167:E172" si="59">D167-$F$5</f>
        <v>711826.83045454544</v>
      </c>
      <c r="F167" s="129">
        <f t="shared" ref="F167:F172" si="60">E167/$B$4</f>
        <v>33.856210723165063</v>
      </c>
      <c r="G167" s="129">
        <f>F167/'Fig S2'!$F$4</f>
        <v>13.633556446327495</v>
      </c>
      <c r="H167" s="129">
        <f t="shared" ref="H167:H172" si="61">G167/$K$4</f>
        <v>0.15048075547822842</v>
      </c>
      <c r="I167" s="140">
        <f t="shared" ref="I167:I170" si="62">H167*1000</f>
        <v>150.48075547822842</v>
      </c>
      <c r="L167" s="139">
        <f>AVERAGE(I167:I172)</f>
        <v>134.51497131054728</v>
      </c>
      <c r="N167" s="140"/>
      <c r="O167" s="129"/>
    </row>
    <row r="168" spans="1:15" x14ac:dyDescent="0.25">
      <c r="A168" s="139"/>
      <c r="B168" s="129">
        <v>2</v>
      </c>
      <c r="C168" s="129">
        <v>3.0000000000000001E-3</v>
      </c>
      <c r="D168" s="129">
        <v>655397.18900000001</v>
      </c>
      <c r="E168" s="129">
        <f t="shared" si="59"/>
        <v>609736.67045454541</v>
      </c>
      <c r="F168" s="129">
        <f t="shared" si="60"/>
        <v>29.000555075127011</v>
      </c>
      <c r="G168" s="129">
        <f>F168/'Fig S2'!$F$4</f>
        <v>11.678232623978985</v>
      </c>
      <c r="H168" s="129">
        <f t="shared" si="61"/>
        <v>0.12889881483420515</v>
      </c>
      <c r="I168" s="140">
        <f t="shared" si="62"/>
        <v>128.89881483420515</v>
      </c>
      <c r="L168" s="139"/>
      <c r="N168" s="140"/>
      <c r="O168" s="129"/>
    </row>
    <row r="169" spans="1:15" x14ac:dyDescent="0.25">
      <c r="A169" s="139"/>
      <c r="B169" s="129">
        <v>3</v>
      </c>
      <c r="C169" s="129">
        <v>5.0000000000000001E-3</v>
      </c>
      <c r="D169" s="129">
        <v>575846.603</v>
      </c>
      <c r="E169" s="129">
        <f t="shared" si="59"/>
        <v>530186.0844545454</v>
      </c>
      <c r="F169" s="129">
        <f t="shared" si="60"/>
        <v>25.21693624040644</v>
      </c>
      <c r="G169" s="129">
        <f>F169/'Fig S2'!$F$4</f>
        <v>10.15460727274451</v>
      </c>
      <c r="H169" s="129">
        <f t="shared" si="61"/>
        <v>0.11208175797731249</v>
      </c>
      <c r="I169" s="140">
        <f t="shared" si="62"/>
        <v>112.08175797731249</v>
      </c>
      <c r="L169" s="139"/>
      <c r="N169" s="140"/>
      <c r="O169" s="129"/>
    </row>
    <row r="170" spans="1:15" x14ac:dyDescent="0.25">
      <c r="A170" s="139"/>
      <c r="B170" s="129">
        <v>4</v>
      </c>
      <c r="C170" s="129">
        <v>2.1999999999999999E-2</v>
      </c>
      <c r="D170" s="129">
        <v>793900.745</v>
      </c>
      <c r="E170" s="129">
        <f t="shared" si="59"/>
        <v>748240.22645454539</v>
      </c>
      <c r="F170" s="129">
        <f t="shared" si="60"/>
        <v>35.588120164306559</v>
      </c>
      <c r="G170" s="129">
        <f>F170/'Fig S2'!$F$4</f>
        <v>14.330979005479225</v>
      </c>
      <c r="H170" s="129">
        <f t="shared" si="61"/>
        <v>0.1581785762194175</v>
      </c>
      <c r="I170" s="140">
        <f t="shared" si="62"/>
        <v>158.17857621941749</v>
      </c>
      <c r="L170" s="139"/>
      <c r="N170" s="140"/>
      <c r="O170" s="129"/>
    </row>
    <row r="171" spans="1:15" x14ac:dyDescent="0.25">
      <c r="A171" s="139"/>
      <c r="B171" s="129">
        <v>5</v>
      </c>
      <c r="C171" s="129">
        <v>8.0000000000000002E-3</v>
      </c>
      <c r="D171" s="129">
        <v>669389.93000000005</v>
      </c>
      <c r="E171" s="129">
        <f t="shared" si="59"/>
        <v>623729.41145454545</v>
      </c>
      <c r="F171" s="129">
        <f t="shared" si="60"/>
        <v>29.666083779050915</v>
      </c>
      <c r="G171" s="129">
        <f>F171/'Fig S2'!$F$4</f>
        <v>11.946234357125968</v>
      </c>
      <c r="H171" s="129">
        <f t="shared" si="61"/>
        <v>0.13185689135900627</v>
      </c>
      <c r="I171" s="140">
        <f>H171*1000</f>
        <v>131.85689135900628</v>
      </c>
      <c r="L171" s="139"/>
      <c r="N171" s="140"/>
      <c r="O171" s="129"/>
    </row>
    <row r="172" spans="1:15" x14ac:dyDescent="0.25">
      <c r="A172" s="145"/>
      <c r="B172" s="146">
        <v>6</v>
      </c>
      <c r="C172" s="146">
        <v>2E-3</v>
      </c>
      <c r="D172" s="146">
        <v>639759.67500000005</v>
      </c>
      <c r="E172" s="146">
        <f t="shared" si="59"/>
        <v>594099.15645454545</v>
      </c>
      <c r="F172" s="146">
        <f t="shared" si="60"/>
        <v>28.256796977624042</v>
      </c>
      <c r="G172" s="146">
        <f>F172/'Fig S2'!$F$4</f>
        <v>11.378728698757316</v>
      </c>
      <c r="H172" s="146">
        <f t="shared" si="61"/>
        <v>0.12559303199511387</v>
      </c>
      <c r="I172" s="147">
        <f>H172*1000</f>
        <v>125.59303199511388</v>
      </c>
      <c r="L172" s="145"/>
      <c r="M172" s="146"/>
      <c r="N172" s="147"/>
      <c r="O172" s="129"/>
    </row>
    <row r="173" spans="1:15" x14ac:dyDescent="0.25">
      <c r="O173" s="129"/>
    </row>
    <row r="174" spans="1:15" x14ac:dyDescent="0.25">
      <c r="O174" s="129"/>
    </row>
    <row r="175" spans="1:15" ht="21" x14ac:dyDescent="0.35">
      <c r="A175" s="148" t="s">
        <v>581</v>
      </c>
      <c r="B175" s="135"/>
      <c r="C175" s="135"/>
      <c r="D175" s="135"/>
      <c r="E175" s="135"/>
      <c r="F175" s="135"/>
      <c r="G175" s="136" t="s">
        <v>561</v>
      </c>
      <c r="H175" s="136" t="s">
        <v>562</v>
      </c>
      <c r="I175" s="137" t="s">
        <v>58</v>
      </c>
      <c r="K175" s="101"/>
      <c r="L175" s="134" t="s">
        <v>58</v>
      </c>
      <c r="M175" s="138"/>
      <c r="N175" s="137" t="s">
        <v>58</v>
      </c>
      <c r="O175" s="129"/>
    </row>
    <row r="176" spans="1:15" x14ac:dyDescent="0.25">
      <c r="A176" s="139" t="s">
        <v>582</v>
      </c>
      <c r="B176" s="129" t="s">
        <v>564</v>
      </c>
      <c r="C176" s="129" t="s">
        <v>60</v>
      </c>
      <c r="D176" s="129" t="s">
        <v>61</v>
      </c>
      <c r="E176" s="129" t="s">
        <v>565</v>
      </c>
      <c r="F176" s="129" t="s">
        <v>566</v>
      </c>
      <c r="I176" s="140"/>
      <c r="L176" s="139"/>
      <c r="N176" s="140"/>
      <c r="O176" s="129"/>
    </row>
    <row r="177" spans="1:15" x14ac:dyDescent="0.25">
      <c r="A177" s="139" t="s">
        <v>567</v>
      </c>
      <c r="B177" s="129">
        <v>1</v>
      </c>
      <c r="C177" s="129">
        <v>6.9999999999999999E-4</v>
      </c>
      <c r="D177" s="129">
        <v>510064.75</v>
      </c>
      <c r="E177" s="129">
        <f>D177-$F$5</f>
        <v>464404.23145454546</v>
      </c>
      <c r="F177" s="129">
        <f>E177/$B$4</f>
        <v>22.088191745757214</v>
      </c>
      <c r="G177" s="129">
        <f>F177/'Fig S2'!$F$4</f>
        <v>8.8946932492075934</v>
      </c>
      <c r="H177" s="129">
        <f t="shared" ref="H177:H187" si="63">G177/$K$4</f>
        <v>9.8175422176684263E-2</v>
      </c>
      <c r="I177" s="140">
        <f>H177*1000</f>
        <v>98.175422176684265</v>
      </c>
      <c r="L177" s="139">
        <f>AVERAGE(I177:I187)</f>
        <v>105.00666116308095</v>
      </c>
      <c r="N177" s="140">
        <f>L177-L192</f>
        <v>6.5311949677522279</v>
      </c>
      <c r="O177" s="129"/>
    </row>
    <row r="178" spans="1:15" x14ac:dyDescent="0.25">
      <c r="A178" s="139"/>
      <c r="B178" s="129">
        <v>2</v>
      </c>
      <c r="C178" s="129">
        <v>5.9999999999999995E-4</v>
      </c>
      <c r="D178" s="129">
        <v>506067.875</v>
      </c>
      <c r="E178" s="129">
        <f>D178-$F$5</f>
        <v>460407.35645454546</v>
      </c>
      <c r="F178" s="129">
        <f t="shared" ref="F178:F187" si="64">E178/$B$4</f>
        <v>21.898090675602639</v>
      </c>
      <c r="G178" s="129">
        <f>F178/'Fig S2'!$F$4</f>
        <v>8.8181414551615358</v>
      </c>
      <c r="H178" s="129">
        <f t="shared" si="63"/>
        <v>9.7330479637544556E-2</v>
      </c>
      <c r="I178" s="140">
        <f t="shared" ref="I178" si="65">H178*1000</f>
        <v>97.330479637544556</v>
      </c>
      <c r="L178" s="139"/>
      <c r="N178" s="140"/>
      <c r="O178" s="129"/>
    </row>
    <row r="179" spans="1:15" x14ac:dyDescent="0.25">
      <c r="A179" s="139"/>
      <c r="B179" s="129">
        <v>3</v>
      </c>
      <c r="C179" s="129">
        <v>4.0000000000000001E-3</v>
      </c>
      <c r="D179" s="129">
        <v>522092.83299999998</v>
      </c>
      <c r="E179" s="129">
        <f>D179-$F$5</f>
        <v>476432.31445454544</v>
      </c>
      <c r="F179" s="129">
        <f t="shared" si="64"/>
        <v>22.660276549562209</v>
      </c>
      <c r="G179" s="129">
        <f>F179/'Fig S2'!$F$4</f>
        <v>9.1250660611131202</v>
      </c>
      <c r="H179" s="129">
        <f t="shared" si="63"/>
        <v>0.10071816844495718</v>
      </c>
      <c r="I179" s="140">
        <f>H179*1000</f>
        <v>100.71816844495717</v>
      </c>
      <c r="L179" s="139"/>
      <c r="N179" s="140"/>
      <c r="O179" s="129"/>
    </row>
    <row r="180" spans="1:15" x14ac:dyDescent="0.25">
      <c r="A180" s="139"/>
      <c r="B180" s="129">
        <v>4</v>
      </c>
      <c r="C180" s="129">
        <v>1.25E-4</v>
      </c>
      <c r="D180" s="129">
        <v>566777.59999999998</v>
      </c>
      <c r="E180" s="129">
        <f>D180-$F$5</f>
        <v>521117.08145454543</v>
      </c>
      <c r="F180" s="129">
        <f t="shared" si="64"/>
        <v>24.785592459193598</v>
      </c>
      <c r="G180" s="129">
        <f>F180/'Fig S2'!$F$4</f>
        <v>9.9809094588626426</v>
      </c>
      <c r="H180" s="129">
        <f t="shared" si="63"/>
        <v>0.11016456356360534</v>
      </c>
      <c r="I180" s="140">
        <f t="shared" ref="I180:I187" si="66">H180*1000</f>
        <v>110.16456356360534</v>
      </c>
      <c r="L180" s="139"/>
      <c r="N180" s="140"/>
      <c r="O180" s="129"/>
    </row>
    <row r="181" spans="1:15" x14ac:dyDescent="0.25">
      <c r="A181" s="139"/>
      <c r="B181" s="129">
        <v>5</v>
      </c>
      <c r="C181" s="129">
        <v>6.9999999999999999E-4</v>
      </c>
      <c r="D181" s="129">
        <v>498604.25</v>
      </c>
      <c r="E181" s="129">
        <f t="shared" ref="E181:E187" si="67">D181-$F$5</f>
        <v>452943.73145454546</v>
      </c>
      <c r="F181" s="129">
        <f t="shared" si="64"/>
        <v>21.543102566209058</v>
      </c>
      <c r="G181" s="129">
        <f>F181/'Fig S2'!$F$4</f>
        <v>8.6751913043969964</v>
      </c>
      <c r="H181" s="129">
        <f t="shared" si="63"/>
        <v>9.5752663403940369E-2</v>
      </c>
      <c r="I181" s="140">
        <f t="shared" si="66"/>
        <v>95.752663403940375</v>
      </c>
      <c r="L181" s="139"/>
      <c r="N181" s="140"/>
      <c r="O181" s="129"/>
    </row>
    <row r="182" spans="1:15" x14ac:dyDescent="0.25">
      <c r="A182" s="139"/>
      <c r="B182" s="129">
        <v>6</v>
      </c>
      <c r="C182" s="129">
        <v>3.0000000000000001E-3</v>
      </c>
      <c r="D182" s="129">
        <v>548624.89300000004</v>
      </c>
      <c r="E182" s="129">
        <f t="shared" si="67"/>
        <v>502964.3744545455</v>
      </c>
      <c r="F182" s="129">
        <f t="shared" si="64"/>
        <v>23.922205681547943</v>
      </c>
      <c r="G182" s="129">
        <f>F182/'Fig S2'!$F$4</f>
        <v>9.6332322641436576</v>
      </c>
      <c r="H182" s="129">
        <f t="shared" si="63"/>
        <v>0.10632706693315296</v>
      </c>
      <c r="I182" s="140">
        <f t="shared" si="66"/>
        <v>106.32706693315295</v>
      </c>
      <c r="L182" s="139"/>
      <c r="N182" s="140"/>
      <c r="O182" s="129"/>
    </row>
    <row r="183" spans="1:15" x14ac:dyDescent="0.25">
      <c r="A183" s="139"/>
      <c r="B183" s="129">
        <v>7</v>
      </c>
      <c r="C183" s="129">
        <v>8.9999999999999993E-3</v>
      </c>
      <c r="D183" s="129">
        <v>583511.99399999995</v>
      </c>
      <c r="E183" s="129">
        <f t="shared" si="67"/>
        <v>537851.47545454535</v>
      </c>
      <c r="F183" s="129">
        <f t="shared" si="64"/>
        <v>25.581520830180516</v>
      </c>
      <c r="G183" s="129">
        <f>F183/'Fig S2'!$F$4</f>
        <v>10.301421829895911</v>
      </c>
      <c r="H183" s="129">
        <f t="shared" si="63"/>
        <v>0.11370222770304539</v>
      </c>
      <c r="I183" s="140">
        <f t="shared" si="66"/>
        <v>113.70222770304539</v>
      </c>
      <c r="L183" s="139"/>
      <c r="N183" s="140"/>
      <c r="O183" s="129"/>
    </row>
    <row r="184" spans="1:15" x14ac:dyDescent="0.25">
      <c r="A184" s="139"/>
      <c r="B184" s="129">
        <v>8</v>
      </c>
      <c r="C184" s="129">
        <v>8.9999999999999993E-3</v>
      </c>
      <c r="D184" s="129">
        <v>589268.75699999998</v>
      </c>
      <c r="E184" s="129">
        <f t="shared" si="67"/>
        <v>543608.23845454538</v>
      </c>
      <c r="F184" s="129">
        <f t="shared" si="64"/>
        <v>25.855326442546748</v>
      </c>
      <c r="G184" s="129">
        <f>F184/'Fig S2'!$F$4</f>
        <v>10.411680603449744</v>
      </c>
      <c r="H184" s="129">
        <f t="shared" si="63"/>
        <v>0.11491921195860645</v>
      </c>
      <c r="I184" s="140">
        <f t="shared" si="66"/>
        <v>114.91921195860645</v>
      </c>
      <c r="L184" s="139"/>
      <c r="N184" s="140"/>
      <c r="O184" s="129"/>
    </row>
    <row r="185" spans="1:15" x14ac:dyDescent="0.25">
      <c r="A185" s="139"/>
      <c r="B185" s="129">
        <v>9</v>
      </c>
      <c r="C185" s="129">
        <v>2E-3</v>
      </c>
      <c r="D185" s="129">
        <v>587997.326</v>
      </c>
      <c r="E185" s="129">
        <f t="shared" si="67"/>
        <v>542336.8074545454</v>
      </c>
      <c r="F185" s="129">
        <f t="shared" si="64"/>
        <v>25.794854100097286</v>
      </c>
      <c r="G185" s="129">
        <f>F185/'Fig S2'!$F$4</f>
        <v>10.387328997743843</v>
      </c>
      <c r="H185" s="129">
        <f t="shared" si="63"/>
        <v>0.11465043043867378</v>
      </c>
      <c r="I185" s="140">
        <f t="shared" si="66"/>
        <v>114.65043043867378</v>
      </c>
      <c r="L185" s="139"/>
      <c r="N185" s="140"/>
      <c r="O185" s="129"/>
    </row>
    <row r="186" spans="1:15" x14ac:dyDescent="0.25">
      <c r="A186" s="139"/>
      <c r="B186" s="129">
        <v>10</v>
      </c>
      <c r="C186" s="129">
        <v>2E-3</v>
      </c>
      <c r="D186" s="129">
        <v>559596.48899999994</v>
      </c>
      <c r="E186" s="129">
        <f t="shared" si="67"/>
        <v>513935.9704545454</v>
      </c>
      <c r="F186" s="129">
        <f t="shared" si="64"/>
        <v>24.444041400929628</v>
      </c>
      <c r="G186" s="129">
        <f>F186/'Fig S2'!$F$4</f>
        <v>9.8433702738008417</v>
      </c>
      <c r="H186" s="129">
        <f t="shared" si="63"/>
        <v>0.10864647101325434</v>
      </c>
      <c r="I186" s="140">
        <f t="shared" si="66"/>
        <v>108.64647101325434</v>
      </c>
      <c r="L186" s="139"/>
      <c r="N186" s="140"/>
      <c r="O186" s="129"/>
    </row>
    <row r="187" spans="1:15" x14ac:dyDescent="0.25">
      <c r="A187" s="139"/>
      <c r="B187" s="129">
        <v>11</v>
      </c>
      <c r="C187" s="129">
        <v>5.0000000000000001E-3</v>
      </c>
      <c r="D187" s="129">
        <v>493561.24200000003</v>
      </c>
      <c r="E187" s="129">
        <f t="shared" si="67"/>
        <v>447900.72345454548</v>
      </c>
      <c r="F187" s="129">
        <f t="shared" si="64"/>
        <v>21.303244872986706</v>
      </c>
      <c r="G187" s="129">
        <f>F187/'Fig S2'!$F$4</f>
        <v>8.5786030173505843</v>
      </c>
      <c r="H187" s="129">
        <f t="shared" si="63"/>
        <v>9.4686567520425882E-2</v>
      </c>
      <c r="I187" s="140">
        <f t="shared" si="66"/>
        <v>94.686567520425882</v>
      </c>
      <c r="L187" s="139"/>
      <c r="N187" s="140"/>
      <c r="O187" s="129"/>
    </row>
    <row r="188" spans="1:15" x14ac:dyDescent="0.25">
      <c r="A188" s="139"/>
      <c r="I188" s="140"/>
      <c r="L188" s="139"/>
      <c r="N188" s="140"/>
      <c r="O188" s="129"/>
    </row>
    <row r="189" spans="1:15" x14ac:dyDescent="0.25">
      <c r="A189" s="139"/>
      <c r="I189" s="140"/>
      <c r="L189" s="139"/>
      <c r="N189" s="140"/>
      <c r="O189" s="129"/>
    </row>
    <row r="190" spans="1:15" ht="21" x14ac:dyDescent="0.35">
      <c r="A190" s="141"/>
      <c r="G190" s="142" t="s">
        <v>561</v>
      </c>
      <c r="H190" s="142" t="s">
        <v>562</v>
      </c>
      <c r="I190" s="143" t="s">
        <v>58</v>
      </c>
      <c r="L190" s="141" t="s">
        <v>58</v>
      </c>
      <c r="M190" s="144"/>
      <c r="N190" s="140"/>
      <c r="O190" s="129"/>
    </row>
    <row r="191" spans="1:15" x14ac:dyDescent="0.25">
      <c r="A191" s="139" t="s">
        <v>583</v>
      </c>
      <c r="B191" s="129" t="s">
        <v>564</v>
      </c>
      <c r="C191" s="129" t="s">
        <v>60</v>
      </c>
      <c r="D191" s="129" t="s">
        <v>61</v>
      </c>
      <c r="E191" s="129" t="s">
        <v>565</v>
      </c>
      <c r="F191" s="129" t="s">
        <v>566</v>
      </c>
      <c r="I191" s="140"/>
      <c r="L191" s="139"/>
      <c r="N191" s="140"/>
      <c r="O191" s="129"/>
    </row>
    <row r="192" spans="1:15" x14ac:dyDescent="0.25">
      <c r="A192" s="139" t="s">
        <v>567</v>
      </c>
      <c r="B192" s="129">
        <v>1</v>
      </c>
      <c r="C192" s="129">
        <v>8.9999999999999993E-3</v>
      </c>
      <c r="D192" s="129">
        <v>516981.495</v>
      </c>
      <c r="E192" s="129">
        <f>D192-$F$5</f>
        <v>471320.97645454545</v>
      </c>
      <c r="F192" s="129">
        <f t="shared" ref="F192:F196" si="68">E192/$B$4</f>
        <v>22.417168915792889</v>
      </c>
      <c r="G192" s="129">
        <f>F192/'Fig S2'!$F$4</f>
        <v>9.0271690556086224</v>
      </c>
      <c r="H192" s="129">
        <f>G192/$K$4</f>
        <v>9.9637627545349036E-2</v>
      </c>
      <c r="I192" s="140">
        <f t="shared" ref="I192:I195" si="69">H192*1000</f>
        <v>99.637627545349034</v>
      </c>
      <c r="L192" s="139">
        <f>AVERAGE(I192:I196)</f>
        <v>98.475466195328721</v>
      </c>
      <c r="N192" s="140"/>
      <c r="O192" s="129"/>
    </row>
    <row r="193" spans="1:15" x14ac:dyDescent="0.25">
      <c r="A193" s="139"/>
      <c r="B193" s="129">
        <v>2</v>
      </c>
      <c r="C193" s="129">
        <v>5.0000000000000001E-3</v>
      </c>
      <c r="D193" s="129">
        <v>489569.04599999997</v>
      </c>
      <c r="E193" s="129">
        <f>D193-$F$5</f>
        <v>443908.52745454543</v>
      </c>
      <c r="F193" s="129">
        <f t="shared" si="68"/>
        <v>21.113366347421898</v>
      </c>
      <c r="G193" s="129">
        <f>F193/'Fig S2'!$F$4</f>
        <v>8.5021408397784803</v>
      </c>
      <c r="H193" s="129">
        <f>G193/$K$4</f>
        <v>9.3842614125590293E-2</v>
      </c>
      <c r="I193" s="140">
        <f>H193*1000</f>
        <v>93.842614125590288</v>
      </c>
      <c r="L193" s="139"/>
      <c r="N193" s="140"/>
      <c r="O193" s="129"/>
    </row>
    <row r="194" spans="1:15" x14ac:dyDescent="0.25">
      <c r="A194" s="139"/>
      <c r="B194" s="129">
        <v>3</v>
      </c>
      <c r="C194" s="129">
        <v>8.0000000000000002E-3</v>
      </c>
      <c r="D194" s="129">
        <v>467435.49400000001</v>
      </c>
      <c r="E194" s="129">
        <f>D194-$F$5</f>
        <v>421774.97545454546</v>
      </c>
      <c r="F194" s="129">
        <f t="shared" si="68"/>
        <v>20.060640925305371</v>
      </c>
      <c r="G194" s="129">
        <f>F194/'Fig S2'!$F$4</f>
        <v>8.0782188721883674</v>
      </c>
      <c r="H194" s="129">
        <f>G194/$K$4</f>
        <v>8.9163563710688384E-2</v>
      </c>
      <c r="I194" s="140">
        <f t="shared" si="69"/>
        <v>89.163563710688379</v>
      </c>
      <c r="L194" s="139"/>
      <c r="N194" s="140"/>
      <c r="O194" s="129"/>
    </row>
    <row r="195" spans="1:15" x14ac:dyDescent="0.25">
      <c r="A195" s="139"/>
      <c r="B195" s="129">
        <v>4</v>
      </c>
      <c r="C195" s="129">
        <v>1E-3</v>
      </c>
      <c r="D195" s="129">
        <v>539701.38600000006</v>
      </c>
      <c r="E195" s="129">
        <f>D195-$F$5</f>
        <v>494040.86745454551</v>
      </c>
      <c r="F195" s="129">
        <f t="shared" si="68"/>
        <v>23.497782043022379</v>
      </c>
      <c r="G195" s="129">
        <f>F195/'Fig S2'!$F$4</f>
        <v>9.4623211223059567</v>
      </c>
      <c r="H195" s="129">
        <f>G195/$K$4</f>
        <v>0.10444063048902823</v>
      </c>
      <c r="I195" s="140">
        <f t="shared" si="69"/>
        <v>104.44063048902822</v>
      </c>
      <c r="L195" s="139"/>
      <c r="N195" s="140"/>
      <c r="O195" s="129"/>
    </row>
    <row r="196" spans="1:15" x14ac:dyDescent="0.25">
      <c r="A196" s="145"/>
      <c r="B196" s="146">
        <v>5</v>
      </c>
      <c r="C196" s="146">
        <v>2.1000000000000001E-2</v>
      </c>
      <c r="D196" s="146">
        <v>543732.897</v>
      </c>
      <c r="E196" s="146">
        <f>D196-$F$5</f>
        <v>498072.37845454545</v>
      </c>
      <c r="F196" s="146">
        <f t="shared" si="68"/>
        <v>23.689530485352936</v>
      </c>
      <c r="G196" s="146">
        <f>F196/'Fig S2'!$F$4</f>
        <v>9.5395362966024795</v>
      </c>
      <c r="H196" s="146">
        <f>G196/$K$4</f>
        <v>0.10529289510598763</v>
      </c>
      <c r="I196" s="147">
        <f>H196*1000</f>
        <v>105.29289510598764</v>
      </c>
      <c r="L196" s="145"/>
      <c r="M196" s="146"/>
      <c r="N196" s="147"/>
      <c r="O196" s="129"/>
    </row>
    <row r="197" spans="1:15" x14ac:dyDescent="0.25">
      <c r="O197" s="129"/>
    </row>
    <row r="198" spans="1:15" x14ac:dyDescent="0.25">
      <c r="O198" s="129"/>
    </row>
    <row r="199" spans="1:15" ht="21" x14ac:dyDescent="0.35">
      <c r="A199" s="134"/>
      <c r="B199" s="135"/>
      <c r="C199" s="135"/>
      <c r="D199" s="135"/>
      <c r="E199" s="135"/>
      <c r="F199" s="135"/>
      <c r="G199" s="136" t="s">
        <v>561</v>
      </c>
      <c r="H199" s="136" t="s">
        <v>562</v>
      </c>
      <c r="I199" s="137" t="s">
        <v>58</v>
      </c>
      <c r="K199" s="101"/>
      <c r="L199" s="134" t="s">
        <v>58</v>
      </c>
      <c r="M199" s="138"/>
      <c r="N199" s="137" t="s">
        <v>58</v>
      </c>
      <c r="O199" s="129"/>
    </row>
    <row r="200" spans="1:15" x14ac:dyDescent="0.25">
      <c r="A200" s="139" t="s">
        <v>584</v>
      </c>
      <c r="B200" s="129" t="s">
        <v>564</v>
      </c>
      <c r="C200" s="129" t="s">
        <v>60</v>
      </c>
      <c r="D200" s="129" t="s">
        <v>61</v>
      </c>
      <c r="E200" s="129" t="s">
        <v>565</v>
      </c>
      <c r="F200" s="129" t="s">
        <v>566</v>
      </c>
      <c r="I200" s="140"/>
      <c r="L200" s="139"/>
      <c r="N200" s="140"/>
      <c r="O200" s="129"/>
    </row>
    <row r="201" spans="1:15" x14ac:dyDescent="0.25">
      <c r="A201" s="139" t="s">
        <v>567</v>
      </c>
      <c r="B201" s="129">
        <v>1</v>
      </c>
      <c r="C201" s="129">
        <v>8.0000000000000002E-3</v>
      </c>
      <c r="D201" s="129">
        <v>452379.77500000002</v>
      </c>
      <c r="E201" s="129">
        <f>D201-$F$5</f>
        <v>406719.25645454548</v>
      </c>
      <c r="F201" s="129">
        <f>E201/$B$4</f>
        <v>19.344554409253053</v>
      </c>
      <c r="G201" s="129">
        <f>F201/'Fig S2'!$F$4</f>
        <v>7.7898580152430457</v>
      </c>
      <c r="H201" s="129">
        <f t="shared" ref="H201:H207" si="70">G201/$K$4</f>
        <v>8.5980772795177116E-2</v>
      </c>
      <c r="I201" s="140">
        <f>H201*1000</f>
        <v>85.980772795177117</v>
      </c>
      <c r="L201" s="139">
        <f>AVERAGE(I201:I207)</f>
        <v>81.283992769681376</v>
      </c>
      <c r="N201" s="140">
        <f>L201-L212</f>
        <v>41.266771072990672</v>
      </c>
      <c r="O201" s="129"/>
    </row>
    <row r="202" spans="1:15" x14ac:dyDescent="0.25">
      <c r="A202" s="139"/>
      <c r="B202" s="129">
        <v>2</v>
      </c>
      <c r="C202" s="129">
        <v>1.2999999999999999E-2</v>
      </c>
      <c r="D202" s="129">
        <v>439836.696</v>
      </c>
      <c r="E202" s="129">
        <f>D202-$F$5</f>
        <v>394176.17745454545</v>
      </c>
      <c r="F202" s="129">
        <f t="shared" ref="F202:F207" si="71">E202/$B$4</f>
        <v>18.747975146470651</v>
      </c>
      <c r="G202" s="129">
        <f>F202/'Fig S2'!$F$4</f>
        <v>7.5496215304114092</v>
      </c>
      <c r="H202" s="129">
        <f t="shared" si="70"/>
        <v>8.3329155964805848E-2</v>
      </c>
      <c r="I202" s="140">
        <f t="shared" ref="I202" si="72">H202*1000</f>
        <v>83.32915596480585</v>
      </c>
      <c r="L202" s="139"/>
      <c r="N202" s="140"/>
      <c r="O202" s="129"/>
    </row>
    <row r="203" spans="1:15" x14ac:dyDescent="0.25">
      <c r="A203" s="139"/>
      <c r="B203" s="129">
        <v>3</v>
      </c>
      <c r="C203" s="129">
        <v>7.0000000000000001E-3</v>
      </c>
      <c r="D203" s="129">
        <v>404577.978</v>
      </c>
      <c r="E203" s="129">
        <f>D203-$F$5</f>
        <v>358917.45945454546</v>
      </c>
      <c r="F203" s="129">
        <f t="shared" si="71"/>
        <v>17.070984991892768</v>
      </c>
      <c r="G203" s="129">
        <f>F203/'Fig S2'!$F$4</f>
        <v>6.874314417063089</v>
      </c>
      <c r="H203" s="129">
        <f t="shared" si="70"/>
        <v>7.5875435066921515E-2</v>
      </c>
      <c r="I203" s="140">
        <f>H203*1000</f>
        <v>75.875435066921511</v>
      </c>
      <c r="L203" s="139"/>
      <c r="N203" s="140"/>
      <c r="O203" s="129"/>
    </row>
    <row r="204" spans="1:15" x14ac:dyDescent="0.25">
      <c r="A204" s="139"/>
      <c r="B204" s="129">
        <v>4</v>
      </c>
      <c r="C204" s="129">
        <v>2.7E-2</v>
      </c>
      <c r="D204" s="129">
        <v>419409.20600000001</v>
      </c>
      <c r="E204" s="129">
        <f>D204-$F$5</f>
        <v>373748.68745454546</v>
      </c>
      <c r="F204" s="129">
        <f t="shared" si="71"/>
        <v>17.776394171440927</v>
      </c>
      <c r="G204" s="129">
        <f>F204/'Fig S2'!$F$4</f>
        <v>7.1583756177026245</v>
      </c>
      <c r="H204" s="129">
        <f t="shared" si="70"/>
        <v>7.9010768407313747E-2</v>
      </c>
      <c r="I204" s="140">
        <f t="shared" ref="I204:I207" si="73">H204*1000</f>
        <v>79.010768407313748</v>
      </c>
      <c r="L204" s="139"/>
      <c r="N204" s="140"/>
      <c r="O204" s="129"/>
    </row>
    <row r="205" spans="1:15" x14ac:dyDescent="0.25">
      <c r="A205" s="139"/>
      <c r="B205" s="129">
        <v>5</v>
      </c>
      <c r="C205" s="129">
        <v>8.0000000000000002E-3</v>
      </c>
      <c r="D205" s="129">
        <v>429719.79300000001</v>
      </c>
      <c r="E205" s="129">
        <f t="shared" ref="E205:E207" si="74">D205-$F$5</f>
        <v>384059.27445454546</v>
      </c>
      <c r="F205" s="129">
        <f t="shared" si="71"/>
        <v>18.266790699383851</v>
      </c>
      <c r="G205" s="129">
        <f>F205/'Fig S2'!$F$4</f>
        <v>7.3558533803341728</v>
      </c>
      <c r="H205" s="129">
        <f t="shared" si="70"/>
        <v>8.119043466152509E-2</v>
      </c>
      <c r="I205" s="140">
        <f t="shared" si="73"/>
        <v>81.190434661525089</v>
      </c>
      <c r="L205" s="139"/>
      <c r="N205" s="140"/>
      <c r="O205" s="129"/>
    </row>
    <row r="206" spans="1:15" x14ac:dyDescent="0.25">
      <c r="A206" s="139"/>
      <c r="B206" s="129">
        <v>6</v>
      </c>
      <c r="C206" s="129">
        <v>8.9999999999999993E-3</v>
      </c>
      <c r="D206" s="129">
        <v>417020.94699999999</v>
      </c>
      <c r="E206" s="129">
        <f t="shared" si="74"/>
        <v>371360.42845454544</v>
      </c>
      <c r="F206" s="129">
        <f t="shared" si="71"/>
        <v>17.662802780239975</v>
      </c>
      <c r="G206" s="129">
        <f>F206/'Fig S2'!$F$4</f>
        <v>7.1126335039020558</v>
      </c>
      <c r="H206" s="129">
        <f t="shared" si="70"/>
        <v>7.8505888564040352E-2</v>
      </c>
      <c r="I206" s="140">
        <f>H206*1000</f>
        <v>78.505888564040347</v>
      </c>
      <c r="L206" s="139"/>
      <c r="N206" s="140"/>
      <c r="O206" s="129"/>
    </row>
    <row r="207" spans="1:15" x14ac:dyDescent="0.25">
      <c r="A207" s="139"/>
      <c r="B207" s="129">
        <v>7</v>
      </c>
      <c r="C207" s="129">
        <v>5.0000000000000001E-3</v>
      </c>
      <c r="D207" s="129">
        <v>448192.09499999997</v>
      </c>
      <c r="E207" s="129">
        <f t="shared" si="74"/>
        <v>402531.57645454543</v>
      </c>
      <c r="F207" s="129">
        <f t="shared" si="71"/>
        <v>19.145378190465895</v>
      </c>
      <c r="G207" s="129">
        <f>F207/'Fig S2'!$F$4</f>
        <v>7.709651749875527</v>
      </c>
      <c r="H207" s="129">
        <f t="shared" si="70"/>
        <v>8.509549392798596E-2</v>
      </c>
      <c r="I207" s="140">
        <f t="shared" si="73"/>
        <v>85.095493927985956</v>
      </c>
      <c r="L207" s="139"/>
      <c r="N207" s="140"/>
      <c r="O207" s="129"/>
    </row>
    <row r="208" spans="1:15" x14ac:dyDescent="0.25">
      <c r="A208" s="139"/>
      <c r="I208" s="140"/>
      <c r="L208" s="139"/>
      <c r="N208" s="140"/>
      <c r="O208" s="129"/>
    </row>
    <row r="209" spans="1:15" x14ac:dyDescent="0.25">
      <c r="A209" s="139"/>
      <c r="I209" s="140"/>
      <c r="L209" s="139"/>
      <c r="N209" s="140"/>
      <c r="O209" s="129"/>
    </row>
    <row r="210" spans="1:15" ht="21" x14ac:dyDescent="0.35">
      <c r="A210" s="141"/>
      <c r="G210" s="142" t="s">
        <v>561</v>
      </c>
      <c r="H210" s="142" t="s">
        <v>562</v>
      </c>
      <c r="I210" s="143" t="s">
        <v>58</v>
      </c>
      <c r="L210" s="141" t="s">
        <v>58</v>
      </c>
      <c r="M210" s="144"/>
      <c r="N210" s="140"/>
      <c r="O210" s="129"/>
    </row>
    <row r="211" spans="1:15" x14ac:dyDescent="0.25">
      <c r="A211" s="139" t="s">
        <v>585</v>
      </c>
      <c r="B211" s="129" t="s">
        <v>564</v>
      </c>
      <c r="C211" s="129" t="s">
        <v>60</v>
      </c>
      <c r="D211" s="129" t="s">
        <v>61</v>
      </c>
      <c r="E211" s="129" t="s">
        <v>565</v>
      </c>
      <c r="F211" s="129" t="s">
        <v>566</v>
      </c>
      <c r="I211" s="140"/>
      <c r="L211" s="139"/>
      <c r="N211" s="140"/>
      <c r="O211" s="129"/>
    </row>
    <row r="212" spans="1:15" x14ac:dyDescent="0.25">
      <c r="A212" s="139" t="s">
        <v>567</v>
      </c>
      <c r="B212" s="129">
        <v>1</v>
      </c>
      <c r="C212" s="129">
        <v>1.7000000000000001E-2</v>
      </c>
      <c r="D212" s="129">
        <v>236099.79399999999</v>
      </c>
      <c r="E212" s="129">
        <f>D212-$F$5</f>
        <v>190439.27545454545</v>
      </c>
      <c r="F212" s="129">
        <f t="shared" ref="F212:F216" si="75">E212/$B$4</f>
        <v>9.0577538860663704</v>
      </c>
      <c r="G212" s="129">
        <f>F212/'Fig S2'!$F$4</f>
        <v>3.6474666315251363</v>
      </c>
      <c r="H212" s="129">
        <f>G212/$K$4</f>
        <v>4.0259013592992679E-2</v>
      </c>
      <c r="I212" s="140">
        <f>H212*1000</f>
        <v>40.25901359299268</v>
      </c>
      <c r="L212" s="139">
        <f>AVERAGE(I212:I216)</f>
        <v>40.017221696690704</v>
      </c>
      <c r="N212" s="140"/>
      <c r="O212" s="129"/>
    </row>
    <row r="213" spans="1:15" x14ac:dyDescent="0.25">
      <c r="A213" s="139"/>
      <c r="B213" s="129">
        <v>2</v>
      </c>
      <c r="C213" s="129">
        <v>7.0000000000000001E-3</v>
      </c>
      <c r="D213" s="129">
        <v>239542.223</v>
      </c>
      <c r="E213" s="129">
        <f>D213-$F$5</f>
        <v>193881.70445454546</v>
      </c>
      <c r="F213" s="129">
        <f t="shared" si="75"/>
        <v>9.2214841595503181</v>
      </c>
      <c r="G213" s="129">
        <f>F213/'Fig S2'!$F$4</f>
        <v>3.7133991702775817</v>
      </c>
      <c r="H213" s="129">
        <f>G213/$K$4</f>
        <v>4.0986745808803335E-2</v>
      </c>
      <c r="I213" s="140">
        <f t="shared" ref="I213:I215" si="76">H213*1000</f>
        <v>40.986745808803335</v>
      </c>
      <c r="L213" s="139"/>
      <c r="N213" s="140"/>
      <c r="O213" s="129"/>
    </row>
    <row r="214" spans="1:15" x14ac:dyDescent="0.25">
      <c r="A214" s="139"/>
      <c r="B214" s="129">
        <v>3</v>
      </c>
      <c r="C214" s="129">
        <v>2.5999999999999999E-2</v>
      </c>
      <c r="D214" s="129">
        <v>266551.17700000003</v>
      </c>
      <c r="E214" s="129">
        <f>D214-$F$5</f>
        <v>220890.65845454548</v>
      </c>
      <c r="F214" s="129">
        <f t="shared" si="75"/>
        <v>10.506095526970059</v>
      </c>
      <c r="G214" s="129">
        <f>F214/'Fig S2'!$F$4</f>
        <v>4.2306992819917282</v>
      </c>
      <c r="H214" s="129">
        <f>G214/$K$4</f>
        <v>4.6696460066133871E-2</v>
      </c>
      <c r="I214" s="140">
        <f t="shared" si="76"/>
        <v>46.696460066133874</v>
      </c>
      <c r="L214" s="139"/>
      <c r="N214" s="140"/>
      <c r="O214" s="129"/>
    </row>
    <row r="215" spans="1:15" x14ac:dyDescent="0.25">
      <c r="A215" s="139"/>
      <c r="B215" s="129">
        <v>4</v>
      </c>
      <c r="C215" s="129">
        <v>1.2E-2</v>
      </c>
      <c r="D215" s="129">
        <v>219983.31299999999</v>
      </c>
      <c r="E215" s="129">
        <f>D215-$F$5</f>
        <v>174322.79445454545</v>
      </c>
      <c r="F215" s="129">
        <f t="shared" si="75"/>
        <v>8.2912149562209496</v>
      </c>
      <c r="G215" s="129">
        <f>F215/'Fig S2'!$F$4</f>
        <v>3.3387890936338542</v>
      </c>
      <c r="H215" s="129">
        <f>G215/$K$4</f>
        <v>3.6851976750925546E-2</v>
      </c>
      <c r="I215" s="140">
        <f t="shared" si="76"/>
        <v>36.851976750925544</v>
      </c>
      <c r="L215" s="139"/>
      <c r="N215" s="140"/>
      <c r="O215" s="129"/>
    </row>
    <row r="216" spans="1:15" x14ac:dyDescent="0.25">
      <c r="A216" s="145"/>
      <c r="B216" s="146">
        <v>5</v>
      </c>
      <c r="C216" s="146">
        <v>3.0000000000000001E-3</v>
      </c>
      <c r="D216" s="146">
        <v>212603.66</v>
      </c>
      <c r="E216" s="146">
        <f>D216-$F$5</f>
        <v>166943.14145454546</v>
      </c>
      <c r="F216" s="146">
        <f t="shared" si="75"/>
        <v>7.9402207588368832</v>
      </c>
      <c r="G216" s="146">
        <f>F216/'Fig S2'!$F$4</f>
        <v>3.1974472511725862</v>
      </c>
      <c r="H216" s="146">
        <f>G216/$K$4</f>
        <v>3.5291912264598081E-2</v>
      </c>
      <c r="I216" s="147">
        <f>H216*1000</f>
        <v>35.291912264598082</v>
      </c>
      <c r="L216" s="145"/>
      <c r="M216" s="146"/>
      <c r="N216" s="147"/>
      <c r="O216" s="129"/>
    </row>
    <row r="217" spans="1:15" x14ac:dyDescent="0.25">
      <c r="O217" s="129"/>
    </row>
    <row r="218" spans="1:15" x14ac:dyDescent="0.25">
      <c r="O218" s="129"/>
    </row>
    <row r="219" spans="1:15" ht="21" x14ac:dyDescent="0.35">
      <c r="A219" s="142"/>
      <c r="G219" s="142" t="s">
        <v>561</v>
      </c>
      <c r="H219" s="142" t="s">
        <v>562</v>
      </c>
      <c r="I219" s="142" t="s">
        <v>58</v>
      </c>
      <c r="K219" s="101"/>
      <c r="L219" s="142"/>
      <c r="M219" s="144"/>
      <c r="N219" s="142"/>
      <c r="O219" s="129"/>
    </row>
    <row r="220" spans="1:15" x14ac:dyDescent="0.25">
      <c r="A220" s="129" t="s">
        <v>586</v>
      </c>
      <c r="B220" s="129" t="s">
        <v>564</v>
      </c>
      <c r="C220" s="129" t="s">
        <v>60</v>
      </c>
      <c r="D220" s="129" t="s">
        <v>61</v>
      </c>
      <c r="E220" s="129" t="s">
        <v>565</v>
      </c>
      <c r="F220" s="129" t="s">
        <v>566</v>
      </c>
      <c r="O220" s="129"/>
    </row>
    <row r="221" spans="1:15" x14ac:dyDescent="0.25">
      <c r="A221" s="129" t="s">
        <v>567</v>
      </c>
      <c r="B221" s="129">
        <v>1</v>
      </c>
      <c r="C221" s="129">
        <v>8.9999999999999993E-3</v>
      </c>
      <c r="D221" s="129">
        <v>221535.671</v>
      </c>
      <c r="E221" s="129">
        <f>D221-$F$5</f>
        <v>175875.15245454546</v>
      </c>
      <c r="F221" s="129">
        <f>E221/$B$4</f>
        <v>8.3650488682304616</v>
      </c>
      <c r="G221" s="129">
        <f>F221/'Fig S2'!$F$4</f>
        <v>3.3685212693715871</v>
      </c>
      <c r="H221" s="129">
        <f>G221/$K$4</f>
        <v>3.7180146461055046E-2</v>
      </c>
      <c r="I221" s="129">
        <f>H221*1000</f>
        <v>37.180146461055045</v>
      </c>
      <c r="O221" s="129"/>
    </row>
    <row r="222" spans="1:15" x14ac:dyDescent="0.25">
      <c r="B222" s="129">
        <v>2</v>
      </c>
      <c r="C222" s="129">
        <v>6.0000000000000001E-3</v>
      </c>
      <c r="D222" s="129">
        <v>200085.83900000001</v>
      </c>
      <c r="E222" s="129">
        <f>D222-$F$5</f>
        <v>154425.32045454546</v>
      </c>
      <c r="F222" s="129">
        <f t="shared" ref="F222:F225" si="77">E222/$B$4</f>
        <v>7.3448428278023998</v>
      </c>
      <c r="G222" s="129">
        <f>F222/'Fig S2'!$F$4</f>
        <v>2.9576945305852695</v>
      </c>
      <c r="H222" s="129">
        <f>G222/$K$4</f>
        <v>3.2645634995422404E-2</v>
      </c>
      <c r="I222" s="129">
        <f t="shared" ref="I222" si="78">H222*1000</f>
        <v>32.645634995422405</v>
      </c>
      <c r="O222" s="129"/>
    </row>
    <row r="223" spans="1:15" x14ac:dyDescent="0.25">
      <c r="B223" s="129">
        <v>3</v>
      </c>
      <c r="C223" s="129">
        <v>1.4999999999999999E-2</v>
      </c>
      <c r="D223" s="129">
        <v>242494.83</v>
      </c>
      <c r="E223" s="129">
        <f>D223-$F$5</f>
        <v>196834.31145454544</v>
      </c>
      <c r="F223" s="129">
        <f t="shared" si="77"/>
        <v>9.3619173105610205</v>
      </c>
      <c r="G223" s="129">
        <f>F223/'Fig S2'!$F$4</f>
        <v>3.7699501915036526</v>
      </c>
      <c r="H223" s="129">
        <f>G223/$K$4</f>
        <v>4.1610929266044733E-2</v>
      </c>
      <c r="I223" s="129">
        <f>H223*1000</f>
        <v>41.610929266044735</v>
      </c>
      <c r="O223" s="129"/>
    </row>
    <row r="224" spans="1:15" x14ac:dyDescent="0.25">
      <c r="B224" s="129">
        <v>4</v>
      </c>
      <c r="C224" s="129">
        <v>8.0000000000000002E-3</v>
      </c>
      <c r="D224" s="129">
        <v>233021.33300000001</v>
      </c>
      <c r="E224" s="129">
        <f>D224-$F$5</f>
        <v>187360.81445454547</v>
      </c>
      <c r="F224" s="129">
        <f t="shared" si="77"/>
        <v>8.9113348135336725</v>
      </c>
      <c r="G224" s="129">
        <f>F224/'Fig S2'!$F$4</f>
        <v>3.5885051397469789</v>
      </c>
      <c r="H224" s="129">
        <f>G224/$K$4</f>
        <v>3.9608224500518534E-2</v>
      </c>
      <c r="I224" s="129">
        <f t="shared" ref="I224:I225" si="79">H224*1000</f>
        <v>39.608224500518531</v>
      </c>
      <c r="O224" s="129"/>
    </row>
    <row r="225" spans="1:15" x14ac:dyDescent="0.25">
      <c r="B225" s="129">
        <v>5</v>
      </c>
      <c r="C225" s="129">
        <v>8.0000000000000002E-3</v>
      </c>
      <c r="D225" s="129">
        <v>225669.34899999999</v>
      </c>
      <c r="E225" s="129">
        <f t="shared" ref="E225" si="80">D225-$F$5</f>
        <v>180008.83045454544</v>
      </c>
      <c r="F225" s="129">
        <f t="shared" si="77"/>
        <v>8.5616566209058469</v>
      </c>
      <c r="G225" s="129">
        <f>F225/'Fig S2'!$F$4</f>
        <v>3.4476932392001962</v>
      </c>
      <c r="H225" s="129">
        <f>G225/$K$4</f>
        <v>3.8054009262695324E-2</v>
      </c>
      <c r="I225" s="129">
        <f t="shared" si="79"/>
        <v>38.054009262695324</v>
      </c>
      <c r="O225" s="129"/>
    </row>
    <row r="226" spans="1:15" x14ac:dyDescent="0.25">
      <c r="O226" s="129"/>
    </row>
    <row r="227" spans="1:15" x14ac:dyDescent="0.25">
      <c r="O227" s="129"/>
    </row>
    <row r="228" spans="1:15" ht="21" x14ac:dyDescent="0.35">
      <c r="A228" s="142" t="s">
        <v>587</v>
      </c>
      <c r="G228" s="142" t="s">
        <v>561</v>
      </c>
      <c r="H228" s="142" t="s">
        <v>562</v>
      </c>
      <c r="I228" s="142" t="s">
        <v>58</v>
      </c>
      <c r="L228" s="142"/>
      <c r="M228" s="144"/>
      <c r="O228" s="129"/>
    </row>
    <row r="229" spans="1:15" x14ac:dyDescent="0.25">
      <c r="A229" s="129" t="s">
        <v>588</v>
      </c>
      <c r="B229" s="129" t="s">
        <v>564</v>
      </c>
      <c r="C229" s="129" t="s">
        <v>60</v>
      </c>
      <c r="D229" s="129" t="s">
        <v>61</v>
      </c>
      <c r="E229" s="129" t="s">
        <v>565</v>
      </c>
      <c r="F229" s="129" t="s">
        <v>566</v>
      </c>
      <c r="O229" s="129"/>
    </row>
    <row r="230" spans="1:15" x14ac:dyDescent="0.25">
      <c r="A230" s="129" t="s">
        <v>567</v>
      </c>
      <c r="B230" s="129" t="s">
        <v>589</v>
      </c>
      <c r="C230" s="129" t="s">
        <v>589</v>
      </c>
      <c r="D230" s="129" t="s">
        <v>589</v>
      </c>
      <c r="E230" s="129" t="e">
        <f>D230-$F$5</f>
        <v>#VALUE!</v>
      </c>
      <c r="F230" s="129" t="e">
        <f t="shared" ref="F230:F234" si="81">E230/$B$4</f>
        <v>#VALUE!</v>
      </c>
      <c r="G230" s="129" t="e">
        <f>F230/'Fig S2'!$F$4</f>
        <v>#VALUE!</v>
      </c>
      <c r="H230" s="129" t="e">
        <f>G230/$K$4</f>
        <v>#VALUE!</v>
      </c>
      <c r="I230" s="129" t="e">
        <f t="shared" ref="I230:I233" si="82">H230*1000</f>
        <v>#VALUE!</v>
      </c>
      <c r="O230" s="129"/>
    </row>
    <row r="231" spans="1:15" x14ac:dyDescent="0.25">
      <c r="B231" s="129" t="s">
        <v>589</v>
      </c>
      <c r="C231" s="129" t="s">
        <v>589</v>
      </c>
      <c r="D231" s="129" t="s">
        <v>589</v>
      </c>
      <c r="E231" s="129" t="e">
        <f>D231-$F$5</f>
        <v>#VALUE!</v>
      </c>
      <c r="F231" s="129" t="e">
        <f t="shared" si="81"/>
        <v>#VALUE!</v>
      </c>
      <c r="G231" s="129" t="e">
        <f>F231/'Fig S2'!$F$4</f>
        <v>#VALUE!</v>
      </c>
      <c r="H231" s="129" t="e">
        <f>G231/$K$4</f>
        <v>#VALUE!</v>
      </c>
      <c r="I231" s="129" t="e">
        <f t="shared" si="82"/>
        <v>#VALUE!</v>
      </c>
      <c r="O231" s="129"/>
    </row>
    <row r="232" spans="1:15" x14ac:dyDescent="0.25">
      <c r="B232" s="129" t="s">
        <v>589</v>
      </c>
      <c r="C232" s="129" t="s">
        <v>589</v>
      </c>
      <c r="D232" s="129" t="s">
        <v>589</v>
      </c>
      <c r="E232" s="129" t="e">
        <f>D232-$F$5</f>
        <v>#VALUE!</v>
      </c>
      <c r="F232" s="129" t="e">
        <f t="shared" si="81"/>
        <v>#VALUE!</v>
      </c>
      <c r="G232" s="129" t="e">
        <f>F232/'Fig S2'!$F$4</f>
        <v>#VALUE!</v>
      </c>
      <c r="H232" s="129" t="e">
        <f>G232/$K$4</f>
        <v>#VALUE!</v>
      </c>
      <c r="I232" s="129" t="e">
        <f t="shared" si="82"/>
        <v>#VALUE!</v>
      </c>
      <c r="O232" s="129"/>
    </row>
    <row r="233" spans="1:15" x14ac:dyDescent="0.25">
      <c r="B233" s="129" t="s">
        <v>589</v>
      </c>
      <c r="C233" s="129" t="s">
        <v>589</v>
      </c>
      <c r="D233" s="129" t="s">
        <v>589</v>
      </c>
      <c r="E233" s="129" t="e">
        <f>D233-$F$5</f>
        <v>#VALUE!</v>
      </c>
      <c r="F233" s="129" t="e">
        <f t="shared" si="81"/>
        <v>#VALUE!</v>
      </c>
      <c r="G233" s="129" t="e">
        <f>F233/'Fig S2'!$F$4</f>
        <v>#VALUE!</v>
      </c>
      <c r="H233" s="129" t="e">
        <f>G233/$K$4</f>
        <v>#VALUE!</v>
      </c>
      <c r="I233" s="129" t="e">
        <f t="shared" si="82"/>
        <v>#VALUE!</v>
      </c>
      <c r="O233" s="129"/>
    </row>
    <row r="234" spans="1:15" x14ac:dyDescent="0.25">
      <c r="B234" s="129" t="s">
        <v>589</v>
      </c>
      <c r="C234" s="129" t="s">
        <v>589</v>
      </c>
      <c r="D234" s="129" t="s">
        <v>589</v>
      </c>
      <c r="E234" s="129" t="e">
        <f>D234-$F$5</f>
        <v>#VALUE!</v>
      </c>
      <c r="F234" s="129" t="e">
        <f t="shared" si="81"/>
        <v>#VALUE!</v>
      </c>
      <c r="G234" s="129" t="e">
        <f>F234/'Fig S2'!$F$4</f>
        <v>#VALUE!</v>
      </c>
      <c r="H234" s="129" t="e">
        <f>G234/$K$4</f>
        <v>#VALUE!</v>
      </c>
      <c r="I234" s="129" t="e">
        <f>H234*1000</f>
        <v>#VALUE!</v>
      </c>
      <c r="O234" s="129"/>
    </row>
    <row r="235" spans="1:15" x14ac:dyDescent="0.25">
      <c r="O235" s="129"/>
    </row>
    <row r="236" spans="1:15" x14ac:dyDescent="0.25">
      <c r="O236" s="129"/>
    </row>
    <row r="237" spans="1:15" ht="21" x14ac:dyDescent="0.35">
      <c r="A237" s="142"/>
      <c r="G237" s="142" t="s">
        <v>561</v>
      </c>
      <c r="H237" s="142" t="s">
        <v>562</v>
      </c>
      <c r="I237" s="142" t="s">
        <v>58</v>
      </c>
      <c r="K237" s="101"/>
      <c r="L237" s="142" t="s">
        <v>58</v>
      </c>
      <c r="M237" s="144"/>
      <c r="N237" s="142" t="s">
        <v>58</v>
      </c>
      <c r="O237" s="129"/>
    </row>
    <row r="238" spans="1:15" x14ac:dyDescent="0.25">
      <c r="A238" s="129" t="s">
        <v>590</v>
      </c>
      <c r="B238" s="129" t="s">
        <v>564</v>
      </c>
      <c r="C238" s="129" t="s">
        <v>60</v>
      </c>
      <c r="D238" s="129" t="s">
        <v>61</v>
      </c>
      <c r="E238" s="129" t="s">
        <v>565</v>
      </c>
      <c r="F238" s="129" t="s">
        <v>566</v>
      </c>
      <c r="O238" s="129"/>
    </row>
    <row r="239" spans="1:15" x14ac:dyDescent="0.25">
      <c r="A239" s="129" t="s">
        <v>567</v>
      </c>
      <c r="E239" s="129">
        <f>D239-$F$5</f>
        <v>-45660.51854545455</v>
      </c>
      <c r="F239" s="129">
        <f>E239/$B$4</f>
        <v>-2.1717250199978384</v>
      </c>
      <c r="G239" s="129">
        <f>F239/'Fig S2'!$F$4</f>
        <v>-0.87453188096397472</v>
      </c>
      <c r="H239" s="129">
        <f>G239/$K$4</f>
        <v>-9.6526697678142905E-3</v>
      </c>
      <c r="I239" s="129">
        <f>H239*1000</f>
        <v>-9.6526697678142899</v>
      </c>
      <c r="L239" s="129">
        <f>AVERAGE(I239:I242)</f>
        <v>-9.6526697678142899</v>
      </c>
      <c r="N239" s="129" t="e">
        <f>L239-#REF!</f>
        <v>#REF!</v>
      </c>
      <c r="O239" s="129"/>
    </row>
    <row r="240" spans="1:15" x14ac:dyDescent="0.25">
      <c r="A240" s="129" t="s">
        <v>591</v>
      </c>
      <c r="E240" s="129">
        <f>D240-$F$5</f>
        <v>-45660.51854545455</v>
      </c>
      <c r="F240" s="129">
        <f t="shared" ref="F240:F242" si="83">E240/$B$4</f>
        <v>-2.1717250199978384</v>
      </c>
      <c r="G240" s="129">
        <f>F240/'Fig S2'!$F$4</f>
        <v>-0.87453188096397472</v>
      </c>
      <c r="H240" s="129">
        <f>G240/$K$4</f>
        <v>-9.6526697678142905E-3</v>
      </c>
      <c r="I240" s="129">
        <f t="shared" ref="I240" si="84">H240*1000</f>
        <v>-9.6526697678142899</v>
      </c>
      <c r="O240" s="129"/>
    </row>
    <row r="241" spans="5:15" x14ac:dyDescent="0.25">
      <c r="E241" s="129">
        <f>D241-$F$5</f>
        <v>-45660.51854545455</v>
      </c>
      <c r="F241" s="129">
        <f t="shared" si="83"/>
        <v>-2.1717250199978384</v>
      </c>
      <c r="G241" s="129">
        <f>F241/'Fig S2'!$F$4</f>
        <v>-0.87453188096397472</v>
      </c>
      <c r="H241" s="129">
        <f>G241/$K$4</f>
        <v>-9.6526697678142905E-3</v>
      </c>
      <c r="I241" s="129">
        <f>H241*1000</f>
        <v>-9.6526697678142899</v>
      </c>
      <c r="O241" s="129"/>
    </row>
    <row r="242" spans="5:15" x14ac:dyDescent="0.25">
      <c r="E242" s="129">
        <f>D242-$F$5</f>
        <v>-45660.51854545455</v>
      </c>
      <c r="F242" s="129">
        <f t="shared" si="83"/>
        <v>-2.1717250199978384</v>
      </c>
      <c r="G242" s="129">
        <f>F242/'Fig S2'!$F$4</f>
        <v>-0.87453188096397472</v>
      </c>
      <c r="H242" s="129">
        <f>G242/$K$4</f>
        <v>-9.6526697678142905E-3</v>
      </c>
      <c r="I242" s="129">
        <f t="shared" ref="I242" si="85">H242*1000</f>
        <v>-9.6526697678142899</v>
      </c>
      <c r="O242" s="129"/>
    </row>
    <row r="243" spans="5:15" x14ac:dyDescent="0.25">
      <c r="E243" s="129">
        <f t="shared" ref="E243" si="86">D243-$F$5</f>
        <v>-45660.51854545455</v>
      </c>
    </row>
  </sheetData>
  <pageMargins left="0.7" right="0.7" top="0.78740157499999996" bottom="0.78740157499999996" header="0.3" footer="0.3"/>
  <pageSetup paperSize="9" orientation="portrait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0FD6-7608-465D-8777-04E2F2DCAF49}">
  <dimension ref="A1:AO89"/>
  <sheetViews>
    <sheetView zoomScale="93" zoomScaleNormal="70" workbookViewId="0">
      <pane xSplit="1" topLeftCell="B1" activePane="topRight" state="frozen"/>
      <selection pane="topRight" activeCell="G17" sqref="G17"/>
    </sheetView>
  </sheetViews>
  <sheetFormatPr baseColWidth="10" defaultColWidth="9.140625" defaultRowHeight="15" x14ac:dyDescent="0.25"/>
  <cols>
    <col min="1" max="1" width="15.140625" customWidth="1"/>
    <col min="3" max="3" width="10.5703125" style="13" customWidth="1"/>
    <col min="5" max="5" width="11.5703125" customWidth="1"/>
    <col min="6" max="6" width="11.42578125" customWidth="1"/>
    <col min="7" max="7" width="12.5703125" customWidth="1"/>
    <col min="14" max="14" width="11" customWidth="1"/>
    <col min="15" max="15" width="10.5703125" customWidth="1"/>
    <col min="16" max="16" width="12.85546875" customWidth="1"/>
    <col min="23" max="23" width="10.42578125" customWidth="1"/>
    <col min="25" max="25" width="11.5703125" customWidth="1"/>
    <col min="32" max="32" width="15.28515625" customWidth="1"/>
    <col min="36" max="36" width="14.42578125" customWidth="1"/>
  </cols>
  <sheetData>
    <row r="1" spans="1:41" x14ac:dyDescent="0.25">
      <c r="A1" s="5" t="s">
        <v>593</v>
      </c>
    </row>
    <row r="2" spans="1:41" x14ac:dyDescent="0.25">
      <c r="AF2" t="s">
        <v>261</v>
      </c>
      <c r="AJ2" t="s">
        <v>261</v>
      </c>
    </row>
    <row r="3" spans="1:41" x14ac:dyDescent="0.25">
      <c r="A3" t="s">
        <v>262</v>
      </c>
      <c r="N3" t="s">
        <v>263</v>
      </c>
      <c r="W3" t="s">
        <v>264</v>
      </c>
      <c r="AF3" s="114" t="s">
        <v>18</v>
      </c>
      <c r="AJ3" s="114" t="s">
        <v>26</v>
      </c>
    </row>
    <row r="4" spans="1:41" x14ac:dyDescent="0.25">
      <c r="AG4" t="s">
        <v>265</v>
      </c>
      <c r="AH4" t="s">
        <v>191</v>
      </c>
      <c r="AK4" t="s">
        <v>265</v>
      </c>
      <c r="AL4" t="s">
        <v>191</v>
      </c>
      <c r="AN4" t="s">
        <v>265</v>
      </c>
      <c r="AO4" t="s">
        <v>191</v>
      </c>
    </row>
    <row r="5" spans="1:41" x14ac:dyDescent="0.25">
      <c r="E5" t="s">
        <v>266</v>
      </c>
      <c r="F5" t="s">
        <v>265</v>
      </c>
      <c r="G5" t="s">
        <v>267</v>
      </c>
      <c r="H5">
        <v>21025</v>
      </c>
      <c r="I5" t="s">
        <v>63</v>
      </c>
      <c r="J5" t="s">
        <v>57</v>
      </c>
      <c r="K5" t="s">
        <v>75</v>
      </c>
      <c r="N5" t="s">
        <v>266</v>
      </c>
      <c r="O5" t="s">
        <v>265</v>
      </c>
      <c r="P5" t="s">
        <v>267</v>
      </c>
      <c r="Q5">
        <v>21025</v>
      </c>
      <c r="R5" t="s">
        <v>63</v>
      </c>
      <c r="S5" t="s">
        <v>57</v>
      </c>
      <c r="T5" t="s">
        <v>75</v>
      </c>
      <c r="V5" t="s">
        <v>0</v>
      </c>
      <c r="W5" t="s">
        <v>266</v>
      </c>
      <c r="X5" t="s">
        <v>265</v>
      </c>
      <c r="Y5" t="s">
        <v>267</v>
      </c>
      <c r="Z5">
        <v>21025</v>
      </c>
      <c r="AA5" t="s">
        <v>63</v>
      </c>
      <c r="AB5" t="s">
        <v>57</v>
      </c>
      <c r="AC5" t="s">
        <v>75</v>
      </c>
      <c r="AF5" t="s">
        <v>268</v>
      </c>
      <c r="AG5">
        <f>AVERAGE(K6:K7,T6:T7,AC6:AC7)</f>
        <v>1947.401815681075</v>
      </c>
      <c r="AH5">
        <f>_xlfn.STDEV.S(K6:K7,T6:T7,AC6:AC7)</f>
        <v>254.47277441616097</v>
      </c>
      <c r="AJ5" t="s">
        <v>268</v>
      </c>
      <c r="AK5">
        <f>AG5-AG24</f>
        <v>1106.4079494743401</v>
      </c>
      <c r="AL5">
        <f>AH5+AH24</f>
        <v>364.32371703342778</v>
      </c>
      <c r="AN5" s="112">
        <f>AK5/1000</f>
        <v>1.10640794947434</v>
      </c>
      <c r="AO5" s="112">
        <f>AL5/1000</f>
        <v>0.36432371703342781</v>
      </c>
    </row>
    <row r="6" spans="1:41" x14ac:dyDescent="0.25">
      <c r="A6" t="s">
        <v>269</v>
      </c>
      <c r="B6" t="s">
        <v>270</v>
      </c>
      <c r="C6" s="13" t="s">
        <v>271</v>
      </c>
      <c r="D6">
        <v>1</v>
      </c>
      <c r="E6">
        <v>5.0000000000000001E-3</v>
      </c>
      <c r="F6">
        <v>20098221.567000002</v>
      </c>
      <c r="G6">
        <f>F6-$F$17</f>
        <v>19205156.124000002</v>
      </c>
      <c r="H6">
        <f>G6/$H$5</f>
        <v>913.44381089179558</v>
      </c>
      <c r="I6" s="113">
        <v>179.15558196940901</v>
      </c>
      <c r="J6">
        <f>I6/80</f>
        <v>2.2394447746176125</v>
      </c>
      <c r="K6">
        <f>J6*1000</f>
        <v>2239.4447746176124</v>
      </c>
      <c r="M6">
        <v>1</v>
      </c>
      <c r="N6">
        <v>5.0000000000000001E-3</v>
      </c>
      <c r="O6">
        <v>15731159.268999999</v>
      </c>
      <c r="P6">
        <f>O6-$O$17</f>
        <v>15058661.923999999</v>
      </c>
      <c r="Q6">
        <f>P6/$Q$5</f>
        <v>716.22648865636143</v>
      </c>
      <c r="R6" s="113">
        <v>141.028614311045</v>
      </c>
      <c r="S6">
        <f>R6/80</f>
        <v>1.7628576788880626</v>
      </c>
      <c r="T6">
        <f>S6*1000</f>
        <v>1762.8576788880625</v>
      </c>
      <c r="W6" s="16">
        <v>5.0000000000000001E-3</v>
      </c>
      <c r="X6">
        <v>19583488.138999999</v>
      </c>
      <c r="Y6">
        <f>X6-$X$17</f>
        <v>18794341.463999998</v>
      </c>
      <c r="Z6">
        <f>Y6/$Z$5</f>
        <v>893.90446915576683</v>
      </c>
      <c r="AA6" s="113">
        <v>175.37815342147201</v>
      </c>
      <c r="AB6">
        <f>AA6/80</f>
        <v>2.1922269177684002</v>
      </c>
      <c r="AC6">
        <f>AB6*1000</f>
        <v>2192.2269177684002</v>
      </c>
      <c r="AF6" t="s">
        <v>272</v>
      </c>
      <c r="AG6">
        <f>AVERAGE(K8:K9,T8:T9,AC8:AC9)</f>
        <v>1658.6528673115063</v>
      </c>
      <c r="AH6">
        <f>_xlfn.STDEV.S(K8:K9,T8:T9,AC8:AC9)</f>
        <v>212.64435685901992</v>
      </c>
      <c r="AJ6" t="s">
        <v>272</v>
      </c>
      <c r="AK6">
        <f t="shared" ref="AK6:AK9" si="0">AG6-AG25</f>
        <v>1052.6029575625503</v>
      </c>
      <c r="AL6">
        <f t="shared" ref="AL6:AL9" si="1">AH6+AH25</f>
        <v>278.56306668878744</v>
      </c>
      <c r="AN6" s="112">
        <f t="shared" ref="AN6:AO9" si="2">AK6/1000</f>
        <v>1.0526029575625502</v>
      </c>
      <c r="AO6" s="112">
        <f t="shared" si="2"/>
        <v>0.27856306668878744</v>
      </c>
    </row>
    <row r="7" spans="1:41" x14ac:dyDescent="0.25">
      <c r="A7" t="s">
        <v>273</v>
      </c>
      <c r="B7" t="s">
        <v>274</v>
      </c>
      <c r="C7" s="13" t="s">
        <v>271</v>
      </c>
      <c r="D7">
        <v>2</v>
      </c>
      <c r="E7">
        <v>4.0000000000000001E-3</v>
      </c>
      <c r="F7">
        <v>18067731.666999999</v>
      </c>
      <c r="G7">
        <f>F7-$F$17</f>
        <v>17174666.223999999</v>
      </c>
      <c r="H7">
        <f t="shared" ref="H7:H16" si="3">G7/$H$5</f>
        <v>816.86878592152198</v>
      </c>
      <c r="I7" s="113">
        <v>160.485252836992</v>
      </c>
      <c r="J7">
        <f t="shared" ref="J7:J16" si="4">I7/80</f>
        <v>2.0060656604623999</v>
      </c>
      <c r="K7">
        <f t="shared" ref="K7:K16" si="5">J7*1000</f>
        <v>2006.0656604623998</v>
      </c>
      <c r="M7">
        <v>2</v>
      </c>
      <c r="N7">
        <v>4.0000000000000001E-3</v>
      </c>
      <c r="O7">
        <v>14085254.193</v>
      </c>
      <c r="P7">
        <f>O7-$O$17</f>
        <v>13412756.847999999</v>
      </c>
      <c r="Q7">
        <f t="shared" ref="Q7:Q16" si="6">P7/$Q$5</f>
        <v>637.94325079667055</v>
      </c>
      <c r="R7" s="113">
        <v>125.894541212015</v>
      </c>
      <c r="S7">
        <f t="shared" ref="S7:S16" si="7">R7/80</f>
        <v>1.5736817651501875</v>
      </c>
      <c r="T7">
        <f t="shared" ref="T7:T16" si="8">S7*1000</f>
        <v>1573.6817651501876</v>
      </c>
      <c r="W7" s="16">
        <v>4.0000000000000001E-3</v>
      </c>
      <c r="X7">
        <v>17129171.440000001</v>
      </c>
      <c r="Y7">
        <f>X7-$X$17</f>
        <v>16340024.765000001</v>
      </c>
      <c r="Z7">
        <f t="shared" ref="Z7:Z16" si="9">Y7/$Z$5</f>
        <v>777.17121355529139</v>
      </c>
      <c r="AA7" s="113">
        <v>152.810727775983</v>
      </c>
      <c r="AB7">
        <f t="shared" ref="AB7:AB16" si="10">AA7/80</f>
        <v>1.9101340971997876</v>
      </c>
      <c r="AC7">
        <f t="shared" ref="AC7:AC16" si="11">AB7*1000</f>
        <v>1910.1340971997874</v>
      </c>
      <c r="AF7" t="s">
        <v>122</v>
      </c>
      <c r="AG7">
        <f>AVERAGE(K10:K12,T10:T12,AC10:AC12)</f>
        <v>1429.606856925295</v>
      </c>
      <c r="AH7">
        <f>_xlfn.STDEV.S(K10:K12,T10:T12,AC10:AC12)</f>
        <v>208.77269187893046</v>
      </c>
      <c r="AJ7" t="s">
        <v>122</v>
      </c>
      <c r="AK7">
        <f t="shared" si="0"/>
        <v>368.96443840042184</v>
      </c>
      <c r="AL7">
        <f t="shared" si="1"/>
        <v>278.93071922095999</v>
      </c>
      <c r="AN7" s="112">
        <f t="shared" si="2"/>
        <v>0.36896443840042187</v>
      </c>
      <c r="AO7" s="112">
        <f t="shared" si="2"/>
        <v>0.27893071922095997</v>
      </c>
    </row>
    <row r="8" spans="1:41" x14ac:dyDescent="0.25">
      <c r="A8" t="s">
        <v>275</v>
      </c>
      <c r="B8" t="s">
        <v>276</v>
      </c>
      <c r="C8" s="13" t="s">
        <v>277</v>
      </c>
      <c r="D8">
        <v>3</v>
      </c>
      <c r="E8" s="16">
        <v>1E-3</v>
      </c>
      <c r="F8">
        <v>16738086.92</v>
      </c>
      <c r="G8">
        <f>F8-$F$17</f>
        <v>15845021.477</v>
      </c>
      <c r="H8">
        <f t="shared" si="3"/>
        <v>753.62765645659931</v>
      </c>
      <c r="I8" s="113">
        <v>148.25918862062099</v>
      </c>
      <c r="J8">
        <f t="shared" si="4"/>
        <v>1.8532398577577625</v>
      </c>
      <c r="K8">
        <f t="shared" si="5"/>
        <v>1853.2398577577624</v>
      </c>
      <c r="M8">
        <v>3</v>
      </c>
      <c r="N8" s="16">
        <v>1E-3</v>
      </c>
      <c r="O8">
        <v>13927709.76</v>
      </c>
      <c r="P8">
        <f>O8-$O$17</f>
        <v>13255212.414999999</v>
      </c>
      <c r="Q8">
        <f t="shared" si="6"/>
        <v>630.4500554102259</v>
      </c>
      <c r="R8" s="113">
        <v>124.44592086249401</v>
      </c>
      <c r="S8">
        <f t="shared" si="7"/>
        <v>1.5555740107811751</v>
      </c>
      <c r="T8">
        <f t="shared" si="8"/>
        <v>1555.574010781175</v>
      </c>
      <c r="W8">
        <v>1E-3</v>
      </c>
      <c r="X8" s="16">
        <v>14862351.720000001</v>
      </c>
      <c r="Y8">
        <f>X8-$X$17</f>
        <v>14073205.045</v>
      </c>
      <c r="Z8">
        <f t="shared" si="9"/>
        <v>669.35576908442329</v>
      </c>
      <c r="AA8" s="113">
        <v>131.967352124488</v>
      </c>
      <c r="AB8">
        <f t="shared" si="10"/>
        <v>1.6495919015561</v>
      </c>
      <c r="AC8">
        <f t="shared" si="11"/>
        <v>1649.5919015561001</v>
      </c>
      <c r="AF8" t="s">
        <v>278</v>
      </c>
      <c r="AG8">
        <f>AVERAGE(K13:K14,T13:T14,AC13:AC14)</f>
        <v>765.90950803493524</v>
      </c>
      <c r="AH8">
        <f>_xlfn.STDEV.S(K13:K14,T13:T14,AC13:AC14)</f>
        <v>188.97752540937597</v>
      </c>
      <c r="AJ8" t="s">
        <v>278</v>
      </c>
      <c r="AK8">
        <f t="shared" si="0"/>
        <v>259.84344782222144</v>
      </c>
      <c r="AL8">
        <f t="shared" si="1"/>
        <v>382.70104415631522</v>
      </c>
      <c r="AN8" s="112">
        <f t="shared" si="2"/>
        <v>0.25984344782222146</v>
      </c>
      <c r="AO8" s="112">
        <f t="shared" si="2"/>
        <v>0.38270104415631523</v>
      </c>
    </row>
    <row r="9" spans="1:41" x14ac:dyDescent="0.25">
      <c r="A9" t="s">
        <v>279</v>
      </c>
      <c r="B9" t="s">
        <v>280</v>
      </c>
      <c r="C9" s="13">
        <v>0</v>
      </c>
      <c r="D9">
        <v>4</v>
      </c>
      <c r="E9" s="16">
        <v>6.2500000000000001E-4</v>
      </c>
      <c r="F9">
        <v>17727572.280000001</v>
      </c>
      <c r="G9">
        <f>F9-$F$17</f>
        <v>16834506.837000001</v>
      </c>
      <c r="H9">
        <f t="shared" si="3"/>
        <v>800.68998035671825</v>
      </c>
      <c r="I9" s="113">
        <v>157.357491812218</v>
      </c>
      <c r="J9">
        <f t="shared" si="4"/>
        <v>1.9669686476527251</v>
      </c>
      <c r="K9">
        <f t="shared" si="5"/>
        <v>1966.9686476527252</v>
      </c>
      <c r="M9">
        <v>4</v>
      </c>
      <c r="N9" s="16">
        <v>6.2500000000000001E-4</v>
      </c>
      <c r="O9">
        <v>12643746.199999999</v>
      </c>
      <c r="P9">
        <f>O9-$O$17</f>
        <v>11971248.854999999</v>
      </c>
      <c r="Q9">
        <f t="shared" si="6"/>
        <v>569.38163400713427</v>
      </c>
      <c r="R9" s="113">
        <v>112.639873804529</v>
      </c>
      <c r="S9">
        <f t="shared" si="7"/>
        <v>1.4079984225566125</v>
      </c>
      <c r="T9">
        <f t="shared" si="8"/>
        <v>1407.9984225566125</v>
      </c>
      <c r="W9" s="16">
        <v>6.2500000000000001E-4</v>
      </c>
      <c r="X9">
        <v>13722188.039999999</v>
      </c>
      <c r="Y9">
        <f>X9-$X$17</f>
        <v>12933041.364999998</v>
      </c>
      <c r="Z9">
        <f t="shared" si="9"/>
        <v>615.12681878715807</v>
      </c>
      <c r="AA9" s="113">
        <v>121.483549085173</v>
      </c>
      <c r="AB9">
        <f t="shared" si="10"/>
        <v>1.5185443635646625</v>
      </c>
      <c r="AC9">
        <f t="shared" si="11"/>
        <v>1518.5443635646625</v>
      </c>
      <c r="AF9" t="s">
        <v>281</v>
      </c>
      <c r="AG9">
        <f>AVERAGE(K15:K16,T15:T16,AC15:AC16)</f>
        <v>1293.0435515514357</v>
      </c>
      <c r="AH9">
        <f>_xlfn.STDEV.S(K15:K16,T15:T16,AC15:AC16)</f>
        <v>131.59003987617365</v>
      </c>
      <c r="AJ9" t="s">
        <v>281</v>
      </c>
      <c r="AK9">
        <f t="shared" si="0"/>
        <v>671.17412645177569</v>
      </c>
      <c r="AL9">
        <f t="shared" si="1"/>
        <v>199.33185883324114</v>
      </c>
      <c r="AN9" s="112">
        <f t="shared" si="2"/>
        <v>0.67117412645177565</v>
      </c>
      <c r="AO9" s="112">
        <f t="shared" si="2"/>
        <v>0.19933185883324114</v>
      </c>
    </row>
    <row r="10" spans="1:41" x14ac:dyDescent="0.25">
      <c r="A10" t="s">
        <v>282</v>
      </c>
      <c r="B10" t="s">
        <v>283</v>
      </c>
      <c r="C10" s="13" t="s">
        <v>284</v>
      </c>
      <c r="D10">
        <v>5</v>
      </c>
      <c r="E10">
        <v>4.0000000000000001E-3</v>
      </c>
      <c r="F10" s="16">
        <v>14011824.126</v>
      </c>
      <c r="G10">
        <f>F10-$F$17</f>
        <v>13118758.683</v>
      </c>
      <c r="H10">
        <f t="shared" si="3"/>
        <v>623.9599849227111</v>
      </c>
      <c r="I10" s="113">
        <v>123.19122448038399</v>
      </c>
      <c r="J10">
        <f t="shared" si="4"/>
        <v>1.5398903060047999</v>
      </c>
      <c r="K10">
        <f t="shared" si="5"/>
        <v>1539.8903060047999</v>
      </c>
      <c r="M10">
        <v>5</v>
      </c>
      <c r="N10">
        <v>4.0000000000000001E-3</v>
      </c>
      <c r="O10" s="16">
        <v>11587317.937000001</v>
      </c>
      <c r="P10">
        <f>O10-$O$17</f>
        <v>10914820.592</v>
      </c>
      <c r="Q10">
        <f t="shared" si="6"/>
        <v>519.13534325802618</v>
      </c>
      <c r="R10" s="113">
        <v>102.926024892428</v>
      </c>
      <c r="S10">
        <f t="shared" si="7"/>
        <v>1.28657531115535</v>
      </c>
      <c r="T10">
        <f t="shared" si="8"/>
        <v>1286.5753111553499</v>
      </c>
      <c r="W10" s="16">
        <v>4.0000000000000001E-3</v>
      </c>
      <c r="X10">
        <v>14843980.018999999</v>
      </c>
      <c r="Y10">
        <f>X10-$X$17</f>
        <v>14054833.343999999</v>
      </c>
      <c r="Z10">
        <f t="shared" si="9"/>
        <v>668.48196642092739</v>
      </c>
      <c r="AA10" s="113">
        <v>131.798425035739</v>
      </c>
      <c r="AB10">
        <f t="shared" si="10"/>
        <v>1.6474803129467375</v>
      </c>
      <c r="AC10">
        <f t="shared" si="11"/>
        <v>1647.4803129467375</v>
      </c>
    </row>
    <row r="11" spans="1:41" x14ac:dyDescent="0.25">
      <c r="A11" t="s">
        <v>285</v>
      </c>
      <c r="B11" t="s">
        <v>286</v>
      </c>
      <c r="C11" s="13" t="s">
        <v>277</v>
      </c>
      <c r="D11">
        <v>6</v>
      </c>
      <c r="E11">
        <v>8.9999999999999993E-3</v>
      </c>
      <c r="F11">
        <v>13888977.611</v>
      </c>
      <c r="G11">
        <f t="shared" ref="G11:G16" si="12">F11-$F$17</f>
        <v>12995912.168</v>
      </c>
      <c r="H11">
        <f t="shared" si="3"/>
        <v>618.11710668252078</v>
      </c>
      <c r="I11" s="113">
        <v>122.061647818848</v>
      </c>
      <c r="J11">
        <f t="shared" si="4"/>
        <v>1.5257705977356</v>
      </c>
      <c r="K11">
        <f t="shared" si="5"/>
        <v>1525.7705977355999</v>
      </c>
      <c r="M11">
        <v>6</v>
      </c>
      <c r="N11">
        <v>8.9999999999999993E-3</v>
      </c>
      <c r="O11">
        <v>12233961.030999999</v>
      </c>
      <c r="P11">
        <f t="shared" ref="P11:P16" si="13">O11-$O$17</f>
        <v>11561463.685999999</v>
      </c>
      <c r="Q11">
        <f t="shared" si="6"/>
        <v>549.89125736028529</v>
      </c>
      <c r="R11" s="113">
        <v>108.87191816497899</v>
      </c>
      <c r="S11">
        <f t="shared" si="7"/>
        <v>1.3608989770622375</v>
      </c>
      <c r="T11">
        <f t="shared" si="8"/>
        <v>1360.8989770622375</v>
      </c>
      <c r="W11" s="16">
        <v>8.9999999999999993E-3</v>
      </c>
      <c r="X11">
        <v>15173260.625</v>
      </c>
      <c r="Y11">
        <f t="shared" ref="Y11:Y16" si="14">X11-$X$17</f>
        <v>14384113.949999999</v>
      </c>
      <c r="Z11">
        <f t="shared" si="9"/>
        <v>684.14335077288933</v>
      </c>
      <c r="AA11" s="113">
        <v>134.82615988093099</v>
      </c>
      <c r="AB11">
        <f t="shared" si="10"/>
        <v>1.6853269985116373</v>
      </c>
      <c r="AC11">
        <f t="shared" si="11"/>
        <v>1685.3269985116372</v>
      </c>
    </row>
    <row r="12" spans="1:41" x14ac:dyDescent="0.25">
      <c r="A12" t="s">
        <v>287</v>
      </c>
      <c r="B12" t="s">
        <v>276</v>
      </c>
      <c r="C12" s="13">
        <v>0</v>
      </c>
      <c r="D12">
        <v>7</v>
      </c>
      <c r="E12" s="16">
        <v>1E-3</v>
      </c>
      <c r="F12">
        <v>12246348.300000001</v>
      </c>
      <c r="G12">
        <f t="shared" si="12"/>
        <v>11353282.857000001</v>
      </c>
      <c r="H12">
        <f t="shared" si="3"/>
        <v>539.98967215219977</v>
      </c>
      <c r="I12" s="113">
        <v>106.957694701997</v>
      </c>
      <c r="J12">
        <f t="shared" si="4"/>
        <v>1.3369711837749625</v>
      </c>
      <c r="K12">
        <f t="shared" si="5"/>
        <v>1336.9711837749626</v>
      </c>
      <c r="M12">
        <v>7</v>
      </c>
      <c r="N12" s="16">
        <v>1E-3</v>
      </c>
      <c r="O12">
        <v>9156231.1400000006</v>
      </c>
      <c r="P12">
        <f t="shared" si="13"/>
        <v>8483733.7949999999</v>
      </c>
      <c r="Q12">
        <f t="shared" si="6"/>
        <v>403.50695814506537</v>
      </c>
      <c r="R12" s="113">
        <v>80.572222997302504</v>
      </c>
      <c r="S12">
        <f t="shared" si="7"/>
        <v>1.0071527874662813</v>
      </c>
      <c r="T12">
        <f t="shared" si="8"/>
        <v>1007.1527874662813</v>
      </c>
      <c r="W12">
        <v>1E-3</v>
      </c>
      <c r="X12" s="16">
        <v>13355474.84</v>
      </c>
      <c r="Y12">
        <f t="shared" si="14"/>
        <v>12566328.164999999</v>
      </c>
      <c r="Z12">
        <f t="shared" si="9"/>
        <v>597.68504946492271</v>
      </c>
      <c r="AA12" s="113">
        <v>118.111619013604</v>
      </c>
      <c r="AB12">
        <f t="shared" si="10"/>
        <v>1.47639523767005</v>
      </c>
      <c r="AC12">
        <f t="shared" si="11"/>
        <v>1476.3952376700499</v>
      </c>
    </row>
    <row r="13" spans="1:41" x14ac:dyDescent="0.25">
      <c r="A13" t="s">
        <v>288</v>
      </c>
      <c r="B13" t="s">
        <v>289</v>
      </c>
      <c r="C13" s="13" t="s">
        <v>290</v>
      </c>
      <c r="D13">
        <v>8</v>
      </c>
      <c r="E13" s="16">
        <v>9.7499999999999996E-4</v>
      </c>
      <c r="F13">
        <v>8597324.0260000005</v>
      </c>
      <c r="G13">
        <f t="shared" si="12"/>
        <v>7704258.5830000006</v>
      </c>
      <c r="H13">
        <f t="shared" si="3"/>
        <v>366.43322630202141</v>
      </c>
      <c r="I13" s="113">
        <v>73.404943181725201</v>
      </c>
      <c r="J13">
        <f t="shared" si="4"/>
        <v>0.917561789771565</v>
      </c>
      <c r="K13">
        <f t="shared" si="5"/>
        <v>917.56178977156503</v>
      </c>
      <c r="M13">
        <v>8</v>
      </c>
      <c r="N13" s="16">
        <v>9.7499999999999996E-4</v>
      </c>
      <c r="O13">
        <v>6119508.3590000002</v>
      </c>
      <c r="P13">
        <f t="shared" si="13"/>
        <v>5447011.0140000004</v>
      </c>
      <c r="Q13">
        <f t="shared" si="6"/>
        <v>259.07305655172416</v>
      </c>
      <c r="R13" s="113">
        <v>52.6495882483663</v>
      </c>
      <c r="S13">
        <f t="shared" si="7"/>
        <v>0.65811985310457877</v>
      </c>
      <c r="T13">
        <f t="shared" si="8"/>
        <v>658.11985310457874</v>
      </c>
      <c r="W13" s="16">
        <v>9.7499999999999996E-4</v>
      </c>
      <c r="X13">
        <v>8675040.2310000006</v>
      </c>
      <c r="Y13">
        <f t="shared" si="14"/>
        <v>7885893.5560000008</v>
      </c>
      <c r="Z13">
        <f t="shared" si="9"/>
        <v>375.07222620689657</v>
      </c>
      <c r="AA13" s="113">
        <v>75.075074927776896</v>
      </c>
      <c r="AB13">
        <f t="shared" si="10"/>
        <v>0.93843843659721116</v>
      </c>
      <c r="AC13">
        <f t="shared" si="11"/>
        <v>938.43843659721119</v>
      </c>
    </row>
    <row r="14" spans="1:41" x14ac:dyDescent="0.25">
      <c r="A14" t="s">
        <v>291</v>
      </c>
      <c r="B14" t="s">
        <v>292</v>
      </c>
      <c r="C14" s="13" t="s">
        <v>290</v>
      </c>
      <c r="D14">
        <v>9</v>
      </c>
      <c r="E14">
        <v>1E-3</v>
      </c>
      <c r="F14" s="16">
        <v>8621021.7060000002</v>
      </c>
      <c r="G14">
        <f t="shared" si="12"/>
        <v>7727956.2630000003</v>
      </c>
      <c r="H14">
        <f t="shared" si="3"/>
        <v>367.56034544589778</v>
      </c>
      <c r="I14" s="113">
        <v>73.622839407095597</v>
      </c>
      <c r="J14">
        <f t="shared" si="4"/>
        <v>0.92028549258869496</v>
      </c>
      <c r="K14">
        <f t="shared" si="5"/>
        <v>920.28549258869498</v>
      </c>
      <c r="M14">
        <v>9</v>
      </c>
      <c r="N14">
        <v>1E-3</v>
      </c>
      <c r="O14" s="16">
        <v>4539966</v>
      </c>
      <c r="P14">
        <f t="shared" si="13"/>
        <v>3867468.6550000003</v>
      </c>
      <c r="Q14">
        <f t="shared" si="6"/>
        <v>183.94619048751488</v>
      </c>
      <c r="R14" s="113">
        <v>38.1257057767316</v>
      </c>
      <c r="S14">
        <f t="shared" si="7"/>
        <v>0.476571322209145</v>
      </c>
      <c r="T14">
        <f t="shared" si="8"/>
        <v>476.57132220914502</v>
      </c>
      <c r="W14">
        <v>1E-3</v>
      </c>
      <c r="X14">
        <v>6465503.176</v>
      </c>
      <c r="Y14">
        <f t="shared" si="14"/>
        <v>5676356.5010000002</v>
      </c>
      <c r="Z14">
        <f t="shared" si="9"/>
        <v>269.98128423305587</v>
      </c>
      <c r="AA14" s="113">
        <v>54.758412315073301</v>
      </c>
      <c r="AB14">
        <f t="shared" si="10"/>
        <v>0.68448015393841621</v>
      </c>
      <c r="AC14">
        <f t="shared" si="11"/>
        <v>684.48015393841627</v>
      </c>
    </row>
    <row r="15" spans="1:41" x14ac:dyDescent="0.25">
      <c r="A15" t="s">
        <v>293</v>
      </c>
      <c r="B15" t="s">
        <v>274</v>
      </c>
      <c r="C15" s="13" t="s">
        <v>271</v>
      </c>
      <c r="D15">
        <v>10</v>
      </c>
      <c r="E15">
        <v>4.0000000000000001E-3</v>
      </c>
      <c r="F15">
        <v>12885326.359999999</v>
      </c>
      <c r="G15">
        <f t="shared" si="12"/>
        <v>11992260.916999999</v>
      </c>
      <c r="H15">
        <f t="shared" si="3"/>
        <v>570.38101864447083</v>
      </c>
      <c r="I15" s="113">
        <v>112.833082470695</v>
      </c>
      <c r="J15">
        <f t="shared" si="4"/>
        <v>1.4104135308836876</v>
      </c>
      <c r="K15">
        <f t="shared" si="5"/>
        <v>1410.4135308836876</v>
      </c>
      <c r="M15">
        <v>10</v>
      </c>
      <c r="N15">
        <v>4.0000000000000001E-3</v>
      </c>
      <c r="O15">
        <v>10348157.82</v>
      </c>
      <c r="P15">
        <f t="shared" si="13"/>
        <v>9675660.4749999996</v>
      </c>
      <c r="Q15">
        <f t="shared" si="6"/>
        <v>460.19788228299643</v>
      </c>
      <c r="R15" s="113">
        <v>91.531972019439607</v>
      </c>
      <c r="S15">
        <f t="shared" si="7"/>
        <v>1.1441496502429951</v>
      </c>
      <c r="T15">
        <f t="shared" si="8"/>
        <v>1144.149650242995</v>
      </c>
      <c r="W15">
        <v>4.0000000000000001E-3</v>
      </c>
      <c r="X15">
        <v>12088065.32</v>
      </c>
      <c r="Y15">
        <f t="shared" si="14"/>
        <v>11298918.645</v>
      </c>
      <c r="Z15">
        <f t="shared" si="9"/>
        <v>537.4039783590963</v>
      </c>
      <c r="AA15" s="113">
        <v>106.457815126147</v>
      </c>
      <c r="AB15">
        <f t="shared" si="10"/>
        <v>1.3307226890768376</v>
      </c>
      <c r="AC15">
        <f t="shared" si="11"/>
        <v>1330.7226890768375</v>
      </c>
    </row>
    <row r="16" spans="1:41" x14ac:dyDescent="0.25">
      <c r="A16" t="s">
        <v>294</v>
      </c>
      <c r="B16" t="s">
        <v>295</v>
      </c>
      <c r="C16" s="13" t="s">
        <v>296</v>
      </c>
      <c r="D16">
        <v>11</v>
      </c>
      <c r="E16">
        <v>5.0000000000000001E-3</v>
      </c>
      <c r="F16">
        <v>13359093.271</v>
      </c>
      <c r="G16">
        <f t="shared" si="12"/>
        <v>12466027.828</v>
      </c>
      <c r="H16">
        <f t="shared" si="3"/>
        <v>592.91452214030915</v>
      </c>
      <c r="I16" s="113">
        <v>117.189363718484</v>
      </c>
      <c r="J16">
        <f t="shared" si="4"/>
        <v>1.46486704648105</v>
      </c>
      <c r="K16">
        <f t="shared" si="5"/>
        <v>1464.86704648105</v>
      </c>
      <c r="M16">
        <v>11</v>
      </c>
      <c r="N16">
        <v>5.0000000000000001E-3</v>
      </c>
      <c r="O16">
        <v>10487456.704</v>
      </c>
      <c r="P16">
        <f t="shared" si="13"/>
        <v>9814959.3589999992</v>
      </c>
      <c r="Q16">
        <f t="shared" si="6"/>
        <v>466.82327510107012</v>
      </c>
      <c r="R16" s="113">
        <v>92.812825228178099</v>
      </c>
      <c r="S16">
        <f t="shared" si="7"/>
        <v>1.1601603153522262</v>
      </c>
      <c r="T16">
        <f t="shared" si="8"/>
        <v>1160.1603153522262</v>
      </c>
      <c r="W16">
        <v>5.0000000000000001E-3</v>
      </c>
      <c r="X16">
        <v>11367893.994999999</v>
      </c>
      <c r="Y16">
        <f t="shared" si="14"/>
        <v>10578747.319999998</v>
      </c>
      <c r="Z16">
        <f t="shared" si="9"/>
        <v>503.15088323424487</v>
      </c>
      <c r="AA16" s="113">
        <v>99.835846181745396</v>
      </c>
      <c r="AB16">
        <f t="shared" si="10"/>
        <v>1.2479480772718174</v>
      </c>
      <c r="AC16">
        <f t="shared" si="11"/>
        <v>1247.9480772718175</v>
      </c>
    </row>
    <row r="17" spans="1:34" x14ac:dyDescent="0.25">
      <c r="A17" t="s">
        <v>297</v>
      </c>
      <c r="B17" t="s">
        <v>298</v>
      </c>
      <c r="C17" s="13">
        <v>0</v>
      </c>
      <c r="D17">
        <v>12</v>
      </c>
      <c r="E17">
        <v>0.01</v>
      </c>
      <c r="F17">
        <v>893065.44299999997</v>
      </c>
      <c r="M17">
        <v>12</v>
      </c>
      <c r="N17">
        <v>0.01</v>
      </c>
      <c r="O17">
        <v>672497.34499999997</v>
      </c>
      <c r="W17">
        <v>0.01</v>
      </c>
      <c r="X17">
        <v>789146.67500000005</v>
      </c>
    </row>
    <row r="21" spans="1:34" x14ac:dyDescent="0.25">
      <c r="AF21" t="s">
        <v>261</v>
      </c>
    </row>
    <row r="22" spans="1:34" x14ac:dyDescent="0.25">
      <c r="A22" t="s">
        <v>299</v>
      </c>
      <c r="N22" t="s">
        <v>300</v>
      </c>
      <c r="AF22" s="114" t="s">
        <v>25</v>
      </c>
    </row>
    <row r="23" spans="1:34" x14ac:dyDescent="0.25">
      <c r="AF23" s="114"/>
      <c r="AG23" t="s">
        <v>265</v>
      </c>
      <c r="AH23" t="s">
        <v>191</v>
      </c>
    </row>
    <row r="24" spans="1:34" x14ac:dyDescent="0.25">
      <c r="E24" t="s">
        <v>266</v>
      </c>
      <c r="F24" t="s">
        <v>265</v>
      </c>
      <c r="G24" t="s">
        <v>267</v>
      </c>
      <c r="J24" t="s">
        <v>57</v>
      </c>
      <c r="K24" t="s">
        <v>75</v>
      </c>
      <c r="N24" t="s">
        <v>266</v>
      </c>
      <c r="O24" t="s">
        <v>265</v>
      </c>
      <c r="P24" t="s">
        <v>267</v>
      </c>
      <c r="S24" t="s">
        <v>57</v>
      </c>
      <c r="T24" t="s">
        <v>75</v>
      </c>
      <c r="AF24" t="s">
        <v>268</v>
      </c>
      <c r="AG24">
        <f>AVERAGE(K25:K26,T25:T26,AC25:AC26)</f>
        <v>840.99386620673499</v>
      </c>
      <c r="AH24">
        <f>_xlfn.STDEV.S(K25:K26,T25:T26,AC25:AC26)</f>
        <v>109.85094261726682</v>
      </c>
    </row>
    <row r="25" spans="1:34" x14ac:dyDescent="0.25">
      <c r="A25" t="s">
        <v>269</v>
      </c>
      <c r="B25" t="s">
        <v>270</v>
      </c>
      <c r="C25" s="13" t="s">
        <v>271</v>
      </c>
      <c r="D25">
        <v>1</v>
      </c>
      <c r="E25">
        <v>5.0000000000000001E-3</v>
      </c>
      <c r="F25">
        <v>8984577.318</v>
      </c>
      <c r="G25">
        <f>F25-$F$36</f>
        <v>8174409.6830000002</v>
      </c>
      <c r="H25">
        <f>G25/$H$5</f>
        <v>388.79475305588585</v>
      </c>
      <c r="I25" s="113">
        <v>77.727991920295594</v>
      </c>
      <c r="J25">
        <f>I25/80</f>
        <v>0.97159989900369492</v>
      </c>
      <c r="K25">
        <f>J25*1000</f>
        <v>971.59989900369487</v>
      </c>
      <c r="M25">
        <v>1</v>
      </c>
      <c r="N25">
        <v>5.0000000000000001E-3</v>
      </c>
      <c r="O25">
        <v>8320821.6569999997</v>
      </c>
      <c r="P25">
        <f t="shared" ref="P25:P34" si="15">O25-$O$36</f>
        <v>7419408.4019999998</v>
      </c>
      <c r="Q25">
        <f>P25/$Q$5</f>
        <v>352.8850607372176</v>
      </c>
      <c r="R25" s="113">
        <v>70.785761342544305</v>
      </c>
      <c r="S25">
        <f>R25/80</f>
        <v>0.88482201678180383</v>
      </c>
      <c r="T25">
        <f>S25*1000</f>
        <v>884.82201678180388</v>
      </c>
      <c r="Y25" s="16"/>
      <c r="AF25" t="s">
        <v>272</v>
      </c>
      <c r="AG25">
        <f>AVERAGE(K27:K28,T27:T28,AC27:AC28)</f>
        <v>606.04990974895588</v>
      </c>
      <c r="AH25">
        <f>_xlfn.STDEV.S(K27:K28,T27:T28,AC27:AC28)</f>
        <v>65.918709829767522</v>
      </c>
    </row>
    <row r="26" spans="1:34" x14ac:dyDescent="0.25">
      <c r="A26" t="s">
        <v>273</v>
      </c>
      <c r="B26" t="s">
        <v>274</v>
      </c>
      <c r="C26" s="13" t="s">
        <v>271</v>
      </c>
      <c r="D26">
        <v>2</v>
      </c>
      <c r="E26">
        <v>4.0000000000000001E-3</v>
      </c>
      <c r="F26">
        <v>7365195.2470000004</v>
      </c>
      <c r="G26">
        <f t="shared" ref="G26:G35" si="16">F26-$F$36</f>
        <v>6555027.6120000007</v>
      </c>
      <c r="H26">
        <f t="shared" ref="H26:H35" si="17">G26/$H$5</f>
        <v>311.7730136504162</v>
      </c>
      <c r="I26" s="113">
        <v>62.837778548603701</v>
      </c>
      <c r="J26">
        <f t="shared" ref="J26:J35" si="18">I26/80</f>
        <v>0.78547223185754622</v>
      </c>
      <c r="K26">
        <f t="shared" ref="K26:K35" si="19">J26*1000</f>
        <v>785.47223185754626</v>
      </c>
      <c r="M26">
        <v>2</v>
      </c>
      <c r="N26">
        <v>4.0000000000000001E-3</v>
      </c>
      <c r="O26">
        <v>6904914.9529999997</v>
      </c>
      <c r="P26">
        <f t="shared" si="15"/>
        <v>6003501.6979999999</v>
      </c>
      <c r="Q26">
        <f t="shared" ref="Q26:Q35" si="20">P26/$Q$5</f>
        <v>285.54110335315102</v>
      </c>
      <c r="R26" s="113">
        <v>57.766505374711599</v>
      </c>
      <c r="S26">
        <f t="shared" ref="S26:S35" si="21">R26/80</f>
        <v>0.72208131718389501</v>
      </c>
      <c r="T26">
        <f t="shared" ref="T26:T35" si="22">S26*1000</f>
        <v>722.08131718389507</v>
      </c>
      <c r="X26" s="16"/>
      <c r="AF26" t="s">
        <v>122</v>
      </c>
      <c r="AG26">
        <f>AVERAGE(K29:K31,T29:T31,AC29:AC31)</f>
        <v>1060.6424185248732</v>
      </c>
      <c r="AH26">
        <f>_xlfn.STDEV.S(K29:K31,T29:T31,AC29:AC31)</f>
        <v>70.158027342029513</v>
      </c>
    </row>
    <row r="27" spans="1:34" x14ac:dyDescent="0.25">
      <c r="A27" t="s">
        <v>275</v>
      </c>
      <c r="B27" t="s">
        <v>276</v>
      </c>
      <c r="C27" s="13" t="s">
        <v>277</v>
      </c>
      <c r="D27">
        <v>3</v>
      </c>
      <c r="E27">
        <v>1E-3</v>
      </c>
      <c r="F27">
        <v>6464553.8399999999</v>
      </c>
      <c r="G27">
        <f t="shared" si="16"/>
        <v>5654386.2050000001</v>
      </c>
      <c r="H27">
        <f t="shared" si="17"/>
        <v>268.93632366230679</v>
      </c>
      <c r="I27" s="113">
        <v>54.5563880443679</v>
      </c>
      <c r="J27">
        <f t="shared" si="18"/>
        <v>0.6819548505545987</v>
      </c>
      <c r="K27">
        <f t="shared" si="19"/>
        <v>681.95485055459869</v>
      </c>
      <c r="M27">
        <v>3</v>
      </c>
      <c r="N27" s="16">
        <v>1E-3</v>
      </c>
      <c r="O27">
        <v>6189585.46</v>
      </c>
      <c r="P27">
        <f t="shared" si="15"/>
        <v>5288172.2050000001</v>
      </c>
      <c r="Q27">
        <f t="shared" si="20"/>
        <v>251.51829750297264</v>
      </c>
      <c r="R27" s="113">
        <v>51.189059099729697</v>
      </c>
      <c r="S27">
        <f t="shared" si="21"/>
        <v>0.63986323874662121</v>
      </c>
      <c r="T27">
        <f t="shared" si="22"/>
        <v>639.86323874662116</v>
      </c>
      <c r="X27" s="16"/>
      <c r="Y27" s="16"/>
      <c r="AF27" t="s">
        <v>278</v>
      </c>
      <c r="AG27">
        <f>AVERAGE(K32:K33,T32:T33,AC32:AC33)</f>
        <v>506.06606021271381</v>
      </c>
      <c r="AH27">
        <f>_xlfn.STDEV.S(K32:K33,T32:T33,AC32:AC33)</f>
        <v>193.72351874693922</v>
      </c>
    </row>
    <row r="28" spans="1:34" x14ac:dyDescent="0.25">
      <c r="A28" t="s">
        <v>279</v>
      </c>
      <c r="B28" t="s">
        <v>280</v>
      </c>
      <c r="C28" s="13">
        <v>0</v>
      </c>
      <c r="D28">
        <v>4</v>
      </c>
      <c r="E28" s="16">
        <v>6.2500000000000001E-4</v>
      </c>
      <c r="F28">
        <v>5261783.28</v>
      </c>
      <c r="G28">
        <f t="shared" si="16"/>
        <v>4451615.6450000005</v>
      </c>
      <c r="H28">
        <f t="shared" si="17"/>
        <v>211.72963828775269</v>
      </c>
      <c r="I28" s="113">
        <v>43.496922162106401</v>
      </c>
      <c r="J28">
        <f t="shared" si="18"/>
        <v>0.54371152702632997</v>
      </c>
      <c r="K28">
        <f t="shared" si="19"/>
        <v>543.71152702632992</v>
      </c>
      <c r="M28">
        <v>4</v>
      </c>
      <c r="N28" s="16">
        <v>6.2500000000000001E-4</v>
      </c>
      <c r="O28">
        <v>5483172.3600000003</v>
      </c>
      <c r="P28">
        <f t="shared" si="15"/>
        <v>4581759.1050000004</v>
      </c>
      <c r="Q28">
        <f t="shared" si="20"/>
        <v>217.91957693222358</v>
      </c>
      <c r="R28" s="113">
        <v>44.693601813461903</v>
      </c>
      <c r="S28">
        <f t="shared" si="21"/>
        <v>0.55867002266827381</v>
      </c>
      <c r="T28">
        <f t="shared" si="22"/>
        <v>558.67002266827376</v>
      </c>
      <c r="Y28" s="16"/>
      <c r="AF28" t="s">
        <v>281</v>
      </c>
      <c r="AG28">
        <f>AVERAGE(K34:K35,T34:T35,AC34:AC35)</f>
        <v>621.86942509966002</v>
      </c>
      <c r="AH28">
        <f>_xlfn.STDEV.S(K34:K35,T34:T35,AC34:AC35)</f>
        <v>67.741818957067494</v>
      </c>
    </row>
    <row r="29" spans="1:34" x14ac:dyDescent="0.25">
      <c r="A29" t="s">
        <v>282</v>
      </c>
      <c r="B29" t="s">
        <v>283</v>
      </c>
      <c r="C29" s="13" t="s">
        <v>284</v>
      </c>
      <c r="D29">
        <v>5</v>
      </c>
      <c r="E29" s="16">
        <v>4.0000000000000001E-3</v>
      </c>
      <c r="F29">
        <v>10236216.025</v>
      </c>
      <c r="G29">
        <f t="shared" si="16"/>
        <v>9426048.3900000006</v>
      </c>
      <c r="H29">
        <f t="shared" si="17"/>
        <v>448.32572604042809</v>
      </c>
      <c r="I29" s="113">
        <v>89.236782979565206</v>
      </c>
      <c r="J29">
        <f t="shared" si="18"/>
        <v>1.1154597872445651</v>
      </c>
      <c r="K29">
        <f t="shared" si="19"/>
        <v>1115.4597872445652</v>
      </c>
      <c r="M29">
        <v>5</v>
      </c>
      <c r="N29">
        <v>4.0000000000000001E-3</v>
      </c>
      <c r="O29">
        <v>9050191.4529999997</v>
      </c>
      <c r="P29">
        <f t="shared" si="15"/>
        <v>8148778.1979999999</v>
      </c>
      <c r="Q29">
        <f t="shared" si="20"/>
        <v>387.57565745541024</v>
      </c>
      <c r="R29" s="113">
        <v>77.492309826116696</v>
      </c>
      <c r="S29">
        <f t="shared" si="21"/>
        <v>0.96865387282645865</v>
      </c>
      <c r="T29">
        <f t="shared" si="22"/>
        <v>968.65387282645861</v>
      </c>
      <c r="X29" s="16"/>
      <c r="Y29" s="16"/>
    </row>
    <row r="30" spans="1:34" x14ac:dyDescent="0.25">
      <c r="A30" t="s">
        <v>285</v>
      </c>
      <c r="B30" t="s">
        <v>286</v>
      </c>
      <c r="C30" s="13" t="s">
        <v>277</v>
      </c>
      <c r="D30">
        <v>6</v>
      </c>
      <c r="E30">
        <v>8.9999999999999993E-3</v>
      </c>
      <c r="F30">
        <v>10664446.963</v>
      </c>
      <c r="G30">
        <f t="shared" si="16"/>
        <v>9854279.3279999997</v>
      </c>
      <c r="H30">
        <f t="shared" si="17"/>
        <v>468.6934282045184</v>
      </c>
      <c r="I30" s="113">
        <v>93.174361676643301</v>
      </c>
      <c r="J30">
        <f t="shared" si="18"/>
        <v>1.1646795209580412</v>
      </c>
      <c r="K30">
        <f t="shared" si="19"/>
        <v>1164.6795209580412</v>
      </c>
      <c r="M30">
        <v>6</v>
      </c>
      <c r="N30">
        <v>8.9999999999999993E-3</v>
      </c>
      <c r="O30">
        <v>9701812.6530000009</v>
      </c>
      <c r="P30">
        <f t="shared" si="15"/>
        <v>8800399.398</v>
      </c>
      <c r="Q30">
        <f t="shared" si="20"/>
        <v>418.56834235434007</v>
      </c>
      <c r="R30" s="113">
        <v>83.483943713451197</v>
      </c>
      <c r="S30">
        <f t="shared" si="21"/>
        <v>1.0435492964181399</v>
      </c>
      <c r="T30">
        <f t="shared" si="22"/>
        <v>1043.5492964181399</v>
      </c>
      <c r="X30" s="16"/>
    </row>
    <row r="31" spans="1:34" x14ac:dyDescent="0.25">
      <c r="A31" t="s">
        <v>287</v>
      </c>
      <c r="B31" t="s">
        <v>276</v>
      </c>
      <c r="C31" s="13">
        <v>0</v>
      </c>
      <c r="D31">
        <v>7</v>
      </c>
      <c r="E31">
        <v>1E-3</v>
      </c>
      <c r="F31">
        <v>9715607.9600000009</v>
      </c>
      <c r="G31">
        <f t="shared" si="16"/>
        <v>8905440.3250000011</v>
      </c>
      <c r="H31">
        <f t="shared" si="17"/>
        <v>423.5643436385256</v>
      </c>
      <c r="I31" s="113">
        <v>84.449793719617901</v>
      </c>
      <c r="J31">
        <f t="shared" si="18"/>
        <v>1.0556224214952237</v>
      </c>
      <c r="K31">
        <f t="shared" si="19"/>
        <v>1055.6224214952238</v>
      </c>
      <c r="M31">
        <v>7</v>
      </c>
      <c r="N31" s="16">
        <v>1E-3</v>
      </c>
      <c r="O31">
        <v>9461161.4199999999</v>
      </c>
      <c r="P31">
        <f t="shared" si="15"/>
        <v>8559748.1649999991</v>
      </c>
      <c r="Q31">
        <f t="shared" si="20"/>
        <v>407.12238596908441</v>
      </c>
      <c r="R31" s="113">
        <v>81.271168976544899</v>
      </c>
      <c r="S31">
        <f t="shared" si="21"/>
        <v>1.0158896122068113</v>
      </c>
      <c r="T31">
        <f t="shared" si="22"/>
        <v>1015.8896122068113</v>
      </c>
      <c r="X31" s="16"/>
      <c r="Y31" s="16"/>
    </row>
    <row r="32" spans="1:34" x14ac:dyDescent="0.25">
      <c r="A32" t="s">
        <v>288</v>
      </c>
      <c r="B32" t="s">
        <v>289</v>
      </c>
      <c r="C32" s="13" t="s">
        <v>290</v>
      </c>
      <c r="D32">
        <v>8</v>
      </c>
      <c r="E32" s="16">
        <v>9.7499999999999996E-4</v>
      </c>
      <c r="F32">
        <v>6877864.3849999998</v>
      </c>
      <c r="G32">
        <f t="shared" si="16"/>
        <v>6067696.75</v>
      </c>
      <c r="H32">
        <f t="shared" si="17"/>
        <v>288.59437574316291</v>
      </c>
      <c r="I32" s="113">
        <v>58.356783562027204</v>
      </c>
      <c r="J32">
        <f t="shared" si="18"/>
        <v>0.72945979452534004</v>
      </c>
      <c r="K32">
        <f t="shared" si="19"/>
        <v>729.45979452534004</v>
      </c>
      <c r="M32">
        <v>8</v>
      </c>
      <c r="N32" s="16" t="s">
        <v>301</v>
      </c>
      <c r="R32" s="113"/>
      <c r="Y32" s="16"/>
    </row>
    <row r="33" spans="1:41" x14ac:dyDescent="0.25">
      <c r="A33" t="s">
        <v>291</v>
      </c>
      <c r="B33" t="s">
        <v>292</v>
      </c>
      <c r="C33" s="13" t="s">
        <v>290</v>
      </c>
      <c r="D33">
        <v>9</v>
      </c>
      <c r="E33" s="16">
        <v>1E-3</v>
      </c>
      <c r="F33">
        <v>4049551</v>
      </c>
      <c r="G33">
        <f t="shared" si="16"/>
        <v>3239383.3650000002</v>
      </c>
      <c r="H33">
        <f t="shared" si="17"/>
        <v>154.0729305588585</v>
      </c>
      <c r="I33" s="113">
        <v>32.350460182412</v>
      </c>
      <c r="J33">
        <f t="shared" si="18"/>
        <v>0.40438075228015002</v>
      </c>
      <c r="K33">
        <f t="shared" si="19"/>
        <v>404.38075228015003</v>
      </c>
      <c r="M33">
        <v>9</v>
      </c>
      <c r="N33">
        <v>1E-3</v>
      </c>
      <c r="O33">
        <v>3966586.392</v>
      </c>
      <c r="P33">
        <f t="shared" si="15"/>
        <v>3065173.1370000001</v>
      </c>
      <c r="Q33">
        <f t="shared" si="20"/>
        <v>145.78706953626636</v>
      </c>
      <c r="R33" s="113">
        <v>30.748610706612101</v>
      </c>
      <c r="S33">
        <f t="shared" si="21"/>
        <v>0.38435763383265126</v>
      </c>
      <c r="T33">
        <f t="shared" si="22"/>
        <v>384.35763383265123</v>
      </c>
      <c r="X33" s="16"/>
    </row>
    <row r="34" spans="1:41" x14ac:dyDescent="0.25">
      <c r="A34" t="s">
        <v>293</v>
      </c>
      <c r="B34" t="s">
        <v>274</v>
      </c>
      <c r="C34" s="13" t="s">
        <v>271</v>
      </c>
      <c r="D34">
        <v>10</v>
      </c>
      <c r="E34">
        <v>4.0000000000000001E-3</v>
      </c>
      <c r="F34">
        <v>6539596.2999999998</v>
      </c>
      <c r="G34">
        <f t="shared" si="16"/>
        <v>5729428.665</v>
      </c>
      <c r="H34">
        <f t="shared" si="17"/>
        <v>272.50552508917957</v>
      </c>
      <c r="I34" s="113">
        <v>55.246402424273903</v>
      </c>
      <c r="J34">
        <f t="shared" si="18"/>
        <v>0.69058003030342374</v>
      </c>
      <c r="K34">
        <f t="shared" si="19"/>
        <v>690.58003030342377</v>
      </c>
      <c r="M34">
        <v>10</v>
      </c>
      <c r="N34">
        <v>4.0000000000000001E-3</v>
      </c>
      <c r="O34">
        <v>6215938.9800000004</v>
      </c>
      <c r="P34">
        <f t="shared" si="15"/>
        <v>5314525.7250000006</v>
      </c>
      <c r="Q34">
        <f t="shared" si="20"/>
        <v>252.77173483947684</v>
      </c>
      <c r="R34" s="113">
        <v>51.431372229779697</v>
      </c>
      <c r="S34">
        <f t="shared" si="21"/>
        <v>0.64289215287224621</v>
      </c>
      <c r="T34">
        <f t="shared" si="22"/>
        <v>642.89215287224624</v>
      </c>
    </row>
    <row r="35" spans="1:41" x14ac:dyDescent="0.25">
      <c r="A35" t="s">
        <v>294</v>
      </c>
      <c r="B35" t="s">
        <v>295</v>
      </c>
      <c r="C35" s="13" t="s">
        <v>296</v>
      </c>
      <c r="D35">
        <v>11</v>
      </c>
      <c r="E35">
        <v>5.0000000000000001E-3</v>
      </c>
      <c r="F35">
        <v>5135183.7390000001</v>
      </c>
      <c r="G35">
        <f t="shared" si="16"/>
        <v>4325016.1040000003</v>
      </c>
      <c r="H35">
        <f t="shared" si="17"/>
        <v>205.7082570273484</v>
      </c>
      <c r="I35" s="113">
        <v>42.332856381055201</v>
      </c>
      <c r="J35">
        <f t="shared" si="18"/>
        <v>0.52916070476318999</v>
      </c>
      <c r="K35">
        <f t="shared" si="19"/>
        <v>529.16070476318998</v>
      </c>
      <c r="M35">
        <v>11</v>
      </c>
      <c r="N35">
        <v>5.0000000000000001E-3</v>
      </c>
      <c r="O35">
        <v>6058919.3169999998</v>
      </c>
      <c r="P35">
        <f>O35-$O$36</f>
        <v>5157506.0619999999</v>
      </c>
      <c r="Q35">
        <f t="shared" si="20"/>
        <v>245.30349878715813</v>
      </c>
      <c r="R35" s="113">
        <v>49.987584996782402</v>
      </c>
      <c r="S35">
        <f t="shared" si="21"/>
        <v>0.62484481245978007</v>
      </c>
      <c r="T35">
        <f t="shared" si="22"/>
        <v>624.84481245978009</v>
      </c>
    </row>
    <row r="36" spans="1:41" x14ac:dyDescent="0.25">
      <c r="A36" t="s">
        <v>297</v>
      </c>
      <c r="B36" t="s">
        <v>298</v>
      </c>
      <c r="C36" s="13">
        <v>0</v>
      </c>
      <c r="D36">
        <v>12</v>
      </c>
      <c r="E36">
        <v>0.01</v>
      </c>
      <c r="F36">
        <v>810167.63500000001</v>
      </c>
      <c r="M36">
        <v>12</v>
      </c>
      <c r="N36">
        <v>0.01</v>
      </c>
      <c r="O36">
        <v>901413.255</v>
      </c>
    </row>
    <row r="40" spans="1:41" x14ac:dyDescent="0.25">
      <c r="AF40" t="s">
        <v>203</v>
      </c>
      <c r="AJ40" t="s">
        <v>203</v>
      </c>
    </row>
    <row r="41" spans="1:41" x14ac:dyDescent="0.25">
      <c r="A41" t="s">
        <v>302</v>
      </c>
      <c r="N41" t="s">
        <v>303</v>
      </c>
      <c r="W41" t="s">
        <v>304</v>
      </c>
      <c r="AF41" s="114" t="s">
        <v>18</v>
      </c>
      <c r="AJ41" s="114" t="s">
        <v>26</v>
      </c>
    </row>
    <row r="42" spans="1:41" x14ac:dyDescent="0.25">
      <c r="E42" t="s">
        <v>266</v>
      </c>
      <c r="F42" t="s">
        <v>265</v>
      </c>
      <c r="G42" t="s">
        <v>267</v>
      </c>
      <c r="J42" t="s">
        <v>57</v>
      </c>
      <c r="K42" t="s">
        <v>75</v>
      </c>
      <c r="N42" t="s">
        <v>266</v>
      </c>
      <c r="O42" t="s">
        <v>265</v>
      </c>
      <c r="P42" t="s">
        <v>267</v>
      </c>
      <c r="S42" t="s">
        <v>57</v>
      </c>
      <c r="T42" t="s">
        <v>75</v>
      </c>
      <c r="W42" t="s">
        <v>266</v>
      </c>
      <c r="X42" t="s">
        <v>265</v>
      </c>
      <c r="Y42" t="s">
        <v>267</v>
      </c>
      <c r="AB42" t="s">
        <v>57</v>
      </c>
      <c r="AC42" t="s">
        <v>75</v>
      </c>
      <c r="AG42" t="s">
        <v>265</v>
      </c>
      <c r="AH42" t="s">
        <v>191</v>
      </c>
      <c r="AK42" t="s">
        <v>265</v>
      </c>
      <c r="AL42" t="s">
        <v>191</v>
      </c>
      <c r="AN42" t="s">
        <v>265</v>
      </c>
      <c r="AO42" t="s">
        <v>191</v>
      </c>
    </row>
    <row r="43" spans="1:41" x14ac:dyDescent="0.25">
      <c r="A43" t="s">
        <v>269</v>
      </c>
      <c r="B43" t="s">
        <v>270</v>
      </c>
      <c r="C43" s="13" t="s">
        <v>271</v>
      </c>
      <c r="D43">
        <v>1</v>
      </c>
      <c r="E43">
        <v>5.0000000000000001E-3</v>
      </c>
      <c r="F43">
        <v>7505709.3679999998</v>
      </c>
      <c r="G43">
        <f>F43-$F$54</f>
        <v>6126342.0999999996</v>
      </c>
      <c r="H43">
        <f>G43/$H$5</f>
        <v>291.38369084423306</v>
      </c>
      <c r="I43" s="113">
        <v>58.8960240388489</v>
      </c>
      <c r="J43">
        <f>I43/80</f>
        <v>0.73620030048561125</v>
      </c>
      <c r="K43">
        <f>J43*1000</f>
        <v>736.20030048561125</v>
      </c>
      <c r="M43">
        <v>1</v>
      </c>
      <c r="N43">
        <v>5.0000000000000001E-3</v>
      </c>
      <c r="O43">
        <v>9833226.8010000009</v>
      </c>
      <c r="P43">
        <f>O43-$O$54</f>
        <v>8782520.3710000012</v>
      </c>
      <c r="Q43">
        <f>P43/$Q$5</f>
        <v>417.7179724613556</v>
      </c>
      <c r="R43" s="113">
        <v>83.319559754235101</v>
      </c>
      <c r="S43">
        <f>R43/80</f>
        <v>1.0414944969279387</v>
      </c>
      <c r="T43">
        <f>S43*1000</f>
        <v>1041.4944969279388</v>
      </c>
      <c r="V43">
        <v>1</v>
      </c>
      <c r="W43">
        <v>5.0000000000000001E-3</v>
      </c>
      <c r="X43">
        <v>9177613.1640000008</v>
      </c>
      <c r="Y43">
        <f>X43-$X$54</f>
        <v>8708382.3490000013</v>
      </c>
      <c r="Z43">
        <f>Y43/$Z$5</f>
        <v>414.19178829964335</v>
      </c>
      <c r="AA43" s="113">
        <v>82.637858334750504</v>
      </c>
      <c r="AB43">
        <f>AA43/80</f>
        <v>1.0329732291843814</v>
      </c>
      <c r="AC43">
        <f>AB43*1000</f>
        <v>1032.9732291843814</v>
      </c>
      <c r="AF43" t="s">
        <v>268</v>
      </c>
      <c r="AG43">
        <f>AVERAGE(K43:K44,T43:T44,AC43:AC44)</f>
        <v>871.78428219846148</v>
      </c>
      <c r="AH43">
        <f>_xlfn.STDEV.S(K43:K44,T43:T44,AC43:AC44)</f>
        <v>158.48897507654786</v>
      </c>
      <c r="AJ43" t="s">
        <v>268</v>
      </c>
      <c r="AK43">
        <f>AG43-AG61</f>
        <v>189.05039367414213</v>
      </c>
      <c r="AL43">
        <f>AH43+AH61</f>
        <v>260.66536505525863</v>
      </c>
      <c r="AN43" s="112">
        <f>AK43/1000</f>
        <v>0.18905039367414214</v>
      </c>
      <c r="AO43" s="112">
        <f>AL43/1000</f>
        <v>0.26066536505525861</v>
      </c>
    </row>
    <row r="44" spans="1:41" x14ac:dyDescent="0.25">
      <c r="A44" t="s">
        <v>273</v>
      </c>
      <c r="B44" t="s">
        <v>274</v>
      </c>
      <c r="C44" s="13" t="s">
        <v>271</v>
      </c>
      <c r="D44">
        <v>2</v>
      </c>
      <c r="E44">
        <v>4.0000000000000001E-3</v>
      </c>
      <c r="F44">
        <v>6710624.273</v>
      </c>
      <c r="G44">
        <f t="shared" ref="G44:G53" si="23">F44-$F$54</f>
        <v>5331257.0049999999</v>
      </c>
      <c r="H44">
        <f t="shared" ref="H44:H53" si="24">G44/$H$5</f>
        <v>253.56751510107014</v>
      </c>
      <c r="I44" s="113">
        <v>51.585219994973301</v>
      </c>
      <c r="J44">
        <f t="shared" ref="J44:J53" si="25">I44/80</f>
        <v>0.64481524993716621</v>
      </c>
      <c r="K44">
        <f t="shared" ref="K44:K53" si="26">J44*1000</f>
        <v>644.81524993716619</v>
      </c>
      <c r="M44">
        <v>2</v>
      </c>
      <c r="N44">
        <v>4.0000000000000001E-3</v>
      </c>
      <c r="O44">
        <v>8369598.6270000003</v>
      </c>
      <c r="P44">
        <f t="shared" ref="P44:P53" si="27">O44-$O$54</f>
        <v>7318892.1970000006</v>
      </c>
      <c r="Q44">
        <f t="shared" ref="Q44:Q53" si="28">P44/$Q$5</f>
        <v>348.10426620689657</v>
      </c>
      <c r="R44" s="113">
        <v>69.861514803416696</v>
      </c>
      <c r="S44">
        <f t="shared" ref="S44:S53" si="29">R44/80</f>
        <v>0.87326893504270875</v>
      </c>
      <c r="T44">
        <f t="shared" ref="T44:T53" si="30">S44*1000</f>
        <v>873.26893504270879</v>
      </c>
      <c r="V44">
        <v>2</v>
      </c>
      <c r="W44">
        <v>4.0000000000000001E-3</v>
      </c>
      <c r="X44">
        <v>8037690.267</v>
      </c>
      <c r="Y44">
        <f t="shared" ref="Y44:Y53" si="31">X44-$X$54</f>
        <v>7568459.4519999996</v>
      </c>
      <c r="Z44">
        <f t="shared" ref="Z44:Z53" si="32">Y44/$Z$5</f>
        <v>359.97429022592149</v>
      </c>
      <c r="AA44" s="113">
        <v>72.156278529036996</v>
      </c>
      <c r="AB44">
        <f t="shared" ref="AB44:AB53" si="33">AA44/80</f>
        <v>0.9019534816129624</v>
      </c>
      <c r="AC44">
        <f t="shared" ref="AC44:AC53" si="34">AB44*1000</f>
        <v>901.95348161296238</v>
      </c>
      <c r="AF44" t="s">
        <v>272</v>
      </c>
      <c r="AG44">
        <f>AVERAGE(K45:K46,T45:T46,AC45:AC46)</f>
        <v>733.69404763609225</v>
      </c>
      <c r="AH44">
        <f>_xlfn.STDEV.S(K45:K46,T45:T46,AC45:AC46)</f>
        <v>161.28185857371633</v>
      </c>
      <c r="AJ44" t="s">
        <v>272</v>
      </c>
      <c r="AK44">
        <f t="shared" ref="AK44:AK47" si="35">AG44-AG62</f>
        <v>84.619251278365027</v>
      </c>
      <c r="AL44">
        <f t="shared" ref="AL44:AL47" si="36">AH44+AH62</f>
        <v>207.26666965317679</v>
      </c>
      <c r="AN44" s="112">
        <f t="shared" ref="AN44:AO47" si="37">AK44/1000</f>
        <v>8.4619251278365032E-2</v>
      </c>
      <c r="AO44" s="112">
        <f t="shared" si="37"/>
        <v>0.2072666696531768</v>
      </c>
    </row>
    <row r="45" spans="1:41" x14ac:dyDescent="0.25">
      <c r="A45" t="s">
        <v>275</v>
      </c>
      <c r="B45" t="s">
        <v>276</v>
      </c>
      <c r="C45" s="13" t="s">
        <v>277</v>
      </c>
      <c r="D45">
        <v>3</v>
      </c>
      <c r="E45" s="16">
        <v>1E-3</v>
      </c>
      <c r="F45">
        <v>6832694.4000000004</v>
      </c>
      <c r="G45">
        <f t="shared" si="23"/>
        <v>5453327.1320000002</v>
      </c>
      <c r="H45">
        <f t="shared" si="24"/>
        <v>259.3734664447087</v>
      </c>
      <c r="I45" s="113">
        <v>52.707662976519401</v>
      </c>
      <c r="J45">
        <f t="shared" si="25"/>
        <v>0.65884578720649256</v>
      </c>
      <c r="K45">
        <f t="shared" si="26"/>
        <v>658.84578720649256</v>
      </c>
      <c r="M45">
        <v>3</v>
      </c>
      <c r="N45">
        <v>1E-3</v>
      </c>
      <c r="O45">
        <v>8115252.4800000004</v>
      </c>
      <c r="P45">
        <f t="shared" si="27"/>
        <v>7064546.0500000007</v>
      </c>
      <c r="Q45">
        <f t="shared" si="28"/>
        <v>336.00694649227114</v>
      </c>
      <c r="R45" s="113">
        <v>67.522789049893603</v>
      </c>
      <c r="S45">
        <f t="shared" si="29"/>
        <v>0.84403486312367004</v>
      </c>
      <c r="T45">
        <f t="shared" si="30"/>
        <v>844.03486312366999</v>
      </c>
      <c r="V45">
        <v>3</v>
      </c>
      <c r="W45">
        <v>1E-3</v>
      </c>
      <c r="X45">
        <v>8580605.4600000009</v>
      </c>
      <c r="Y45">
        <f t="shared" si="31"/>
        <v>8111374.6450000005</v>
      </c>
      <c r="Z45">
        <f t="shared" si="32"/>
        <v>385.79665374554105</v>
      </c>
      <c r="AA45" s="113">
        <v>77.148385254265094</v>
      </c>
      <c r="AB45">
        <f t="shared" si="33"/>
        <v>0.96435481567831371</v>
      </c>
      <c r="AC45">
        <f t="shared" si="34"/>
        <v>964.35481567831368</v>
      </c>
      <c r="AF45" t="s">
        <v>122</v>
      </c>
      <c r="AG45">
        <f>AVERAGE(K47:K49,T47:T49,AC47:AC49)</f>
        <v>1204.2241877604315</v>
      </c>
      <c r="AH45">
        <f>_xlfn.STDEV.S(K47:K49,T47:T49,AC47:AC49)</f>
        <v>181.41479115519286</v>
      </c>
      <c r="AJ45" t="s">
        <v>122</v>
      </c>
      <c r="AK45">
        <f t="shared" si="35"/>
        <v>346.16857442839762</v>
      </c>
      <c r="AL45">
        <f t="shared" si="36"/>
        <v>241.30178675556067</v>
      </c>
      <c r="AN45" s="112">
        <f t="shared" si="37"/>
        <v>0.3461685744283976</v>
      </c>
      <c r="AO45" s="112">
        <f t="shared" si="37"/>
        <v>0.24130178675556066</v>
      </c>
    </row>
    <row r="46" spans="1:41" x14ac:dyDescent="0.25">
      <c r="A46" t="s">
        <v>279</v>
      </c>
      <c r="B46" t="s">
        <v>280</v>
      </c>
      <c r="C46" s="13">
        <v>0</v>
      </c>
      <c r="D46">
        <v>4</v>
      </c>
      <c r="E46" s="16">
        <v>6.2500000000000001E-4</v>
      </c>
      <c r="F46">
        <v>5462740.2800000003</v>
      </c>
      <c r="G46">
        <f t="shared" si="23"/>
        <v>4083373.0120000001</v>
      </c>
      <c r="H46">
        <f t="shared" si="24"/>
        <v>194.21512542211653</v>
      </c>
      <c r="I46" s="113">
        <v>40.110937387685397</v>
      </c>
      <c r="J46">
        <f t="shared" si="25"/>
        <v>0.50138671734606743</v>
      </c>
      <c r="K46">
        <f t="shared" si="26"/>
        <v>501.38671734606743</v>
      </c>
      <c r="M46">
        <v>4</v>
      </c>
      <c r="N46" s="16">
        <v>6.2500000000000001E-4</v>
      </c>
      <c r="O46">
        <v>6593573.4800000004</v>
      </c>
      <c r="P46">
        <f t="shared" si="27"/>
        <v>5542867.0500000007</v>
      </c>
      <c r="Q46">
        <f t="shared" si="28"/>
        <v>263.63220214030918</v>
      </c>
      <c r="R46" s="113">
        <v>53.530974710158702</v>
      </c>
      <c r="S46">
        <f t="shared" si="29"/>
        <v>0.66913718387698373</v>
      </c>
      <c r="T46">
        <f t="shared" si="30"/>
        <v>669.13718387698373</v>
      </c>
      <c r="V46">
        <v>4</v>
      </c>
      <c r="W46" s="16">
        <v>6.2500000000000001E-4</v>
      </c>
      <c r="X46">
        <v>6840963.4800000004</v>
      </c>
      <c r="Y46">
        <f t="shared" si="31"/>
        <v>6371732.665</v>
      </c>
      <c r="Z46">
        <f t="shared" si="32"/>
        <v>303.05506135552912</v>
      </c>
      <c r="AA46" s="113">
        <v>61.152393486802097</v>
      </c>
      <c r="AB46">
        <f t="shared" si="33"/>
        <v>0.76440491858502624</v>
      </c>
      <c r="AC46">
        <f t="shared" si="34"/>
        <v>764.40491858502628</v>
      </c>
      <c r="AF46" t="s">
        <v>278</v>
      </c>
      <c r="AG46">
        <f>AVERAGE(K50:K51,T50:T51,AC50:AC51)</f>
        <v>512.17515977508776</v>
      </c>
      <c r="AH46">
        <f>_xlfn.STDEV.S(K50:K51,T50:T51,AC50:AC51)</f>
        <v>82.755161757327159</v>
      </c>
      <c r="AJ46" t="s">
        <v>278</v>
      </c>
      <c r="AK46">
        <f t="shared" si="35"/>
        <v>-32.918819818990983</v>
      </c>
      <c r="AL46">
        <f t="shared" si="36"/>
        <v>205.17432071006067</v>
      </c>
      <c r="AN46" s="112">
        <f t="shared" si="37"/>
        <v>-3.2918819818990981E-2</v>
      </c>
      <c r="AO46" s="112">
        <f t="shared" si="37"/>
        <v>0.20517432071006067</v>
      </c>
    </row>
    <row r="47" spans="1:41" x14ac:dyDescent="0.25">
      <c r="A47" t="s">
        <v>282</v>
      </c>
      <c r="B47" t="s">
        <v>283</v>
      </c>
      <c r="C47" s="13" t="s">
        <v>284</v>
      </c>
      <c r="D47">
        <v>5</v>
      </c>
      <c r="E47">
        <v>4.0000000000000001E-3</v>
      </c>
      <c r="F47">
        <v>9962312.2640000004</v>
      </c>
      <c r="G47">
        <f t="shared" si="23"/>
        <v>8582944.9960000012</v>
      </c>
      <c r="H47">
        <f t="shared" si="24"/>
        <v>408.22568351961957</v>
      </c>
      <c r="I47" s="113">
        <v>81.484464074984402</v>
      </c>
      <c r="J47">
        <f t="shared" si="25"/>
        <v>1.018555800937305</v>
      </c>
      <c r="K47">
        <f t="shared" si="26"/>
        <v>1018.555800937305</v>
      </c>
      <c r="M47">
        <v>5</v>
      </c>
      <c r="N47">
        <v>4.0000000000000001E-3</v>
      </c>
      <c r="O47">
        <v>10812750.151000001</v>
      </c>
      <c r="P47">
        <f t="shared" si="27"/>
        <v>9762043.7210000008</v>
      </c>
      <c r="Q47">
        <f t="shared" si="28"/>
        <v>464.30647900118908</v>
      </c>
      <c r="R47" s="113">
        <v>92.326265721468602</v>
      </c>
      <c r="S47">
        <f t="shared" si="29"/>
        <v>1.1540783215183574</v>
      </c>
      <c r="T47">
        <f t="shared" si="30"/>
        <v>1154.0783215183574</v>
      </c>
      <c r="V47">
        <v>5</v>
      </c>
      <c r="W47">
        <v>4.0000000000000001E-3</v>
      </c>
      <c r="X47">
        <v>11638289.34</v>
      </c>
      <c r="Y47">
        <f t="shared" si="31"/>
        <v>11169058.525</v>
      </c>
      <c r="Z47">
        <f t="shared" si="32"/>
        <v>531.22751605231872</v>
      </c>
      <c r="AA47" s="113">
        <v>105.263745357714</v>
      </c>
      <c r="AB47">
        <f t="shared" si="33"/>
        <v>1.3157968169714249</v>
      </c>
      <c r="AC47">
        <f t="shared" si="34"/>
        <v>1315.796816971425</v>
      </c>
      <c r="AF47" t="s">
        <v>281</v>
      </c>
      <c r="AG47">
        <f>AVERAGE(K52:K53,T52:T53,AC52:AC53)</f>
        <v>622.42954302882606</v>
      </c>
      <c r="AH47">
        <f>_xlfn.STDEV.S(K52:K53,T52:T53,AC52:AC53)</f>
        <v>155.61967052502203</v>
      </c>
      <c r="AJ47" t="s">
        <v>281</v>
      </c>
      <c r="AK47">
        <f t="shared" si="35"/>
        <v>99.776146353620447</v>
      </c>
      <c r="AL47">
        <f t="shared" si="36"/>
        <v>257.32659310503254</v>
      </c>
      <c r="AN47" s="112">
        <f t="shared" si="37"/>
        <v>9.9776146353620448E-2</v>
      </c>
      <c r="AO47" s="112">
        <f t="shared" si="37"/>
        <v>0.25732659310503253</v>
      </c>
    </row>
    <row r="48" spans="1:41" x14ac:dyDescent="0.25">
      <c r="A48" t="s">
        <v>285</v>
      </c>
      <c r="B48" t="s">
        <v>286</v>
      </c>
      <c r="C48" s="13" t="s">
        <v>277</v>
      </c>
      <c r="D48">
        <v>6</v>
      </c>
      <c r="E48">
        <v>8.9999999999999993E-3</v>
      </c>
      <c r="F48">
        <v>10080287.455</v>
      </c>
      <c r="G48">
        <f t="shared" si="23"/>
        <v>8700920.1870000008</v>
      </c>
      <c r="H48">
        <f t="shared" si="24"/>
        <v>413.83686977407854</v>
      </c>
      <c r="I48" s="113">
        <v>82.569247412574995</v>
      </c>
      <c r="J48">
        <f t="shared" si="25"/>
        <v>1.0321155926571874</v>
      </c>
      <c r="K48">
        <f t="shared" si="26"/>
        <v>1032.1155926571873</v>
      </c>
      <c r="M48">
        <v>6</v>
      </c>
      <c r="N48" s="16">
        <v>8.9999999999999993E-3</v>
      </c>
      <c r="O48">
        <v>13248217.471999999</v>
      </c>
      <c r="P48">
        <f t="shared" si="27"/>
        <v>12197511.041999999</v>
      </c>
      <c r="Q48">
        <f t="shared" si="28"/>
        <v>580.14321246135546</v>
      </c>
      <c r="R48" s="113">
        <v>114.720356475939</v>
      </c>
      <c r="S48">
        <f t="shared" si="29"/>
        <v>1.4340044559492375</v>
      </c>
      <c r="T48">
        <f t="shared" si="30"/>
        <v>1434.0044559492376</v>
      </c>
      <c r="V48">
        <v>6</v>
      </c>
      <c r="W48" s="16">
        <v>8.9999999999999993E-3</v>
      </c>
      <c r="X48">
        <v>12839427.455</v>
      </c>
      <c r="Y48">
        <f t="shared" si="31"/>
        <v>12370196.640000001</v>
      </c>
      <c r="Z48">
        <f t="shared" si="32"/>
        <v>588.35655838287755</v>
      </c>
      <c r="AA48" s="113">
        <v>116.308209246285</v>
      </c>
      <c r="AB48">
        <f t="shared" si="33"/>
        <v>1.4538526155785625</v>
      </c>
      <c r="AC48">
        <f t="shared" si="34"/>
        <v>1453.8526155785626</v>
      </c>
    </row>
    <row r="49" spans="1:34" x14ac:dyDescent="0.25">
      <c r="A49" t="s">
        <v>287</v>
      </c>
      <c r="B49" t="s">
        <v>276</v>
      </c>
      <c r="C49" s="13">
        <v>0</v>
      </c>
      <c r="D49">
        <v>7</v>
      </c>
      <c r="E49" s="16">
        <v>1E-3</v>
      </c>
      <c r="F49">
        <v>9415178.1400000006</v>
      </c>
      <c r="G49">
        <f t="shared" si="23"/>
        <v>8035810.8720000004</v>
      </c>
      <c r="H49">
        <f t="shared" si="24"/>
        <v>382.20265740784782</v>
      </c>
      <c r="I49" s="113">
        <v>76.453576422767298</v>
      </c>
      <c r="J49">
        <f t="shared" si="25"/>
        <v>0.95566970528459128</v>
      </c>
      <c r="K49">
        <f t="shared" si="26"/>
        <v>955.66970528459126</v>
      </c>
      <c r="M49">
        <v>7</v>
      </c>
      <c r="N49" s="16">
        <v>1E-3</v>
      </c>
      <c r="O49">
        <v>11090499.68</v>
      </c>
      <c r="P49">
        <f t="shared" si="27"/>
        <v>10039793.25</v>
      </c>
      <c r="Q49">
        <f t="shared" si="28"/>
        <v>477.51692033293699</v>
      </c>
      <c r="R49" s="113">
        <v>94.880161822642506</v>
      </c>
      <c r="S49">
        <f t="shared" si="29"/>
        <v>1.1860020227830312</v>
      </c>
      <c r="T49">
        <f t="shared" si="30"/>
        <v>1186.0020227830312</v>
      </c>
      <c r="V49">
        <v>7</v>
      </c>
      <c r="W49" s="16">
        <v>1E-3</v>
      </c>
      <c r="X49">
        <v>11395943.98</v>
      </c>
      <c r="Y49">
        <f t="shared" si="31"/>
        <v>10926713.165000001</v>
      </c>
      <c r="Z49">
        <f t="shared" si="32"/>
        <v>519.70098287752683</v>
      </c>
      <c r="AA49" s="113">
        <v>103.035388653135</v>
      </c>
      <c r="AB49">
        <f t="shared" si="33"/>
        <v>1.2879423581641876</v>
      </c>
      <c r="AC49">
        <f t="shared" si="34"/>
        <v>1287.9423581641875</v>
      </c>
    </row>
    <row r="50" spans="1:34" x14ac:dyDescent="0.25">
      <c r="A50" t="s">
        <v>288</v>
      </c>
      <c r="B50" t="s">
        <v>305</v>
      </c>
      <c r="C50" s="13" t="s">
        <v>306</v>
      </c>
      <c r="D50">
        <v>8</v>
      </c>
      <c r="E50" s="16">
        <v>5.0000000000000001E-4</v>
      </c>
      <c r="F50">
        <v>5301477.3</v>
      </c>
      <c r="G50">
        <f t="shared" si="23"/>
        <v>3922110.0319999997</v>
      </c>
      <c r="H50">
        <f t="shared" si="24"/>
        <v>186.54506692033291</v>
      </c>
      <c r="I50" s="113">
        <v>38.628137238106</v>
      </c>
      <c r="J50">
        <f t="shared" si="25"/>
        <v>0.48285171547632499</v>
      </c>
      <c r="K50">
        <f t="shared" si="26"/>
        <v>482.85171547632501</v>
      </c>
      <c r="M50">
        <v>8</v>
      </c>
      <c r="N50" s="16">
        <v>5.0000000000000001E-4</v>
      </c>
      <c r="O50">
        <v>5146103.75</v>
      </c>
      <c r="P50">
        <f t="shared" si="27"/>
        <v>4095397.3200000003</v>
      </c>
      <c r="Q50">
        <f t="shared" si="28"/>
        <v>194.78703067776459</v>
      </c>
      <c r="R50" s="113">
        <v>40.221499761289699</v>
      </c>
      <c r="S50">
        <f t="shared" si="29"/>
        <v>0.50276874701612129</v>
      </c>
      <c r="T50">
        <f t="shared" si="30"/>
        <v>502.76874701612127</v>
      </c>
      <c r="V50">
        <v>8</v>
      </c>
      <c r="W50" s="16">
        <v>5.0000000000000001E-4</v>
      </c>
      <c r="X50">
        <v>4929006.0999999996</v>
      </c>
      <c r="Y50">
        <f t="shared" si="31"/>
        <v>4459775.2849999992</v>
      </c>
      <c r="Z50">
        <f t="shared" si="32"/>
        <v>212.11773055885845</v>
      </c>
      <c r="AA50" s="113">
        <v>43.571951463025798</v>
      </c>
      <c r="AB50">
        <f t="shared" si="33"/>
        <v>0.54464939328782247</v>
      </c>
      <c r="AC50">
        <f t="shared" si="34"/>
        <v>544.64939328782248</v>
      </c>
    </row>
    <row r="51" spans="1:34" x14ac:dyDescent="0.25">
      <c r="A51" t="s">
        <v>291</v>
      </c>
      <c r="B51" t="s">
        <v>276</v>
      </c>
      <c r="C51" s="13">
        <v>0</v>
      </c>
      <c r="D51">
        <v>9</v>
      </c>
      <c r="E51">
        <v>1E-3</v>
      </c>
      <c r="F51">
        <v>4589106.84</v>
      </c>
      <c r="G51">
        <f t="shared" si="23"/>
        <v>3209739.5719999997</v>
      </c>
      <c r="H51">
        <f t="shared" si="24"/>
        <v>152.66299985731271</v>
      </c>
      <c r="I51" s="113">
        <v>32.077891742921501</v>
      </c>
      <c r="J51">
        <f t="shared" si="25"/>
        <v>0.40097364678651876</v>
      </c>
      <c r="K51">
        <f t="shared" si="26"/>
        <v>400.97364678651877</v>
      </c>
      <c r="M51">
        <v>9</v>
      </c>
      <c r="N51">
        <v>1E-3</v>
      </c>
      <c r="O51">
        <v>5038121.92</v>
      </c>
      <c r="P51">
        <f t="shared" si="27"/>
        <v>3987415.49</v>
      </c>
      <c r="Q51">
        <f t="shared" si="28"/>
        <v>189.65115291319859</v>
      </c>
      <c r="R51" s="113">
        <v>39.228622967520401</v>
      </c>
      <c r="S51">
        <f t="shared" si="29"/>
        <v>0.49035778709400502</v>
      </c>
      <c r="T51">
        <f t="shared" si="30"/>
        <v>490.357787094005</v>
      </c>
      <c r="V51">
        <v>9</v>
      </c>
      <c r="W51">
        <v>1E-3</v>
      </c>
      <c r="X51">
        <v>5858210.4000000004</v>
      </c>
      <c r="Y51">
        <f t="shared" si="31"/>
        <v>5388979.585</v>
      </c>
      <c r="Z51">
        <f t="shared" si="32"/>
        <v>256.31294102259216</v>
      </c>
      <c r="AA51" s="113">
        <v>52.115973519178702</v>
      </c>
      <c r="AB51">
        <f t="shared" si="33"/>
        <v>0.65144966898973378</v>
      </c>
      <c r="AC51">
        <f t="shared" si="34"/>
        <v>651.44966898973382</v>
      </c>
    </row>
    <row r="52" spans="1:34" x14ac:dyDescent="0.25">
      <c r="A52" t="s">
        <v>293</v>
      </c>
      <c r="B52" t="s">
        <v>274</v>
      </c>
      <c r="C52" s="13" t="s">
        <v>271</v>
      </c>
      <c r="D52">
        <v>10</v>
      </c>
      <c r="E52">
        <v>4.0000000000000001E-3</v>
      </c>
      <c r="F52">
        <v>4991206.3470000001</v>
      </c>
      <c r="G52">
        <f t="shared" si="23"/>
        <v>3611839.0789999999</v>
      </c>
      <c r="H52">
        <f t="shared" si="24"/>
        <v>171.7878277764566</v>
      </c>
      <c r="I52" s="113">
        <v>35.775187218889798</v>
      </c>
      <c r="J52">
        <f t="shared" si="25"/>
        <v>0.44718984023612246</v>
      </c>
      <c r="K52">
        <f t="shared" si="26"/>
        <v>447.18984023612245</v>
      </c>
      <c r="M52">
        <v>10</v>
      </c>
      <c r="N52" s="16">
        <v>4.0000000000000001E-3</v>
      </c>
      <c r="O52">
        <v>7264855.6600000001</v>
      </c>
      <c r="P52">
        <f t="shared" si="27"/>
        <v>6214149.2300000004</v>
      </c>
      <c r="Q52">
        <f t="shared" si="28"/>
        <v>295.56001093935794</v>
      </c>
      <c r="R52" s="113">
        <v>59.703405820424997</v>
      </c>
      <c r="S52">
        <f t="shared" si="29"/>
        <v>0.74629257275531247</v>
      </c>
      <c r="T52">
        <f t="shared" si="30"/>
        <v>746.29257275531245</v>
      </c>
      <c r="V52">
        <v>10</v>
      </c>
      <c r="W52" s="16">
        <v>4.0000000000000001E-3</v>
      </c>
      <c r="X52">
        <v>7186476.7800000003</v>
      </c>
      <c r="Y52">
        <f t="shared" si="31"/>
        <v>6717245.9649999999</v>
      </c>
      <c r="Z52">
        <f t="shared" si="32"/>
        <v>319.48851200951248</v>
      </c>
      <c r="AA52" s="113">
        <v>64.329374970256893</v>
      </c>
      <c r="AB52">
        <f t="shared" si="33"/>
        <v>0.80411718712821112</v>
      </c>
      <c r="AC52">
        <f t="shared" si="34"/>
        <v>804.11718712821107</v>
      </c>
    </row>
    <row r="53" spans="1:34" x14ac:dyDescent="0.25">
      <c r="A53" t="s">
        <v>294</v>
      </c>
      <c r="B53" t="s">
        <v>295</v>
      </c>
      <c r="C53" s="13" t="s">
        <v>296</v>
      </c>
      <c r="D53">
        <v>11</v>
      </c>
      <c r="E53">
        <v>5.0000000000000001E-3</v>
      </c>
      <c r="F53">
        <v>5628007.1009999998</v>
      </c>
      <c r="G53">
        <f t="shared" si="23"/>
        <v>4248639.8329999996</v>
      </c>
      <c r="H53">
        <f t="shared" si="24"/>
        <v>202.07561631391198</v>
      </c>
      <c r="I53" s="113">
        <v>41.6305658851781</v>
      </c>
      <c r="J53">
        <f t="shared" si="25"/>
        <v>0.52038207356472621</v>
      </c>
      <c r="K53">
        <f t="shared" si="26"/>
        <v>520.38207356472617</v>
      </c>
      <c r="M53">
        <v>11</v>
      </c>
      <c r="N53" s="16">
        <v>5.0000000000000001E-3</v>
      </c>
      <c r="O53">
        <v>4977343.1260000002</v>
      </c>
      <c r="P53">
        <f t="shared" si="27"/>
        <v>3926636.6960000005</v>
      </c>
      <c r="Q53">
        <f t="shared" si="28"/>
        <v>186.7603660404281</v>
      </c>
      <c r="R53" s="113">
        <v>38.669760037611098</v>
      </c>
      <c r="S53">
        <f t="shared" si="29"/>
        <v>0.48337200047013873</v>
      </c>
      <c r="T53">
        <f t="shared" si="30"/>
        <v>483.37200047013874</v>
      </c>
      <c r="V53">
        <v>11</v>
      </c>
      <c r="W53" s="16">
        <v>5.0000000000000001E-3</v>
      </c>
      <c r="X53">
        <v>6569673.7139999997</v>
      </c>
      <c r="Y53">
        <f t="shared" si="31"/>
        <v>6100442.8989999993</v>
      </c>
      <c r="Z53">
        <f t="shared" si="32"/>
        <v>290.15186202140308</v>
      </c>
      <c r="AA53" s="113">
        <v>58.657886721475698</v>
      </c>
      <c r="AB53">
        <f t="shared" si="33"/>
        <v>0.73322358401844623</v>
      </c>
      <c r="AC53">
        <f t="shared" si="34"/>
        <v>733.22358401844622</v>
      </c>
    </row>
    <row r="54" spans="1:34" x14ac:dyDescent="0.25">
      <c r="A54" t="s">
        <v>297</v>
      </c>
      <c r="B54" t="s">
        <v>298</v>
      </c>
      <c r="C54" s="13">
        <v>0</v>
      </c>
      <c r="D54">
        <v>12</v>
      </c>
      <c r="E54">
        <v>0.01</v>
      </c>
      <c r="F54">
        <v>1379367.2679999999</v>
      </c>
      <c r="M54">
        <v>12</v>
      </c>
      <c r="N54">
        <v>0.01</v>
      </c>
      <c r="O54">
        <v>1050706.43</v>
      </c>
      <c r="V54">
        <v>12</v>
      </c>
      <c r="W54">
        <v>0.01</v>
      </c>
      <c r="X54">
        <v>469230.815</v>
      </c>
    </row>
    <row r="58" spans="1:34" x14ac:dyDescent="0.25">
      <c r="A58" t="s">
        <v>307</v>
      </c>
      <c r="N58" t="s">
        <v>308</v>
      </c>
      <c r="AF58" t="s">
        <v>203</v>
      </c>
    </row>
    <row r="59" spans="1:34" x14ac:dyDescent="0.25">
      <c r="AF59" s="114" t="s">
        <v>25</v>
      </c>
    </row>
    <row r="60" spans="1:34" x14ac:dyDescent="0.25">
      <c r="E60" t="s">
        <v>266</v>
      </c>
      <c r="F60" t="s">
        <v>265</v>
      </c>
      <c r="G60" t="s">
        <v>267</v>
      </c>
      <c r="J60" t="s">
        <v>57</v>
      </c>
      <c r="K60" t="s">
        <v>75</v>
      </c>
      <c r="N60" t="s">
        <v>266</v>
      </c>
      <c r="O60" t="s">
        <v>265</v>
      </c>
      <c r="P60" t="s">
        <v>267</v>
      </c>
      <c r="S60" t="s">
        <v>57</v>
      </c>
      <c r="T60" t="s">
        <v>75</v>
      </c>
      <c r="AG60" t="s">
        <v>265</v>
      </c>
      <c r="AH60" t="s">
        <v>191</v>
      </c>
    </row>
    <row r="61" spans="1:34" x14ac:dyDescent="0.25">
      <c r="A61" t="s">
        <v>269</v>
      </c>
      <c r="B61" t="s">
        <v>270</v>
      </c>
      <c r="C61" s="13" t="s">
        <v>271</v>
      </c>
      <c r="D61">
        <v>1</v>
      </c>
      <c r="E61">
        <v>5.0000000000000001E-3</v>
      </c>
      <c r="F61">
        <v>6920513.2089999998</v>
      </c>
      <c r="G61" s="16">
        <f>F61-$F$72</f>
        <v>5614570.1540000001</v>
      </c>
      <c r="H61">
        <f>G61/$H$5</f>
        <v>267.04257569560048</v>
      </c>
      <c r="I61" s="113">
        <v>54.190289133903903</v>
      </c>
      <c r="J61">
        <f>I61/80</f>
        <v>0.67737861417379874</v>
      </c>
      <c r="K61">
        <f>J61*1000</f>
        <v>677.37861417379872</v>
      </c>
      <c r="M61">
        <v>1</v>
      </c>
      <c r="N61">
        <v>5.0000000000000001E-3</v>
      </c>
      <c r="O61">
        <v>7719292.0199999996</v>
      </c>
      <c r="P61" s="16">
        <f>O61-$O$72</f>
        <v>6791662.8529999992</v>
      </c>
      <c r="Q61">
        <f>P61/$Q$5</f>
        <v>323.02795971462541</v>
      </c>
      <c r="R61" s="113">
        <v>65.013647607732395</v>
      </c>
      <c r="S61">
        <f>R61/80</f>
        <v>0.81267059509665496</v>
      </c>
      <c r="T61">
        <f>S61*1000</f>
        <v>812.67059509665501</v>
      </c>
      <c r="AF61" t="s">
        <v>268</v>
      </c>
      <c r="AG61">
        <f>AVERAGE(K61:K62,T61:T62,AC61:AC62)</f>
        <v>682.73388852431935</v>
      </c>
      <c r="AH61">
        <f>_xlfn.STDEV.S(K61:K62,T61:T62,AC61:AC62)</f>
        <v>102.17638997871076</v>
      </c>
    </row>
    <row r="62" spans="1:34" x14ac:dyDescent="0.25">
      <c r="A62" t="s">
        <v>273</v>
      </c>
      <c r="B62" t="s">
        <v>274</v>
      </c>
      <c r="C62" s="13" t="s">
        <v>271</v>
      </c>
      <c r="D62">
        <v>2</v>
      </c>
      <c r="E62">
        <v>4.0000000000000001E-3</v>
      </c>
      <c r="F62">
        <v>5923556.693</v>
      </c>
      <c r="G62" s="16">
        <f t="shared" ref="G62:G71" si="38">F62-$F$72</f>
        <v>4617613.6380000003</v>
      </c>
      <c r="H62">
        <f t="shared" ref="H62:H71" si="39">G62/$H$5</f>
        <v>219.62490549346018</v>
      </c>
      <c r="I62" s="113">
        <v>45.023278357800599</v>
      </c>
      <c r="J62">
        <f t="shared" ref="J62:J71" si="40">I62/80</f>
        <v>0.56279097947250745</v>
      </c>
      <c r="K62">
        <f t="shared" ref="K62:K71" si="41">J62*1000</f>
        <v>562.7909794725075</v>
      </c>
      <c r="M62">
        <v>2</v>
      </c>
      <c r="N62">
        <v>4.0000000000000001E-3</v>
      </c>
      <c r="O62">
        <v>6548435.5999999996</v>
      </c>
      <c r="P62" s="16">
        <f t="shared" ref="P62:P71" si="42">O62-$O$72</f>
        <v>5620806.4329999993</v>
      </c>
      <c r="Q62">
        <f t="shared" ref="Q62:Q71" si="43">P62/$Q$5</f>
        <v>267.33918825208082</v>
      </c>
      <c r="R62" s="113">
        <v>54.247629228345303</v>
      </c>
      <c r="S62">
        <f t="shared" ref="S62:S71" si="44">R62/80</f>
        <v>0.67809536535431625</v>
      </c>
      <c r="T62">
        <f t="shared" ref="T62:T71" si="45">S62*1000</f>
        <v>678.0953653543163</v>
      </c>
      <c r="AF62" t="s">
        <v>272</v>
      </c>
      <c r="AG62">
        <f>AVERAGE(K63:K64,T63:T64,AC63:AC64)</f>
        <v>649.07479635772722</v>
      </c>
      <c r="AH62">
        <f>_xlfn.STDEV.S(K63:K64,T63:T64,AC63:AC64)</f>
        <v>45.984811079460457</v>
      </c>
    </row>
    <row r="63" spans="1:34" x14ac:dyDescent="0.25">
      <c r="A63" t="s">
        <v>275</v>
      </c>
      <c r="B63" t="s">
        <v>276</v>
      </c>
      <c r="C63" s="13" t="s">
        <v>277</v>
      </c>
      <c r="D63">
        <v>3</v>
      </c>
      <c r="E63" s="16">
        <v>1E-3</v>
      </c>
      <c r="F63">
        <v>7175561.6600000001</v>
      </c>
      <c r="G63" s="16">
        <f t="shared" si="38"/>
        <v>5869618.6050000004</v>
      </c>
      <c r="H63">
        <f t="shared" si="39"/>
        <v>279.17329869203331</v>
      </c>
      <c r="I63" s="113">
        <v>56.5354525986371</v>
      </c>
      <c r="J63">
        <f t="shared" si="40"/>
        <v>0.7066931574829638</v>
      </c>
      <c r="K63">
        <f t="shared" si="41"/>
        <v>706.69315748296378</v>
      </c>
      <c r="M63">
        <v>3</v>
      </c>
      <c r="N63">
        <v>1E-3</v>
      </c>
      <c r="O63">
        <v>6063841.4000000004</v>
      </c>
      <c r="P63" s="16">
        <f t="shared" si="42"/>
        <v>5136212.233</v>
      </c>
      <c r="Q63">
        <f t="shared" si="43"/>
        <v>244.29071262782401</v>
      </c>
      <c r="R63" s="113">
        <v>49.791785780159898</v>
      </c>
      <c r="S63">
        <f t="shared" si="44"/>
        <v>0.62239732225199873</v>
      </c>
      <c r="T63">
        <f t="shared" si="45"/>
        <v>622.39732225199873</v>
      </c>
      <c r="AF63" t="s">
        <v>122</v>
      </c>
      <c r="AG63">
        <f>AVERAGE(K65:K67,T65:T67,AC65:AC67)</f>
        <v>858.05561333203389</v>
      </c>
      <c r="AH63">
        <f>_xlfn.STDEV.S(K65:K67,T65:T67,AC65:AC67)</f>
        <v>59.886995600367797</v>
      </c>
    </row>
    <row r="64" spans="1:34" x14ac:dyDescent="0.25">
      <c r="A64" t="s">
        <v>279</v>
      </c>
      <c r="B64" t="s">
        <v>280</v>
      </c>
      <c r="C64" s="13">
        <v>0</v>
      </c>
      <c r="D64">
        <v>4</v>
      </c>
      <c r="E64" s="16">
        <v>6.2500000000000001E-4</v>
      </c>
      <c r="F64">
        <v>6276226.6799999997</v>
      </c>
      <c r="G64" s="16">
        <f t="shared" si="38"/>
        <v>4970283.625</v>
      </c>
      <c r="H64">
        <f t="shared" si="39"/>
        <v>236.39874554102261</v>
      </c>
      <c r="I64" s="113">
        <v>48.266067555846902</v>
      </c>
      <c r="J64">
        <f t="shared" si="40"/>
        <v>0.60332584444808623</v>
      </c>
      <c r="K64">
        <f t="shared" si="41"/>
        <v>603.32584444808629</v>
      </c>
      <c r="M64">
        <v>4</v>
      </c>
      <c r="N64" s="16">
        <v>6.2500000000000001E-4</v>
      </c>
      <c r="O64">
        <v>6424780.6799999997</v>
      </c>
      <c r="P64" s="16">
        <f t="shared" si="42"/>
        <v>5497151.5129999993</v>
      </c>
      <c r="Q64">
        <f t="shared" si="43"/>
        <v>261.45786030915576</v>
      </c>
      <c r="R64" s="113">
        <v>53.110628899828797</v>
      </c>
      <c r="S64">
        <f t="shared" si="44"/>
        <v>0.66388286124786</v>
      </c>
      <c r="T64">
        <f t="shared" si="45"/>
        <v>663.88286124785998</v>
      </c>
      <c r="AF64" t="s">
        <v>278</v>
      </c>
      <c r="AG64">
        <f>AVERAGE(K68:K69,T68:T69,AC68:AC69)</f>
        <v>545.09397959407875</v>
      </c>
      <c r="AH64">
        <f>_xlfn.STDEV.S(K68:K69,T68:T69,AC68:AC69)</f>
        <v>122.41915895273351</v>
      </c>
    </row>
    <row r="65" spans="1:34" x14ac:dyDescent="0.25">
      <c r="A65" t="s">
        <v>282</v>
      </c>
      <c r="B65" t="s">
        <v>283</v>
      </c>
      <c r="C65" s="13" t="s">
        <v>284</v>
      </c>
      <c r="D65">
        <v>5</v>
      </c>
      <c r="E65">
        <v>4.0000000000000001E-3</v>
      </c>
      <c r="F65">
        <v>9134727.4719999991</v>
      </c>
      <c r="G65" s="16">
        <f t="shared" si="38"/>
        <v>7828784.4169999994</v>
      </c>
      <c r="H65">
        <f t="shared" si="39"/>
        <v>372.35597702734839</v>
      </c>
      <c r="I65" s="113">
        <v>74.549966483671597</v>
      </c>
      <c r="J65">
        <f t="shared" si="40"/>
        <v>0.93187458104589493</v>
      </c>
      <c r="K65">
        <f t="shared" si="41"/>
        <v>931.87458104589496</v>
      </c>
      <c r="M65">
        <v>5</v>
      </c>
      <c r="N65">
        <v>4.0000000000000001E-3</v>
      </c>
      <c r="O65">
        <v>7513164.8990000002</v>
      </c>
      <c r="P65" s="16">
        <f t="shared" si="42"/>
        <v>6585535.7319999998</v>
      </c>
      <c r="Q65">
        <f t="shared" si="43"/>
        <v>313.22405384066587</v>
      </c>
      <c r="R65" s="113">
        <v>63.118311964125901</v>
      </c>
      <c r="S65">
        <f t="shared" si="44"/>
        <v>0.78897889955157374</v>
      </c>
      <c r="T65">
        <f t="shared" si="45"/>
        <v>788.9788995515737</v>
      </c>
      <c r="AF65" t="s">
        <v>281</v>
      </c>
      <c r="AG65">
        <f>AVERAGE(K70:K71,T70:T71,AC70:AC71)</f>
        <v>522.65339667520561</v>
      </c>
      <c r="AH65">
        <f>_xlfn.STDEV.S(K70:K71,T70:T71,AC70:AC71)</f>
        <v>101.70692258001053</v>
      </c>
    </row>
    <row r="66" spans="1:34" x14ac:dyDescent="0.25">
      <c r="A66" t="s">
        <v>285</v>
      </c>
      <c r="B66" t="s">
        <v>286</v>
      </c>
      <c r="C66" s="13" t="s">
        <v>277</v>
      </c>
      <c r="D66">
        <v>6</v>
      </c>
      <c r="E66">
        <v>8.9999999999999993E-3</v>
      </c>
      <c r="F66">
        <v>9130933.1850000005</v>
      </c>
      <c r="G66" s="16">
        <f t="shared" si="38"/>
        <v>7824990.1300000008</v>
      </c>
      <c r="H66">
        <f t="shared" si="39"/>
        <v>372.17551153388825</v>
      </c>
      <c r="I66" s="113">
        <v>74.515071382367907</v>
      </c>
      <c r="J66">
        <f t="shared" si="40"/>
        <v>0.93143839227959879</v>
      </c>
      <c r="K66">
        <f t="shared" si="41"/>
        <v>931.43839227959882</v>
      </c>
      <c r="M66">
        <v>6</v>
      </c>
      <c r="N66">
        <v>8.9999999999999993E-3</v>
      </c>
      <c r="O66">
        <v>7895491.4859999996</v>
      </c>
      <c r="P66" s="16">
        <f t="shared" si="42"/>
        <v>6967862.3189999992</v>
      </c>
      <c r="Q66">
        <f t="shared" si="43"/>
        <v>331.40843372175976</v>
      </c>
      <c r="R66" s="113">
        <v>66.633785596459305</v>
      </c>
      <c r="S66">
        <f t="shared" si="44"/>
        <v>0.83292231995574129</v>
      </c>
      <c r="T66">
        <f t="shared" si="45"/>
        <v>832.92231995574127</v>
      </c>
    </row>
    <row r="67" spans="1:34" x14ac:dyDescent="0.25">
      <c r="A67" t="s">
        <v>287</v>
      </c>
      <c r="B67" t="s">
        <v>276</v>
      </c>
      <c r="C67" s="13">
        <v>0</v>
      </c>
      <c r="D67">
        <v>7</v>
      </c>
      <c r="E67" s="16">
        <v>1E-3</v>
      </c>
      <c r="F67">
        <v>8157065.3399999999</v>
      </c>
      <c r="G67" s="16">
        <f t="shared" si="38"/>
        <v>6851122.2850000001</v>
      </c>
      <c r="H67">
        <f t="shared" si="39"/>
        <v>325.85599453032103</v>
      </c>
      <c r="I67" s="113">
        <v>65.560369748933198</v>
      </c>
      <c r="J67">
        <f t="shared" si="40"/>
        <v>0.81950462186166495</v>
      </c>
      <c r="K67">
        <f t="shared" si="41"/>
        <v>819.50462186166499</v>
      </c>
      <c r="M67">
        <v>7</v>
      </c>
      <c r="N67">
        <v>1E-3</v>
      </c>
      <c r="O67">
        <v>7988520.8799999999</v>
      </c>
      <c r="P67" s="16">
        <f t="shared" si="42"/>
        <v>7060891.7129999995</v>
      </c>
      <c r="Q67">
        <f t="shared" si="43"/>
        <v>335.83313736028538</v>
      </c>
      <c r="R67" s="113">
        <v>67.4891892238184</v>
      </c>
      <c r="S67">
        <f t="shared" si="44"/>
        <v>0.84361486529773</v>
      </c>
      <c r="T67">
        <f t="shared" si="45"/>
        <v>843.61486529773003</v>
      </c>
    </row>
    <row r="68" spans="1:34" x14ac:dyDescent="0.25">
      <c r="A68" t="s">
        <v>288</v>
      </c>
      <c r="B68" t="s">
        <v>305</v>
      </c>
      <c r="C68" s="13" t="s">
        <v>306</v>
      </c>
      <c r="D68">
        <v>8</v>
      </c>
      <c r="E68" s="16">
        <v>5.0000000000000001E-4</v>
      </c>
      <c r="F68">
        <v>5108945.3499999996</v>
      </c>
      <c r="G68" s="16">
        <f t="shared" si="38"/>
        <v>3803002.2949999999</v>
      </c>
      <c r="H68">
        <f t="shared" si="39"/>
        <v>180.88001403091556</v>
      </c>
      <c r="I68" s="113">
        <v>37.532933701289501</v>
      </c>
      <c r="J68">
        <f t="shared" si="40"/>
        <v>0.46916167126611874</v>
      </c>
      <c r="K68">
        <f t="shared" si="41"/>
        <v>469.16167126611873</v>
      </c>
      <c r="M68" t="s">
        <v>309</v>
      </c>
      <c r="N68" s="16">
        <v>5.0000000000000001E-4</v>
      </c>
      <c r="O68">
        <v>6658503.25</v>
      </c>
      <c r="P68" s="16">
        <f t="shared" si="42"/>
        <v>5730874.0829999996</v>
      </c>
      <c r="Q68">
        <f t="shared" si="43"/>
        <v>272.57427267538645</v>
      </c>
      <c r="R68" s="113">
        <v>55.259703160948</v>
      </c>
      <c r="S68">
        <f t="shared" si="44"/>
        <v>0.69074628951185002</v>
      </c>
      <c r="T68">
        <f t="shared" si="45"/>
        <v>690.74628951185002</v>
      </c>
    </row>
    <row r="69" spans="1:34" x14ac:dyDescent="0.25">
      <c r="A69" t="s">
        <v>291</v>
      </c>
      <c r="B69" t="s">
        <v>276</v>
      </c>
      <c r="C69" s="13">
        <v>0</v>
      </c>
      <c r="D69">
        <v>9</v>
      </c>
      <c r="E69">
        <v>1E-3</v>
      </c>
      <c r="F69">
        <v>4699158.74</v>
      </c>
      <c r="G69" s="16">
        <f t="shared" si="38"/>
        <v>3393215.6850000005</v>
      </c>
      <c r="H69">
        <f t="shared" si="39"/>
        <v>161.38956884661121</v>
      </c>
      <c r="I69" s="113">
        <v>33.764958729273502</v>
      </c>
      <c r="J69">
        <f t="shared" si="40"/>
        <v>0.42206198411591878</v>
      </c>
      <c r="K69">
        <f t="shared" si="41"/>
        <v>422.06198411591879</v>
      </c>
      <c r="M69" t="s">
        <v>310</v>
      </c>
      <c r="N69" s="16">
        <v>5.2499999999999997E-4</v>
      </c>
      <c r="O69">
        <v>5855107.9519999996</v>
      </c>
      <c r="P69" s="16">
        <f t="shared" si="42"/>
        <v>4927478.7849999992</v>
      </c>
      <c r="Q69">
        <f t="shared" si="43"/>
        <v>234.36284351961947</v>
      </c>
      <c r="R69" s="113">
        <v>47.872477878594196</v>
      </c>
      <c r="S69">
        <f t="shared" si="44"/>
        <v>0.59840597348242741</v>
      </c>
      <c r="T69">
        <f t="shared" si="45"/>
        <v>598.40597348242738</v>
      </c>
    </row>
    <row r="70" spans="1:34" x14ac:dyDescent="0.25">
      <c r="A70" t="s">
        <v>293</v>
      </c>
      <c r="B70" t="s">
        <v>274</v>
      </c>
      <c r="C70" s="13" t="s">
        <v>271</v>
      </c>
      <c r="D70">
        <v>10</v>
      </c>
      <c r="E70">
        <v>4.0000000000000001E-3</v>
      </c>
      <c r="F70">
        <v>5510729.4670000002</v>
      </c>
      <c r="G70" s="16">
        <f t="shared" si="38"/>
        <v>4204786.4120000005</v>
      </c>
      <c r="H70">
        <f t="shared" si="39"/>
        <v>199.98984123662308</v>
      </c>
      <c r="I70" s="113">
        <v>41.227329307343403</v>
      </c>
      <c r="J70">
        <f t="shared" si="40"/>
        <v>0.51534161634179254</v>
      </c>
      <c r="K70">
        <f t="shared" si="41"/>
        <v>515.34161634179259</v>
      </c>
      <c r="M70">
        <v>10</v>
      </c>
      <c r="N70">
        <v>4.0000000000000001E-3</v>
      </c>
      <c r="O70">
        <v>6307627.3200000003</v>
      </c>
      <c r="P70" s="16">
        <f t="shared" si="42"/>
        <v>5379998.1529999999</v>
      </c>
      <c r="Q70">
        <f t="shared" si="43"/>
        <v>255.88576233055886</v>
      </c>
      <c r="R70" s="113">
        <v>52.033404556481798</v>
      </c>
      <c r="S70">
        <f t="shared" si="44"/>
        <v>0.65041755695602244</v>
      </c>
      <c r="T70">
        <f t="shared" si="45"/>
        <v>650.41755695602239</v>
      </c>
    </row>
    <row r="71" spans="1:34" x14ac:dyDescent="0.25">
      <c r="A71" t="s">
        <v>294</v>
      </c>
      <c r="B71" t="s">
        <v>295</v>
      </c>
      <c r="C71" s="13" t="s">
        <v>296</v>
      </c>
      <c r="D71">
        <v>11</v>
      </c>
      <c r="E71">
        <v>5.0000000000000001E-3</v>
      </c>
      <c r="F71">
        <v>4521079.1560000004</v>
      </c>
      <c r="G71" s="16">
        <f t="shared" si="38"/>
        <v>3215136.1010000007</v>
      </c>
      <c r="H71">
        <f t="shared" si="39"/>
        <v>152.91967186682524</v>
      </c>
      <c r="I71" s="113">
        <v>32.127518183390499</v>
      </c>
      <c r="J71">
        <f t="shared" si="40"/>
        <v>0.40159397729238122</v>
      </c>
      <c r="K71">
        <f t="shared" si="41"/>
        <v>401.59397729238123</v>
      </c>
      <c r="M71">
        <v>11</v>
      </c>
      <c r="N71">
        <v>5.0000000000000001E-3</v>
      </c>
      <c r="O71">
        <v>5201311.523</v>
      </c>
      <c r="P71" s="16">
        <f t="shared" si="42"/>
        <v>4273682.3559999997</v>
      </c>
      <c r="Q71">
        <f t="shared" si="43"/>
        <v>203.26669945303209</v>
      </c>
      <c r="R71" s="113">
        <v>41.8608348888501</v>
      </c>
      <c r="S71">
        <f t="shared" si="44"/>
        <v>0.52326043611062623</v>
      </c>
      <c r="T71">
        <f t="shared" si="45"/>
        <v>523.26043611062619</v>
      </c>
    </row>
    <row r="72" spans="1:34" x14ac:dyDescent="0.25">
      <c r="A72" t="s">
        <v>297</v>
      </c>
      <c r="B72" t="s">
        <v>298</v>
      </c>
      <c r="C72" s="13">
        <v>0</v>
      </c>
      <c r="D72">
        <v>12</v>
      </c>
      <c r="E72">
        <v>0.01</v>
      </c>
      <c r="F72">
        <v>1305943.0549999999</v>
      </c>
      <c r="M72">
        <v>12</v>
      </c>
      <c r="N72">
        <v>0.01</v>
      </c>
      <c r="O72">
        <v>927629.16700000002</v>
      </c>
    </row>
    <row r="74" spans="1:34" x14ac:dyDescent="0.25">
      <c r="W74" s="16"/>
    </row>
    <row r="77" spans="1:34" x14ac:dyDescent="0.25">
      <c r="M77" s="16"/>
    </row>
    <row r="80" spans="1:34" x14ac:dyDescent="0.25">
      <c r="Q80" s="16"/>
      <c r="R80" s="16"/>
      <c r="S80" s="16"/>
      <c r="T80" s="16"/>
      <c r="U80" s="16"/>
    </row>
    <row r="81" spans="7:23" x14ac:dyDescent="0.25">
      <c r="G81" s="16"/>
      <c r="N81" s="16"/>
      <c r="Q81" s="16"/>
      <c r="R81" s="16"/>
      <c r="S81" s="16"/>
      <c r="T81" s="16"/>
      <c r="U81" s="16"/>
    </row>
    <row r="82" spans="7:23" x14ac:dyDescent="0.25">
      <c r="G82" s="16"/>
    </row>
    <row r="83" spans="7:23" x14ac:dyDescent="0.25">
      <c r="J83" s="16"/>
      <c r="N83" s="16"/>
      <c r="O83" s="16"/>
      <c r="W83" s="16"/>
    </row>
    <row r="85" spans="7:23" x14ac:dyDescent="0.25">
      <c r="G85" s="16"/>
      <c r="N85" s="16"/>
      <c r="Q85" s="16"/>
      <c r="R85" s="16"/>
      <c r="S85" s="16"/>
      <c r="T85" s="16"/>
      <c r="U85" s="16"/>
    </row>
    <row r="86" spans="7:23" x14ac:dyDescent="0.25">
      <c r="G86" s="16"/>
      <c r="Q86" s="16"/>
      <c r="R86" s="16"/>
      <c r="S86" s="16"/>
      <c r="T86" s="16"/>
      <c r="U86" s="16"/>
    </row>
    <row r="87" spans="7:23" x14ac:dyDescent="0.25">
      <c r="J87" s="16"/>
      <c r="N87" s="16"/>
      <c r="O87" s="16"/>
      <c r="W87" s="16"/>
    </row>
    <row r="88" spans="7:23" x14ac:dyDescent="0.25">
      <c r="J88" s="16"/>
    </row>
    <row r="89" spans="7:23" x14ac:dyDescent="0.25">
      <c r="N89" s="1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1734-79E6-4A5B-B08E-BB84764E4760}">
  <dimension ref="A1:G53"/>
  <sheetViews>
    <sheetView topLeftCell="A7" zoomScale="71" workbookViewId="0">
      <selection activeCell="J45" sqref="J45"/>
    </sheetView>
  </sheetViews>
  <sheetFormatPr baseColWidth="10" defaultColWidth="9.140625" defaultRowHeight="15" x14ac:dyDescent="0.25"/>
  <cols>
    <col min="1" max="1" width="13" customWidth="1"/>
    <col min="2" max="2" width="11.140625" bestFit="1" customWidth="1"/>
    <col min="3" max="4" width="11.85546875" bestFit="1" customWidth="1"/>
    <col min="5" max="5" width="11.140625" bestFit="1" customWidth="1"/>
    <col min="6" max="7" width="11.7109375" bestFit="1" customWidth="1"/>
  </cols>
  <sheetData>
    <row r="1" spans="1:7" x14ac:dyDescent="0.25">
      <c r="A1" s="91" t="s">
        <v>747</v>
      </c>
    </row>
    <row r="3" spans="1:7" x14ac:dyDescent="0.25">
      <c r="A3" s="208" t="s">
        <v>745</v>
      </c>
      <c r="B3" s="208" t="s">
        <v>102</v>
      </c>
      <c r="C3" s="208" t="s">
        <v>723</v>
      </c>
      <c r="D3" s="208" t="s">
        <v>727</v>
      </c>
      <c r="E3" s="208" t="s">
        <v>532</v>
      </c>
      <c r="F3" s="208" t="s">
        <v>101</v>
      </c>
      <c r="G3" s="208" t="s">
        <v>746</v>
      </c>
    </row>
    <row r="4" spans="1:7" x14ac:dyDescent="0.25">
      <c r="A4" s="209">
        <v>8.3333329999999997E-2</v>
      </c>
      <c r="B4" s="72">
        <v>4.8895999999999996E-15</v>
      </c>
      <c r="C4" s="72">
        <v>1.6577000000000001E-15</v>
      </c>
      <c r="D4" s="72">
        <v>-8.7629000000000005E-15</v>
      </c>
      <c r="E4" s="72">
        <v>1.8419999999999999E-14</v>
      </c>
      <c r="F4" s="72">
        <v>-2.5489000000000001E-14</v>
      </c>
      <c r="G4" s="72">
        <v>-1.2152E-14</v>
      </c>
    </row>
    <row r="5" spans="1:7" x14ac:dyDescent="0.25">
      <c r="A5" s="209">
        <v>0.16666666999999999</v>
      </c>
      <c r="B5" s="72">
        <v>6.5087E-7</v>
      </c>
      <c r="C5" s="72">
        <v>1.6184E-5</v>
      </c>
      <c r="D5" s="72">
        <v>2.8623E-5</v>
      </c>
      <c r="E5" s="72">
        <v>8.7576999999999996E-7</v>
      </c>
      <c r="F5" s="72">
        <v>2.7803000000000001E-8</v>
      </c>
      <c r="G5" s="72">
        <v>8.5103000000000004E-8</v>
      </c>
    </row>
    <row r="6" spans="1:7" x14ac:dyDescent="0.25">
      <c r="A6" s="209">
        <v>0.25</v>
      </c>
      <c r="B6" s="72">
        <v>2.1301890700000001</v>
      </c>
      <c r="C6" s="72">
        <v>2.1411728399999999</v>
      </c>
      <c r="D6" s="72">
        <v>1.99847482</v>
      </c>
      <c r="E6" s="72">
        <v>1.84014437</v>
      </c>
      <c r="F6" s="72">
        <v>1.65039902</v>
      </c>
      <c r="G6" s="72">
        <v>2.2469415000000001</v>
      </c>
    </row>
    <row r="7" spans="1:7" x14ac:dyDescent="0.25">
      <c r="A7" s="209">
        <v>0.33333332999999998</v>
      </c>
      <c r="B7" s="72">
        <v>3.1382635900000002</v>
      </c>
      <c r="C7" s="72">
        <v>2.9425868899999998</v>
      </c>
      <c r="D7" s="72">
        <v>2.9834233499999998</v>
      </c>
      <c r="E7" s="72">
        <v>2.4365896600000001</v>
      </c>
      <c r="F7" s="72">
        <v>2.7061863900000001</v>
      </c>
      <c r="G7" s="72">
        <v>2.6984543699999999</v>
      </c>
    </row>
    <row r="8" spans="1:7" x14ac:dyDescent="0.25">
      <c r="A8" s="209">
        <v>0.41666667000000002</v>
      </c>
      <c r="B8" s="72">
        <v>2.9219061800000001</v>
      </c>
      <c r="C8" s="72">
        <v>2.9478508799999998</v>
      </c>
      <c r="D8" s="72">
        <v>2.32434187</v>
      </c>
      <c r="E8" s="72">
        <v>2.4216700900000001</v>
      </c>
      <c r="F8" s="72">
        <v>2.2389832599999999</v>
      </c>
      <c r="G8" s="72">
        <v>3.2047540699999999</v>
      </c>
    </row>
    <row r="9" spans="1:7" x14ac:dyDescent="0.25">
      <c r="A9" s="209">
        <v>0.5</v>
      </c>
      <c r="B9" s="72">
        <v>2.7277755400000001</v>
      </c>
      <c r="C9" s="72">
        <v>2.8772550400000001</v>
      </c>
      <c r="D9" s="72">
        <v>2.7463157300000001</v>
      </c>
      <c r="E9" s="72">
        <v>2.4479812500000002</v>
      </c>
      <c r="F9" s="72">
        <v>2.5141072100000001</v>
      </c>
      <c r="G9" s="72">
        <v>2.8433212499999998</v>
      </c>
    </row>
    <row r="10" spans="1:7" x14ac:dyDescent="0.25">
      <c r="A10" s="209">
        <v>0.58333332999999998</v>
      </c>
      <c r="B10" s="72">
        <v>2.6405620500000002</v>
      </c>
      <c r="C10" s="72">
        <v>3.0206884399999998</v>
      </c>
      <c r="D10" s="72">
        <v>2.3041691000000002</v>
      </c>
      <c r="E10" s="72">
        <v>2.5860377699999999</v>
      </c>
      <c r="F10" s="72">
        <v>2.1701068600000002</v>
      </c>
      <c r="G10" s="72">
        <v>2.9309935999999999</v>
      </c>
    </row>
    <row r="11" spans="1:7" x14ac:dyDescent="0.25">
      <c r="A11" s="209">
        <v>0.66666667000000002</v>
      </c>
      <c r="B11" s="72">
        <v>3.01329292</v>
      </c>
      <c r="C11" s="72">
        <v>3.1045221199999999</v>
      </c>
      <c r="D11" s="72">
        <v>2.2350612000000001</v>
      </c>
      <c r="E11" s="72">
        <v>2.5024337000000001</v>
      </c>
      <c r="F11" s="72">
        <v>2.5483224400000002</v>
      </c>
      <c r="G11" s="72">
        <v>3.1539315600000002</v>
      </c>
    </row>
    <row r="12" spans="1:7" x14ac:dyDescent="0.25">
      <c r="A12" s="209">
        <v>0.75</v>
      </c>
      <c r="B12" s="72">
        <v>2.5386068399999999</v>
      </c>
      <c r="C12" s="72">
        <v>3.0220389700000001</v>
      </c>
      <c r="D12" s="72">
        <v>2.4711077100000001</v>
      </c>
      <c r="E12" s="72">
        <v>2.5595453899999998</v>
      </c>
      <c r="F12" s="72">
        <v>2.6361465599999998</v>
      </c>
      <c r="G12" s="72">
        <v>3.2186504199999999</v>
      </c>
    </row>
    <row r="13" spans="1:7" x14ac:dyDescent="0.25">
      <c r="A13" s="209">
        <v>0.83333332999999998</v>
      </c>
      <c r="B13" s="72">
        <v>2.5763516399999999</v>
      </c>
      <c r="C13" s="72">
        <v>3.0068035499999999</v>
      </c>
      <c r="D13" s="72">
        <v>2.5608699800000001</v>
      </c>
      <c r="E13" s="72">
        <v>2.5531414400000001</v>
      </c>
      <c r="F13" s="72">
        <v>2.8311132099999998</v>
      </c>
      <c r="G13" s="72">
        <v>3.08695108</v>
      </c>
    </row>
    <row r="14" spans="1:7" x14ac:dyDescent="0.25">
      <c r="A14" s="209">
        <v>0.91666667000000002</v>
      </c>
      <c r="B14" s="72">
        <v>2.3535626999999999</v>
      </c>
      <c r="C14" s="72">
        <v>2.89132531</v>
      </c>
      <c r="D14" s="72">
        <v>2.5259897599999999</v>
      </c>
      <c r="E14" s="72">
        <v>2.4683588900000002</v>
      </c>
      <c r="F14" s="72">
        <v>2.8976405000000001</v>
      </c>
      <c r="G14" s="72">
        <v>3.20853148</v>
      </c>
    </row>
    <row r="15" spans="1:7" x14ac:dyDescent="0.25">
      <c r="A15" s="209">
        <v>1</v>
      </c>
      <c r="B15" s="72">
        <v>2.4025383100000002</v>
      </c>
      <c r="C15" s="72">
        <v>2.9180417200000002</v>
      </c>
      <c r="D15" s="72">
        <v>2.5492182699999999</v>
      </c>
      <c r="E15" s="72">
        <v>2.4681673000000002</v>
      </c>
      <c r="F15" s="72">
        <v>2.3055277699999999</v>
      </c>
      <c r="G15" s="72">
        <v>2.9112717699999999</v>
      </c>
    </row>
    <row r="16" spans="1:7" x14ac:dyDescent="0.25">
      <c r="A16" s="209">
        <v>1.1666666699999999</v>
      </c>
      <c r="B16" s="72">
        <v>2.3487135299999999</v>
      </c>
      <c r="C16" s="72">
        <v>2.7249961100000002</v>
      </c>
      <c r="D16" s="72">
        <v>2.5047406200000002</v>
      </c>
      <c r="E16" s="72">
        <v>2.4111949799999999</v>
      </c>
      <c r="F16" s="72">
        <v>2.4745002399999998</v>
      </c>
      <c r="G16" s="72">
        <v>2.8466441699999998</v>
      </c>
    </row>
    <row r="17" spans="1:7" x14ac:dyDescent="0.25">
      <c r="A17" s="209">
        <v>1.3333333300000001</v>
      </c>
      <c r="B17" s="72">
        <v>2.33655736</v>
      </c>
      <c r="C17" s="72">
        <v>2.6380822199999998</v>
      </c>
      <c r="D17" s="72">
        <v>2.56259763</v>
      </c>
      <c r="E17" s="72">
        <v>2.3458771899999999</v>
      </c>
      <c r="F17" s="72">
        <v>2.2560160200000001</v>
      </c>
      <c r="G17" s="72">
        <v>2.8945242200000001</v>
      </c>
    </row>
    <row r="18" spans="1:7" x14ac:dyDescent="0.25">
      <c r="A18" s="209">
        <v>1.5</v>
      </c>
      <c r="B18" s="72">
        <v>2.3982947000000001</v>
      </c>
      <c r="C18" s="72">
        <v>2.4738101499999998</v>
      </c>
      <c r="D18" s="72">
        <v>2.2903286899999999</v>
      </c>
      <c r="E18" s="72">
        <v>2.2510822500000001</v>
      </c>
      <c r="F18" s="72">
        <v>2.3930173799999999</v>
      </c>
      <c r="G18" s="72">
        <v>2.8246974699999998</v>
      </c>
    </row>
    <row r="19" spans="1:7" x14ac:dyDescent="0.25">
      <c r="A19" s="209">
        <v>1.6666666699999999</v>
      </c>
      <c r="B19" s="72">
        <v>2.2374362300000001</v>
      </c>
      <c r="C19" s="72">
        <v>2.4136682399999998</v>
      </c>
      <c r="D19" s="72">
        <v>2.6444266299999999</v>
      </c>
      <c r="E19" s="72">
        <v>2.15403944</v>
      </c>
      <c r="F19" s="72">
        <v>2.3798544100000001</v>
      </c>
      <c r="G19" s="72">
        <v>2.9489930499999999</v>
      </c>
    </row>
    <row r="20" spans="1:7" x14ac:dyDescent="0.25">
      <c r="A20" s="209">
        <v>1.8333333300000001</v>
      </c>
      <c r="B20" s="72">
        <v>2.0743223500000001</v>
      </c>
      <c r="C20" s="72">
        <v>2.4139878700000001</v>
      </c>
      <c r="D20" s="72">
        <v>2.3762780999999999</v>
      </c>
      <c r="E20" s="72">
        <v>2.10922199</v>
      </c>
      <c r="F20" s="72">
        <v>2.4323313</v>
      </c>
      <c r="G20" s="72">
        <v>2.6409704600000001</v>
      </c>
    </row>
    <row r="21" spans="1:7" x14ac:dyDescent="0.25">
      <c r="A21" s="209">
        <v>2</v>
      </c>
      <c r="B21" s="72">
        <v>2.2154925699999999</v>
      </c>
      <c r="C21" s="72">
        <v>2.3035556800000001</v>
      </c>
      <c r="D21" s="72">
        <v>2.3641409900000001</v>
      </c>
      <c r="E21" s="72">
        <v>2.1220538900000001</v>
      </c>
      <c r="F21" s="72">
        <v>2.2150951600000002</v>
      </c>
      <c r="G21" s="72">
        <v>2.4556472</v>
      </c>
    </row>
    <row r="22" spans="1:7" x14ac:dyDescent="0.25">
      <c r="A22" s="209">
        <v>2.5</v>
      </c>
      <c r="B22" s="72">
        <v>2.0250268500000002</v>
      </c>
      <c r="C22" s="72">
        <v>2.05783454</v>
      </c>
      <c r="D22" s="72">
        <v>2.2891834800000002</v>
      </c>
      <c r="E22" s="72">
        <v>2.00024655</v>
      </c>
      <c r="F22" s="72">
        <v>2.0764070499999998</v>
      </c>
      <c r="G22" s="72">
        <v>2.3891483099999999</v>
      </c>
    </row>
    <row r="23" spans="1:7" x14ac:dyDescent="0.25">
      <c r="A23" s="209">
        <v>3</v>
      </c>
      <c r="B23" s="72">
        <v>1.9234366599999999</v>
      </c>
      <c r="C23" s="72">
        <v>1.8458975099999999</v>
      </c>
      <c r="D23" s="72">
        <v>2.01212049</v>
      </c>
      <c r="E23" s="72">
        <v>1.8211558000000001</v>
      </c>
      <c r="F23" s="72">
        <v>1.96538222</v>
      </c>
      <c r="G23" s="72">
        <v>2.1806985499999998</v>
      </c>
    </row>
    <row r="24" spans="1:7" x14ac:dyDescent="0.25">
      <c r="A24" s="209">
        <v>3.5</v>
      </c>
      <c r="B24" s="72">
        <v>1.57084471</v>
      </c>
      <c r="C24" s="72">
        <v>1.76313455</v>
      </c>
      <c r="D24" s="72">
        <v>2.0510369900000001</v>
      </c>
      <c r="E24" s="72">
        <v>1.7679192500000001</v>
      </c>
      <c r="F24" s="72">
        <v>1.81700941</v>
      </c>
      <c r="G24" s="72">
        <v>2.26439835</v>
      </c>
    </row>
    <row r="25" spans="1:7" x14ac:dyDescent="0.25">
      <c r="A25" s="209">
        <v>4</v>
      </c>
      <c r="B25" s="72">
        <v>1.6934778399999999</v>
      </c>
      <c r="C25" s="72">
        <v>1.64354132</v>
      </c>
      <c r="D25" s="72">
        <v>1.72619963</v>
      </c>
      <c r="E25" s="72">
        <v>1.6603801600000001</v>
      </c>
      <c r="F25" s="72">
        <v>1.7475221299999999</v>
      </c>
      <c r="G25" s="72">
        <v>1.97394118</v>
      </c>
    </row>
    <row r="26" spans="1:7" x14ac:dyDescent="0.25">
      <c r="A26" s="209">
        <v>4.5</v>
      </c>
      <c r="B26" s="72">
        <v>1.5780355500000001</v>
      </c>
      <c r="C26" s="72">
        <v>1.47708017</v>
      </c>
      <c r="D26" s="72">
        <v>1.94369068</v>
      </c>
      <c r="E26" s="72">
        <v>1.51939391</v>
      </c>
      <c r="F26" s="72">
        <v>1.6726812600000001</v>
      </c>
      <c r="G26" s="72">
        <v>1.76935094</v>
      </c>
    </row>
    <row r="27" spans="1:7" x14ac:dyDescent="0.25">
      <c r="A27" s="209">
        <v>5</v>
      </c>
      <c r="B27" s="72">
        <v>1.55484563</v>
      </c>
      <c r="C27" s="72">
        <v>1.3813827700000001</v>
      </c>
      <c r="D27" s="72">
        <v>1.7522443000000001</v>
      </c>
      <c r="E27" s="72">
        <v>1.45857584</v>
      </c>
      <c r="F27" s="72">
        <v>1.77830307</v>
      </c>
      <c r="G27" s="72">
        <v>1.68335039</v>
      </c>
    </row>
    <row r="28" spans="1:7" x14ac:dyDescent="0.25">
      <c r="A28" s="209">
        <v>6</v>
      </c>
      <c r="B28" s="72">
        <v>1.4461785700000001</v>
      </c>
      <c r="C28" s="72">
        <v>1.34499923</v>
      </c>
      <c r="D28" s="72">
        <v>1.42383233</v>
      </c>
      <c r="E28" s="72">
        <v>1.3323560699999999</v>
      </c>
      <c r="F28" s="72">
        <v>1.4008446699999999</v>
      </c>
      <c r="G28" s="72">
        <v>1.60759121</v>
      </c>
    </row>
    <row r="29" spans="1:7" x14ac:dyDescent="0.25">
      <c r="A29" s="209">
        <v>7</v>
      </c>
      <c r="B29" s="72">
        <v>1.1955739599999999</v>
      </c>
      <c r="C29" s="72">
        <v>1.1608362400000001</v>
      </c>
      <c r="D29" s="72">
        <v>1.3051568499999999</v>
      </c>
      <c r="E29" s="72">
        <v>1.20689851</v>
      </c>
      <c r="F29" s="72">
        <v>1.29970143</v>
      </c>
      <c r="G29" s="72">
        <v>1.40185797</v>
      </c>
    </row>
    <row r="30" spans="1:7" x14ac:dyDescent="0.25">
      <c r="A30" s="209">
        <v>8</v>
      </c>
      <c r="B30" s="72">
        <v>1.1558061399999999</v>
      </c>
      <c r="C30" s="72">
        <v>1.01432802</v>
      </c>
      <c r="D30" s="72">
        <v>1.33436906</v>
      </c>
      <c r="E30" s="72">
        <v>1.03550385</v>
      </c>
      <c r="F30" s="72">
        <v>1.2184766499999999</v>
      </c>
      <c r="G30" s="72">
        <v>1.13167854</v>
      </c>
    </row>
    <row r="31" spans="1:7" x14ac:dyDescent="0.25">
      <c r="A31" s="209">
        <v>9</v>
      </c>
      <c r="B31" s="72">
        <v>1.00817011</v>
      </c>
      <c r="C31" s="72">
        <v>0.95727846000000005</v>
      </c>
      <c r="D31" s="72">
        <v>1.0786495300000001</v>
      </c>
      <c r="E31" s="72">
        <v>0.95944156999999997</v>
      </c>
      <c r="F31" s="72">
        <v>1.09955399</v>
      </c>
      <c r="G31" s="72">
        <v>1.15315371</v>
      </c>
    </row>
    <row r="32" spans="1:7" x14ac:dyDescent="0.25">
      <c r="A32" s="209">
        <v>10</v>
      </c>
      <c r="B32" s="72">
        <v>0.86828689999999997</v>
      </c>
      <c r="C32" s="72">
        <v>0.85118919999999998</v>
      </c>
      <c r="D32" s="72">
        <v>1.08887909</v>
      </c>
      <c r="E32" s="72">
        <v>0.89081860000000002</v>
      </c>
      <c r="F32" s="72">
        <v>0.9978342</v>
      </c>
      <c r="G32" s="72">
        <v>1.0255485</v>
      </c>
    </row>
    <row r="33" spans="1:7" x14ac:dyDescent="0.25">
      <c r="A33" s="209">
        <v>15</v>
      </c>
      <c r="B33" s="72">
        <v>0.76241543000000001</v>
      </c>
      <c r="C33" s="72">
        <v>0.72375581</v>
      </c>
      <c r="D33" s="72">
        <v>0.84801124000000005</v>
      </c>
      <c r="E33" s="72">
        <v>0.73734761999999998</v>
      </c>
      <c r="F33" s="72">
        <v>0.79014817000000004</v>
      </c>
      <c r="G33" s="72">
        <v>0.77844709999999995</v>
      </c>
    </row>
    <row r="34" spans="1:7" x14ac:dyDescent="0.25">
      <c r="A34" s="209">
        <v>20</v>
      </c>
      <c r="B34" s="72">
        <v>0.64338841000000002</v>
      </c>
      <c r="C34" s="72">
        <v>0.58258186999999995</v>
      </c>
      <c r="D34" s="72">
        <v>0.62559834000000003</v>
      </c>
      <c r="E34" s="72">
        <v>0.57811678</v>
      </c>
      <c r="F34" s="72">
        <v>0.61910498000000003</v>
      </c>
      <c r="G34" s="72">
        <v>0.54939464999999998</v>
      </c>
    </row>
    <row r="35" spans="1:7" x14ac:dyDescent="0.25">
      <c r="A35" s="209">
        <v>25</v>
      </c>
      <c r="B35" s="72">
        <v>0.49162533000000003</v>
      </c>
      <c r="C35" s="72">
        <v>0.51815529000000005</v>
      </c>
      <c r="D35" s="72">
        <v>0.48843207</v>
      </c>
      <c r="E35" s="72">
        <v>0.52120778999999995</v>
      </c>
      <c r="F35" s="72">
        <v>0.47402685</v>
      </c>
      <c r="G35" s="72">
        <v>0.44013044000000001</v>
      </c>
    </row>
    <row r="36" spans="1:7" x14ac:dyDescent="0.25">
      <c r="A36" s="209">
        <v>30</v>
      </c>
      <c r="B36" s="72">
        <v>0.51415641000000001</v>
      </c>
      <c r="C36" s="72">
        <v>0.45132113000000001</v>
      </c>
      <c r="D36" s="72">
        <v>0.36903514999999998</v>
      </c>
      <c r="E36" s="72">
        <v>0.44997420999999999</v>
      </c>
      <c r="F36" s="72">
        <v>0.44407063000000002</v>
      </c>
      <c r="G36" s="72">
        <v>0.41767363000000002</v>
      </c>
    </row>
    <row r="37" spans="1:7" x14ac:dyDescent="0.25">
      <c r="A37" s="209">
        <v>35</v>
      </c>
      <c r="B37" s="72">
        <v>0.44593226000000002</v>
      </c>
      <c r="C37" s="72">
        <v>0.45278023000000001</v>
      </c>
      <c r="D37" s="72">
        <v>0.44742061999999999</v>
      </c>
      <c r="E37" s="72">
        <v>0.43458651999999998</v>
      </c>
      <c r="F37" s="72">
        <v>0.41602867999999998</v>
      </c>
      <c r="G37" s="72">
        <v>0.38785144999999999</v>
      </c>
    </row>
    <row r="38" spans="1:7" x14ac:dyDescent="0.25">
      <c r="A38" s="209">
        <v>40</v>
      </c>
      <c r="B38" s="72">
        <v>0.40003467999999998</v>
      </c>
      <c r="C38" s="72">
        <v>0.41865409999999997</v>
      </c>
      <c r="D38" s="72">
        <v>0.40202062999999999</v>
      </c>
      <c r="E38" s="72">
        <v>0.41439783000000002</v>
      </c>
      <c r="F38" s="72">
        <v>0.38158638</v>
      </c>
      <c r="G38" s="72">
        <v>0.36601260000000002</v>
      </c>
    </row>
    <row r="39" spans="1:7" x14ac:dyDescent="0.25">
      <c r="A39" s="209">
        <v>45</v>
      </c>
      <c r="B39" s="72">
        <v>0.36420182000000001</v>
      </c>
      <c r="C39" s="72">
        <v>0.40981189000000001</v>
      </c>
      <c r="D39" s="72">
        <v>0.37870386</v>
      </c>
      <c r="E39" s="72">
        <v>0.40374582999999997</v>
      </c>
      <c r="F39" s="72">
        <v>0.39515560999999999</v>
      </c>
      <c r="G39" s="72">
        <v>0.34736150999999998</v>
      </c>
    </row>
    <row r="40" spans="1:7" x14ac:dyDescent="0.25">
      <c r="A40" s="209">
        <v>50</v>
      </c>
      <c r="B40" s="72">
        <v>0.41462831999999999</v>
      </c>
      <c r="C40" s="72">
        <v>0.40561697000000002</v>
      </c>
      <c r="D40" s="72">
        <v>0.36374904000000002</v>
      </c>
      <c r="E40" s="72">
        <v>0.36895958000000001</v>
      </c>
      <c r="F40" s="72">
        <v>0.37367245999999998</v>
      </c>
      <c r="G40" s="72">
        <v>0.34466269999999999</v>
      </c>
    </row>
    <row r="41" spans="1:7" x14ac:dyDescent="0.25">
      <c r="A41" s="209">
        <v>55</v>
      </c>
      <c r="B41" s="72">
        <v>0.32611583999999999</v>
      </c>
      <c r="C41" s="72">
        <v>0.38778713999999997</v>
      </c>
      <c r="D41" s="72">
        <v>0.32694984999999999</v>
      </c>
      <c r="E41" s="72">
        <v>0.36860868000000002</v>
      </c>
      <c r="F41" s="72">
        <v>0.31523857</v>
      </c>
      <c r="G41" s="72">
        <v>0.32758088000000002</v>
      </c>
    </row>
    <row r="42" spans="1:7" x14ac:dyDescent="0.25">
      <c r="A42" s="209">
        <v>60</v>
      </c>
      <c r="B42" s="72">
        <v>0.35495453999999999</v>
      </c>
      <c r="C42" s="72">
        <v>0.35797997999999998</v>
      </c>
      <c r="D42" s="72">
        <v>0.29867253999999999</v>
      </c>
      <c r="E42" s="72">
        <v>0.34902185000000002</v>
      </c>
      <c r="F42" s="72">
        <v>0.30170212000000002</v>
      </c>
      <c r="G42" s="72">
        <v>0.29013025999999997</v>
      </c>
    </row>
    <row r="43" spans="1:7" s="34" customFormat="1" x14ac:dyDescent="0.25"/>
    <row r="44" spans="1:7" s="96" customFormat="1" ht="15.75" thickBot="1" x14ac:dyDescent="0.3"/>
    <row r="45" spans="1:7" ht="15.75" thickTop="1" x14ac:dyDescent="0.25"/>
    <row r="46" spans="1:7" x14ac:dyDescent="0.25">
      <c r="A46" s="91" t="s">
        <v>748</v>
      </c>
    </row>
    <row r="48" spans="1:7" x14ac:dyDescent="0.25">
      <c r="B48" s="222" t="s">
        <v>318</v>
      </c>
      <c r="C48" s="223"/>
      <c r="D48" s="224" t="s">
        <v>720</v>
      </c>
      <c r="E48" s="224"/>
      <c r="F48" s="224" t="s">
        <v>721</v>
      </c>
      <c r="G48" s="224"/>
    </row>
    <row r="49" spans="1:7" x14ac:dyDescent="0.25">
      <c r="B49" s="211" t="s">
        <v>753</v>
      </c>
      <c r="C49" s="211" t="s">
        <v>754</v>
      </c>
      <c r="D49" s="211" t="s">
        <v>753</v>
      </c>
      <c r="E49" s="211" t="s">
        <v>754</v>
      </c>
      <c r="F49" s="211" t="s">
        <v>753</v>
      </c>
      <c r="G49" s="211" t="s">
        <v>754</v>
      </c>
    </row>
    <row r="50" spans="1:7" x14ac:dyDescent="0.25">
      <c r="A50" t="s">
        <v>749</v>
      </c>
      <c r="B50" s="210">
        <v>9.0245836637589232</v>
      </c>
      <c r="C50" s="210">
        <v>0.29375996387107622</v>
      </c>
      <c r="D50" s="210">
        <v>0</v>
      </c>
      <c r="E50" s="210"/>
      <c r="F50" s="210">
        <v>90.975416336241082</v>
      </c>
      <c r="G50" s="210">
        <v>2.9596854663609644</v>
      </c>
    </row>
    <row r="51" spans="1:7" x14ac:dyDescent="0.25">
      <c r="A51" t="s">
        <v>750</v>
      </c>
      <c r="B51" s="210">
        <v>35.930735930735928</v>
      </c>
      <c r="C51" s="210">
        <v>0.19197594168422491</v>
      </c>
      <c r="D51" s="210">
        <v>0</v>
      </c>
      <c r="E51" s="210"/>
      <c r="F51" s="210">
        <v>64.069264069264079</v>
      </c>
      <c r="G51" s="210">
        <v>0.34228914379764031</v>
      </c>
    </row>
    <row r="52" spans="1:7" x14ac:dyDescent="0.25">
      <c r="A52" t="s">
        <v>751</v>
      </c>
      <c r="B52" s="210">
        <v>28.068303094983992</v>
      </c>
      <c r="C52" s="210">
        <v>0.33052432847110041</v>
      </c>
      <c r="D52" s="210">
        <v>35.782893733800883</v>
      </c>
      <c r="E52" s="210">
        <v>0.42137445860772638</v>
      </c>
      <c r="F52" s="210">
        <v>36.148803171215121</v>
      </c>
      <c r="G52" s="210">
        <v>0.42570759637824512</v>
      </c>
    </row>
    <row r="53" spans="1:7" x14ac:dyDescent="0.25">
      <c r="A53" t="s">
        <v>752</v>
      </c>
      <c r="B53" s="210">
        <v>33.534971644612476</v>
      </c>
      <c r="C53" s="210">
        <v>0.39599597542387466</v>
      </c>
      <c r="D53" s="210">
        <v>46.559546313799622</v>
      </c>
      <c r="E53" s="210">
        <v>0.52089816447058979</v>
      </c>
      <c r="F53" s="210">
        <v>19.905482041587902</v>
      </c>
      <c r="G53" s="210">
        <v>0.23500131595143101</v>
      </c>
    </row>
  </sheetData>
  <mergeCells count="3">
    <mergeCell ref="B48:C48"/>
    <mergeCell ref="D48:E48"/>
    <mergeCell ref="F48:G4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26AF4-429C-488A-A616-926767C031E8}">
  <dimension ref="A1:J196"/>
  <sheetViews>
    <sheetView zoomScale="70" zoomScaleNormal="70" workbookViewId="0">
      <selection activeCell="E5" sqref="E5"/>
    </sheetView>
  </sheetViews>
  <sheetFormatPr baseColWidth="10" defaultColWidth="9.140625" defaultRowHeight="15" x14ac:dyDescent="0.25"/>
  <cols>
    <col min="1" max="1" width="13.7109375" bestFit="1" customWidth="1"/>
    <col min="2" max="2" width="11.7109375" bestFit="1" customWidth="1"/>
    <col min="3" max="4" width="12" bestFit="1" customWidth="1"/>
    <col min="5" max="5" width="17.5703125" bestFit="1" customWidth="1"/>
    <col min="6" max="6" width="20" bestFit="1" customWidth="1"/>
    <col min="7" max="8" width="14.85546875" bestFit="1" customWidth="1"/>
    <col min="10" max="10" width="15.28515625" bestFit="1" customWidth="1"/>
  </cols>
  <sheetData>
    <row r="1" spans="1:10" x14ac:dyDescent="0.25">
      <c r="A1" s="91" t="s">
        <v>219</v>
      </c>
    </row>
    <row r="2" spans="1:10" s="216" customFormat="1" x14ac:dyDescent="0.25">
      <c r="A2" s="74" t="s">
        <v>260</v>
      </c>
    </row>
    <row r="4" spans="1:10" x14ac:dyDescent="0.25">
      <c r="A4" s="74" t="s">
        <v>204</v>
      </c>
    </row>
    <row r="5" spans="1:10" x14ac:dyDescent="0.25">
      <c r="A5" s="74"/>
    </row>
    <row r="6" spans="1:10" x14ac:dyDescent="0.25">
      <c r="A6" s="75" t="s">
        <v>259</v>
      </c>
    </row>
    <row r="7" spans="1:10" x14ac:dyDescent="0.25">
      <c r="A7" s="93"/>
    </row>
    <row r="8" spans="1:10" x14ac:dyDescent="0.25">
      <c r="A8" s="77" t="s">
        <v>206</v>
      </c>
      <c r="G8" s="78" t="s">
        <v>207</v>
      </c>
      <c r="H8" s="79"/>
      <c r="J8" s="80" t="s">
        <v>208</v>
      </c>
    </row>
    <row r="9" spans="1:10" x14ac:dyDescent="0.25">
      <c r="G9" s="81"/>
      <c r="H9" s="10"/>
      <c r="J9" s="82"/>
    </row>
    <row r="10" spans="1:10" x14ac:dyDescent="0.25">
      <c r="A10" t="s">
        <v>99</v>
      </c>
      <c r="B10" t="s">
        <v>100</v>
      </c>
      <c r="C10" t="s">
        <v>209</v>
      </c>
      <c r="D10" t="s">
        <v>210</v>
      </c>
      <c r="E10" t="s">
        <v>211</v>
      </c>
      <c r="G10" s="81" t="s">
        <v>212</v>
      </c>
      <c r="H10" s="10" t="s">
        <v>213</v>
      </c>
      <c r="J10" s="82" t="s">
        <v>214</v>
      </c>
    </row>
    <row r="11" spans="1:10" x14ac:dyDescent="0.25">
      <c r="A11">
        <v>0</v>
      </c>
      <c r="B11">
        <v>5</v>
      </c>
      <c r="C11" s="16">
        <v>-2.0566263532090699E-11</v>
      </c>
      <c r="D11" s="16">
        <v>-1.04986342075328E-10</v>
      </c>
      <c r="E11" s="16">
        <v>-6.0302769424826697E-12</v>
      </c>
      <c r="G11" s="83">
        <f t="shared" ref="G11:G49" si="0">C11/E11</f>
        <v>3.4105006665951816</v>
      </c>
      <c r="H11" s="84">
        <f t="shared" ref="H11:H49" si="1">D11/E11</f>
        <v>17.409870736733534</v>
      </c>
      <c r="J11" s="85">
        <f t="shared" ref="J11:J49" si="2">C11/D11</f>
        <v>0.19589465758635868</v>
      </c>
    </row>
    <row r="12" spans="1:10" x14ac:dyDescent="0.25">
      <c r="A12">
        <v>5</v>
      </c>
      <c r="B12">
        <v>10</v>
      </c>
      <c r="C12" s="16">
        <v>6.6441977155052294E-20</v>
      </c>
      <c r="D12" s="16">
        <v>6.6441977308917703E-20</v>
      </c>
      <c r="E12" s="16">
        <v>6.6441977406287304E-20</v>
      </c>
      <c r="G12" s="83">
        <f t="shared" si="0"/>
        <v>0.9999999962187307</v>
      </c>
      <c r="H12" s="84">
        <f t="shared" si="1"/>
        <v>0.99999999853451682</v>
      </c>
      <c r="J12" s="85">
        <f t="shared" si="2"/>
        <v>0.99999999768421388</v>
      </c>
    </row>
    <row r="13" spans="1:10" x14ac:dyDescent="0.25">
      <c r="A13">
        <v>10</v>
      </c>
      <c r="B13">
        <v>15</v>
      </c>
      <c r="C13">
        <v>60.712064976848303</v>
      </c>
      <c r="D13">
        <v>2.0651269885157002</v>
      </c>
      <c r="E13">
        <v>33.709780532978797</v>
      </c>
      <c r="G13" s="83">
        <f t="shared" si="0"/>
        <v>1.8010222557649924</v>
      </c>
      <c r="H13" s="84">
        <f t="shared" si="1"/>
        <v>6.1261952936636735E-2</v>
      </c>
      <c r="J13" s="85">
        <f t="shared" si="2"/>
        <v>29.398707834661927</v>
      </c>
    </row>
    <row r="14" spans="1:10" x14ac:dyDescent="0.25">
      <c r="A14">
        <v>15</v>
      </c>
      <c r="B14">
        <v>20</v>
      </c>
      <c r="C14">
        <v>65.868030712717996</v>
      </c>
      <c r="D14">
        <v>31.491811600469401</v>
      </c>
      <c r="E14">
        <v>51.691865665937897</v>
      </c>
      <c r="G14" s="83">
        <f t="shared" si="0"/>
        <v>1.2742436331935572</v>
      </c>
      <c r="H14" s="84">
        <f t="shared" si="1"/>
        <v>0.60922180298129147</v>
      </c>
      <c r="J14" s="85">
        <f t="shared" si="2"/>
        <v>2.0915923017822258</v>
      </c>
    </row>
    <row r="15" spans="1:10" x14ac:dyDescent="0.25">
      <c r="A15">
        <v>20</v>
      </c>
      <c r="B15">
        <v>25</v>
      </c>
      <c r="C15">
        <v>53.566248096170803</v>
      </c>
      <c r="D15">
        <v>95.014380148478907</v>
      </c>
      <c r="E15">
        <v>57.498355435099199</v>
      </c>
      <c r="G15" s="83">
        <f t="shared" si="0"/>
        <v>0.93161356861124955</v>
      </c>
      <c r="H15" s="84">
        <f t="shared" si="1"/>
        <v>1.6524712651255846</v>
      </c>
      <c r="J15" s="85">
        <f t="shared" si="2"/>
        <v>0.56376990527605253</v>
      </c>
    </row>
    <row r="16" spans="1:10" x14ac:dyDescent="0.25">
      <c r="A16">
        <v>25</v>
      </c>
      <c r="B16">
        <v>30</v>
      </c>
      <c r="C16">
        <v>98.708927290780196</v>
      </c>
      <c r="D16">
        <v>105.11292455309901</v>
      </c>
      <c r="E16">
        <v>109.94861930168901</v>
      </c>
      <c r="G16" s="83">
        <f t="shared" si="0"/>
        <v>0.89777323187599001</v>
      </c>
      <c r="H16" s="84">
        <f t="shared" si="1"/>
        <v>0.95601859505555686</v>
      </c>
      <c r="J16" s="85">
        <f t="shared" si="2"/>
        <v>0.93907507293183767</v>
      </c>
    </row>
    <row r="17" spans="1:10" x14ac:dyDescent="0.25">
      <c r="A17">
        <v>30</v>
      </c>
      <c r="B17">
        <v>35</v>
      </c>
      <c r="C17">
        <v>131.66789082118399</v>
      </c>
      <c r="D17">
        <v>74.822899767330696</v>
      </c>
      <c r="E17">
        <v>142.15938588905999</v>
      </c>
      <c r="G17" s="83">
        <f t="shared" si="0"/>
        <v>0.92619906872653857</v>
      </c>
      <c r="H17" s="84">
        <f t="shared" si="1"/>
        <v>0.52633105650668655</v>
      </c>
      <c r="J17" s="85">
        <f t="shared" si="2"/>
        <v>1.7597271855356915</v>
      </c>
    </row>
    <row r="18" spans="1:10" x14ac:dyDescent="0.25">
      <c r="A18">
        <v>35</v>
      </c>
      <c r="B18">
        <v>40</v>
      </c>
      <c r="C18">
        <v>156.33440435500299</v>
      </c>
      <c r="D18">
        <v>139.781602132888</v>
      </c>
      <c r="E18">
        <v>155.269163831893</v>
      </c>
      <c r="G18" s="83">
        <f t="shared" si="0"/>
        <v>1.0068606057817333</v>
      </c>
      <c r="H18" s="84">
        <f t="shared" si="1"/>
        <v>0.90025346104283077</v>
      </c>
      <c r="J18" s="85">
        <f t="shared" si="2"/>
        <v>1.1184190334746522</v>
      </c>
    </row>
    <row r="19" spans="1:10" x14ac:dyDescent="0.25">
      <c r="A19">
        <v>40</v>
      </c>
      <c r="B19">
        <v>45</v>
      </c>
      <c r="C19">
        <v>191.082387118112</v>
      </c>
      <c r="D19">
        <v>139.41121367045801</v>
      </c>
      <c r="E19">
        <v>151.65591364914201</v>
      </c>
      <c r="G19" s="83">
        <f t="shared" si="0"/>
        <v>1.2599732019694507</v>
      </c>
      <c r="H19" s="84">
        <f t="shared" si="1"/>
        <v>0.91925999003894909</v>
      </c>
      <c r="J19" s="85">
        <f t="shared" si="2"/>
        <v>1.3706385740948712</v>
      </c>
    </row>
    <row r="20" spans="1:10" x14ac:dyDescent="0.25">
      <c r="A20">
        <v>45</v>
      </c>
      <c r="B20">
        <v>50</v>
      </c>
      <c r="C20">
        <v>121.91396531604499</v>
      </c>
      <c r="D20">
        <v>68.540987105596599</v>
      </c>
      <c r="E20">
        <v>150.31644963588701</v>
      </c>
      <c r="G20" s="83">
        <f t="shared" si="0"/>
        <v>0.81104872827530439</v>
      </c>
      <c r="H20" s="84">
        <f t="shared" si="1"/>
        <v>0.45597795365460064</v>
      </c>
      <c r="J20" s="85">
        <f t="shared" si="2"/>
        <v>1.7787016275126029</v>
      </c>
    </row>
    <row r="21" spans="1:10" x14ac:dyDescent="0.25">
      <c r="A21">
        <v>50</v>
      </c>
      <c r="B21">
        <v>55</v>
      </c>
      <c r="C21">
        <v>293.01968224843301</v>
      </c>
      <c r="D21">
        <v>135.12222403571701</v>
      </c>
      <c r="E21">
        <v>143.54816407486899</v>
      </c>
      <c r="G21" s="83">
        <f t="shared" si="0"/>
        <v>2.0412638791785986</v>
      </c>
      <c r="H21" s="84">
        <f t="shared" si="1"/>
        <v>0.94130234898192533</v>
      </c>
      <c r="J21" s="85">
        <f t="shared" si="2"/>
        <v>2.1685528368077986</v>
      </c>
    </row>
    <row r="22" spans="1:10" x14ac:dyDescent="0.25">
      <c r="A22">
        <v>55</v>
      </c>
      <c r="B22">
        <v>60</v>
      </c>
      <c r="C22">
        <v>153.88714073953099</v>
      </c>
      <c r="D22">
        <v>158.56011143184799</v>
      </c>
      <c r="E22">
        <v>149.371547416547</v>
      </c>
      <c r="G22" s="83">
        <f t="shared" si="0"/>
        <v>1.0302306121954505</v>
      </c>
      <c r="H22" s="84">
        <f t="shared" si="1"/>
        <v>1.0615148210902385</v>
      </c>
      <c r="J22" s="85">
        <f t="shared" si="2"/>
        <v>0.97052871210723435</v>
      </c>
    </row>
    <row r="23" spans="1:10" x14ac:dyDescent="0.25">
      <c r="A23">
        <v>60</v>
      </c>
      <c r="B23">
        <v>70</v>
      </c>
      <c r="C23">
        <v>223.69075694538299</v>
      </c>
      <c r="D23">
        <v>112.177082811083</v>
      </c>
      <c r="E23">
        <v>149.14846960864901</v>
      </c>
      <c r="G23" s="83">
        <f t="shared" si="0"/>
        <v>1.4997858009024541</v>
      </c>
      <c r="H23" s="84">
        <f t="shared" si="1"/>
        <v>0.7521168879937199</v>
      </c>
      <c r="J23" s="85">
        <f t="shared" si="2"/>
        <v>1.9940860587549754</v>
      </c>
    </row>
    <row r="24" spans="1:10" x14ac:dyDescent="0.25">
      <c r="A24">
        <v>70</v>
      </c>
      <c r="B24">
        <v>80</v>
      </c>
      <c r="C24">
        <v>87.838131311393894</v>
      </c>
      <c r="D24">
        <v>155.02004611208301</v>
      </c>
      <c r="E24">
        <v>146.49149252545999</v>
      </c>
      <c r="G24" s="83">
        <f t="shared" si="0"/>
        <v>0.59961250852931114</v>
      </c>
      <c r="H24" s="84">
        <f t="shared" si="1"/>
        <v>1.0582187636946956</v>
      </c>
      <c r="J24" s="85">
        <f t="shared" si="2"/>
        <v>0.56662433997655326</v>
      </c>
    </row>
    <row r="25" spans="1:10" x14ac:dyDescent="0.25">
      <c r="A25">
        <v>80</v>
      </c>
      <c r="B25">
        <v>90</v>
      </c>
      <c r="C25">
        <v>34.654059484955802</v>
      </c>
      <c r="D25">
        <v>173.23803063233601</v>
      </c>
      <c r="E25">
        <v>138.55130206965799</v>
      </c>
      <c r="G25" s="83">
        <f t="shared" si="0"/>
        <v>0.25011716936108719</v>
      </c>
      <c r="H25" s="84">
        <f t="shared" si="1"/>
        <v>1.2503529598389407</v>
      </c>
      <c r="J25" s="85">
        <f t="shared" si="2"/>
        <v>0.20003725139604189</v>
      </c>
    </row>
    <row r="26" spans="1:10" x14ac:dyDescent="0.25">
      <c r="A26">
        <v>90</v>
      </c>
      <c r="B26">
        <v>100</v>
      </c>
      <c r="C26">
        <v>87.148936339786999</v>
      </c>
      <c r="D26">
        <v>113.19737682597901</v>
      </c>
      <c r="E26">
        <v>138.19511366477201</v>
      </c>
      <c r="G26" s="83">
        <f t="shared" si="0"/>
        <v>0.6306224151397225</v>
      </c>
      <c r="H26" s="84">
        <f t="shared" si="1"/>
        <v>0.81911272999542173</v>
      </c>
      <c r="J26" s="85">
        <f t="shared" si="2"/>
        <v>0.76988476927131544</v>
      </c>
    </row>
    <row r="27" spans="1:10" x14ac:dyDescent="0.25">
      <c r="A27">
        <v>100</v>
      </c>
      <c r="B27">
        <v>110</v>
      </c>
      <c r="C27">
        <v>80.664639526889403</v>
      </c>
      <c r="D27">
        <v>125.16031627286</v>
      </c>
      <c r="E27">
        <v>133.12926084906201</v>
      </c>
      <c r="G27" s="83">
        <f t="shared" si="0"/>
        <v>0.60591217146728227</v>
      </c>
      <c r="H27" s="84">
        <f t="shared" si="1"/>
        <v>0.94014129932534551</v>
      </c>
      <c r="J27" s="85">
        <f t="shared" si="2"/>
        <v>0.64449053764800113</v>
      </c>
    </row>
    <row r="28" spans="1:10" x14ac:dyDescent="0.25">
      <c r="A28">
        <v>110</v>
      </c>
      <c r="B28">
        <v>120</v>
      </c>
      <c r="C28">
        <v>50.095766732380497</v>
      </c>
      <c r="D28">
        <v>101.506124203902</v>
      </c>
      <c r="E28">
        <v>134.77104069362301</v>
      </c>
      <c r="G28" s="83">
        <f t="shared" si="0"/>
        <v>0.37171017211526874</v>
      </c>
      <c r="H28" s="84">
        <f t="shared" si="1"/>
        <v>0.75317459657121277</v>
      </c>
      <c r="J28" s="85">
        <f t="shared" si="2"/>
        <v>0.49352457425869051</v>
      </c>
    </row>
    <row r="29" spans="1:10" x14ac:dyDescent="0.25">
      <c r="A29">
        <v>120</v>
      </c>
      <c r="B29">
        <v>150</v>
      </c>
      <c r="C29">
        <v>167.50801520120501</v>
      </c>
      <c r="D29">
        <v>188.74823209217601</v>
      </c>
      <c r="E29">
        <v>133.09080567960399</v>
      </c>
      <c r="G29" s="83">
        <f t="shared" si="0"/>
        <v>1.2585994528010842</v>
      </c>
      <c r="H29" s="84">
        <f t="shared" si="1"/>
        <v>1.4181913703833071</v>
      </c>
      <c r="J29" s="85">
        <f t="shared" si="2"/>
        <v>0.88746799556459821</v>
      </c>
    </row>
    <row r="30" spans="1:10" x14ac:dyDescent="0.25">
      <c r="A30">
        <v>150</v>
      </c>
      <c r="B30">
        <v>180</v>
      </c>
      <c r="C30">
        <v>113.760273922057</v>
      </c>
      <c r="D30">
        <v>156.56767612979499</v>
      </c>
      <c r="E30">
        <v>115.31352075523201</v>
      </c>
      <c r="G30" s="83">
        <f t="shared" si="0"/>
        <v>0.98653022799926493</v>
      </c>
      <c r="H30" s="84">
        <f t="shared" si="1"/>
        <v>1.3577564461164127</v>
      </c>
      <c r="J30" s="85">
        <f t="shared" si="2"/>
        <v>0.72658850622365656</v>
      </c>
    </row>
    <row r="31" spans="1:10" x14ac:dyDescent="0.25">
      <c r="A31">
        <v>180</v>
      </c>
      <c r="B31">
        <v>210</v>
      </c>
      <c r="C31">
        <v>213.86176543860199</v>
      </c>
      <c r="D31">
        <v>141.17232906818299</v>
      </c>
      <c r="E31">
        <v>108.822630797016</v>
      </c>
      <c r="G31" s="83">
        <f t="shared" si="0"/>
        <v>1.9652324509367241</v>
      </c>
      <c r="H31" s="84">
        <f t="shared" si="1"/>
        <v>1.2972699523457398</v>
      </c>
      <c r="J31" s="85">
        <f t="shared" si="2"/>
        <v>1.5148986125695474</v>
      </c>
    </row>
    <row r="32" spans="1:10" x14ac:dyDescent="0.25">
      <c r="A32">
        <v>210</v>
      </c>
      <c r="B32">
        <v>240</v>
      </c>
      <c r="C32">
        <v>132.979266152495</v>
      </c>
      <c r="D32">
        <v>95.205309595380498</v>
      </c>
      <c r="E32">
        <v>104.338144324444</v>
      </c>
      <c r="G32" s="83">
        <f t="shared" si="0"/>
        <v>1.274502886873186</v>
      </c>
      <c r="H32" s="84">
        <f t="shared" si="1"/>
        <v>0.91246887906435681</v>
      </c>
      <c r="J32" s="85">
        <f t="shared" si="2"/>
        <v>1.3967631292587841</v>
      </c>
    </row>
    <row r="33" spans="1:10" x14ac:dyDescent="0.25">
      <c r="A33">
        <v>240</v>
      </c>
      <c r="B33">
        <v>270</v>
      </c>
      <c r="C33">
        <v>118.67065242358601</v>
      </c>
      <c r="D33">
        <v>57.831442378816099</v>
      </c>
      <c r="E33">
        <v>98.728920834373199</v>
      </c>
      <c r="G33" s="83">
        <f t="shared" si="0"/>
        <v>1.2019847013487253</v>
      </c>
      <c r="H33" s="84">
        <f t="shared" si="1"/>
        <v>0.58575989578406962</v>
      </c>
      <c r="J33" s="85">
        <f t="shared" si="2"/>
        <v>2.0520092105995191</v>
      </c>
    </row>
    <row r="34" spans="1:10" x14ac:dyDescent="0.25">
      <c r="A34">
        <v>270</v>
      </c>
      <c r="B34">
        <v>300</v>
      </c>
      <c r="C34">
        <v>67.760423390638195</v>
      </c>
      <c r="D34">
        <v>133.885035219646</v>
      </c>
      <c r="E34">
        <v>92.293863795441993</v>
      </c>
      <c r="G34" s="83">
        <f t="shared" si="0"/>
        <v>0.73418124026989318</v>
      </c>
      <c r="H34" s="84">
        <f t="shared" si="1"/>
        <v>1.4506385334174081</v>
      </c>
      <c r="J34" s="85">
        <f t="shared" si="2"/>
        <v>0.50610901569001621</v>
      </c>
    </row>
    <row r="35" spans="1:10" x14ac:dyDescent="0.25">
      <c r="A35">
        <v>300</v>
      </c>
      <c r="B35">
        <v>360</v>
      </c>
      <c r="C35">
        <v>115.587602217992</v>
      </c>
      <c r="D35">
        <v>74.807130932807894</v>
      </c>
      <c r="E35">
        <v>85.472218229706399</v>
      </c>
      <c r="G35" s="83">
        <f t="shared" si="0"/>
        <v>1.3523412005916422</v>
      </c>
      <c r="H35" s="84">
        <f t="shared" si="1"/>
        <v>0.87522159225777774</v>
      </c>
      <c r="J35" s="85">
        <f t="shared" si="2"/>
        <v>1.5451414962273224</v>
      </c>
    </row>
    <row r="36" spans="1:10" x14ac:dyDescent="0.25">
      <c r="A36">
        <v>360</v>
      </c>
      <c r="B36">
        <v>420</v>
      </c>
      <c r="C36">
        <v>124.71363667079299</v>
      </c>
      <c r="D36">
        <v>61.350912973994298</v>
      </c>
      <c r="E36">
        <v>79.916013993338893</v>
      </c>
      <c r="G36" s="83">
        <f t="shared" si="0"/>
        <v>1.5605587721277996</v>
      </c>
      <c r="H36" s="84">
        <f t="shared" si="1"/>
        <v>0.76769235486529619</v>
      </c>
      <c r="J36" s="85">
        <f t="shared" si="2"/>
        <v>2.0327918628310742</v>
      </c>
    </row>
    <row r="37" spans="1:10" x14ac:dyDescent="0.25">
      <c r="A37">
        <v>420</v>
      </c>
      <c r="B37">
        <v>480</v>
      </c>
      <c r="C37">
        <v>138.44094426291301</v>
      </c>
      <c r="D37">
        <v>90.298106133937793</v>
      </c>
      <c r="E37">
        <v>72.302602102777499</v>
      </c>
      <c r="G37" s="83">
        <f t="shared" si="0"/>
        <v>1.9147435947895823</v>
      </c>
      <c r="H37" s="84">
        <f t="shared" si="1"/>
        <v>1.2488915129994886</v>
      </c>
      <c r="J37" s="85">
        <f t="shared" si="2"/>
        <v>1.5331544612637356</v>
      </c>
    </row>
    <row r="38" spans="1:10" x14ac:dyDescent="0.25">
      <c r="A38">
        <v>480</v>
      </c>
      <c r="B38">
        <v>540</v>
      </c>
      <c r="C38">
        <v>104.350780044283</v>
      </c>
      <c r="D38">
        <v>95.714041170619694</v>
      </c>
      <c r="E38">
        <v>66.929948431768693</v>
      </c>
      <c r="G38" s="83">
        <f t="shared" si="0"/>
        <v>1.5591044441138742</v>
      </c>
      <c r="H38" s="84">
        <f t="shared" si="1"/>
        <v>1.430062974995338</v>
      </c>
      <c r="J38" s="85">
        <f t="shared" si="2"/>
        <v>1.0902348157912116</v>
      </c>
    </row>
    <row r="39" spans="1:10" x14ac:dyDescent="0.25">
      <c r="A39">
        <v>540</v>
      </c>
      <c r="B39">
        <v>600</v>
      </c>
      <c r="C39">
        <v>83.682477474212604</v>
      </c>
      <c r="D39">
        <v>89.693205839111698</v>
      </c>
      <c r="E39">
        <v>64.058934141434094</v>
      </c>
      <c r="G39" s="83">
        <f t="shared" si="0"/>
        <v>1.3063357765124874</v>
      </c>
      <c r="H39" s="84">
        <f t="shared" si="1"/>
        <v>1.4001670031081122</v>
      </c>
      <c r="J39" s="85">
        <f t="shared" si="2"/>
        <v>0.93298568928753745</v>
      </c>
    </row>
    <row r="40" spans="1:10" x14ac:dyDescent="0.25">
      <c r="A40">
        <v>600</v>
      </c>
      <c r="B40">
        <v>900</v>
      </c>
      <c r="C40">
        <v>77.583707627795903</v>
      </c>
      <c r="D40">
        <v>65.066886481784607</v>
      </c>
      <c r="E40">
        <v>50.437063804248098</v>
      </c>
      <c r="G40" s="83">
        <f t="shared" si="0"/>
        <v>1.5382280762596923</v>
      </c>
      <c r="H40" s="84">
        <f t="shared" si="1"/>
        <v>1.290060950699202</v>
      </c>
      <c r="J40" s="85">
        <f t="shared" si="2"/>
        <v>1.1923685275691709</v>
      </c>
    </row>
    <row r="41" spans="1:10" x14ac:dyDescent="0.25">
      <c r="A41">
        <v>900</v>
      </c>
      <c r="B41">
        <v>1200</v>
      </c>
      <c r="C41">
        <v>65.241923650105704</v>
      </c>
      <c r="D41">
        <v>37.194670736789703</v>
      </c>
      <c r="E41">
        <v>42.818446122916797</v>
      </c>
      <c r="G41" s="83">
        <f t="shared" si="0"/>
        <v>1.5236873253835261</v>
      </c>
      <c r="H41" s="84">
        <f t="shared" si="1"/>
        <v>0.8686599842978141</v>
      </c>
      <c r="J41" s="85">
        <f t="shared" si="2"/>
        <v>1.7540664390281622</v>
      </c>
    </row>
    <row r="42" spans="1:10" x14ac:dyDescent="0.25">
      <c r="A42">
        <v>1200</v>
      </c>
      <c r="B42">
        <v>1500</v>
      </c>
      <c r="C42">
        <v>68.686843258993903</v>
      </c>
      <c r="D42">
        <v>36.095341407117303</v>
      </c>
      <c r="E42">
        <v>37.0610600823832</v>
      </c>
      <c r="G42" s="83">
        <f t="shared" si="0"/>
        <v>1.8533426487615197</v>
      </c>
      <c r="H42" s="84">
        <f t="shared" si="1"/>
        <v>0.9739424972432198</v>
      </c>
      <c r="J42" s="85">
        <f t="shared" si="2"/>
        <v>1.902928205728238</v>
      </c>
    </row>
    <row r="43" spans="1:10" x14ac:dyDescent="0.25">
      <c r="A43">
        <v>1500</v>
      </c>
      <c r="B43">
        <v>1800</v>
      </c>
      <c r="C43">
        <v>48.387831194060098</v>
      </c>
      <c r="D43">
        <v>21.9667103177025</v>
      </c>
      <c r="E43">
        <v>33.794594723228499</v>
      </c>
      <c r="G43" s="83">
        <f t="shared" si="0"/>
        <v>1.4318216149756349</v>
      </c>
      <c r="H43" s="84">
        <f t="shared" si="1"/>
        <v>0.65000662081039318</v>
      </c>
      <c r="J43" s="85">
        <f t="shared" si="2"/>
        <v>2.2027800473640053</v>
      </c>
    </row>
    <row r="44" spans="1:10" x14ac:dyDescent="0.25">
      <c r="A44">
        <v>1800</v>
      </c>
      <c r="B44">
        <v>2100</v>
      </c>
      <c r="C44">
        <v>57.634289866402</v>
      </c>
      <c r="D44">
        <v>10.7384766783742</v>
      </c>
      <c r="E44">
        <v>30.979630356522801</v>
      </c>
      <c r="G44" s="83">
        <f t="shared" si="0"/>
        <v>1.8603930777459075</v>
      </c>
      <c r="H44" s="84">
        <f t="shared" si="1"/>
        <v>0.34663023912140384</v>
      </c>
      <c r="J44" s="85">
        <f t="shared" si="2"/>
        <v>5.3670824636113847</v>
      </c>
    </row>
    <row r="45" spans="1:10" x14ac:dyDescent="0.25">
      <c r="A45">
        <v>2100</v>
      </c>
      <c r="B45">
        <v>2400</v>
      </c>
      <c r="C45">
        <v>46.117420467592403</v>
      </c>
      <c r="D45">
        <v>24.006927153893798</v>
      </c>
      <c r="E45">
        <v>28.201241183105601</v>
      </c>
      <c r="G45" s="83">
        <f t="shared" si="0"/>
        <v>1.6352975448194023</v>
      </c>
      <c r="H45" s="84">
        <f t="shared" si="1"/>
        <v>0.85127200600927899</v>
      </c>
      <c r="J45" s="85">
        <f t="shared" si="2"/>
        <v>1.9210047238433179</v>
      </c>
    </row>
    <row r="46" spans="1:10" x14ac:dyDescent="0.25">
      <c r="A46">
        <v>2400</v>
      </c>
      <c r="B46">
        <v>2700</v>
      </c>
      <c r="C46">
        <v>52.287174327742399</v>
      </c>
      <c r="D46">
        <v>8.3312240844880705</v>
      </c>
      <c r="E46">
        <v>28.145718595090099</v>
      </c>
      <c r="G46" s="83">
        <f t="shared" si="0"/>
        <v>1.8577310133720897</v>
      </c>
      <c r="H46" s="84">
        <f t="shared" si="1"/>
        <v>0.2960032466870971</v>
      </c>
      <c r="J46" s="85">
        <f t="shared" si="2"/>
        <v>6.276049449335547</v>
      </c>
    </row>
    <row r="47" spans="1:10" x14ac:dyDescent="0.25">
      <c r="A47">
        <v>2700</v>
      </c>
      <c r="B47">
        <v>3000</v>
      </c>
      <c r="C47">
        <v>52.776494644937003</v>
      </c>
      <c r="D47">
        <v>34.056560322642298</v>
      </c>
      <c r="E47">
        <v>28.217869927434499</v>
      </c>
      <c r="G47" s="83">
        <f t="shared" si="0"/>
        <v>1.8703217067999049</v>
      </c>
      <c r="H47" s="84">
        <f t="shared" si="1"/>
        <v>1.2069146399151554</v>
      </c>
      <c r="J47" s="85">
        <f t="shared" si="2"/>
        <v>1.5496719030033361</v>
      </c>
    </row>
    <row r="48" spans="1:10" x14ac:dyDescent="0.25">
      <c r="A48">
        <v>3000</v>
      </c>
      <c r="B48">
        <v>3300</v>
      </c>
      <c r="C48">
        <v>48.711745489211303</v>
      </c>
      <c r="D48">
        <v>33.129974549724899</v>
      </c>
      <c r="E48">
        <v>25.9746991638455</v>
      </c>
      <c r="G48" s="83">
        <f t="shared" si="0"/>
        <v>1.8753535962800976</v>
      </c>
      <c r="H48" s="84">
        <f t="shared" si="1"/>
        <v>1.2754709627528205</v>
      </c>
      <c r="J48" s="85">
        <f t="shared" si="2"/>
        <v>1.4703224542505962</v>
      </c>
    </row>
    <row r="49" spans="1:10" x14ac:dyDescent="0.25">
      <c r="A49">
        <v>3300</v>
      </c>
      <c r="B49">
        <v>3600</v>
      </c>
      <c r="C49">
        <v>44.373392076719298</v>
      </c>
      <c r="D49">
        <v>14.7825581055311</v>
      </c>
      <c r="E49">
        <v>26.778695498425702</v>
      </c>
      <c r="G49" s="86">
        <f t="shared" si="0"/>
        <v>1.6570408397723473</v>
      </c>
      <c r="H49" s="87">
        <f t="shared" si="1"/>
        <v>0.55202681946923648</v>
      </c>
      <c r="J49" s="88">
        <f t="shared" si="2"/>
        <v>3.0017397367859067</v>
      </c>
    </row>
    <row r="50" spans="1:10" x14ac:dyDescent="0.25">
      <c r="F50" t="s">
        <v>215</v>
      </c>
      <c r="G50" s="89">
        <f>AVERAGE(G40:G49)</f>
        <v>1.710321744417012</v>
      </c>
      <c r="H50" s="8">
        <f>AVERAGE(H40:H49)</f>
        <v>0.83109879670056208</v>
      </c>
      <c r="J50" s="90">
        <f>AVERAGE(J40:J49)</f>
        <v>2.6638013950519666</v>
      </c>
    </row>
    <row r="52" spans="1:10" x14ac:dyDescent="0.25">
      <c r="A52" s="77" t="s">
        <v>216</v>
      </c>
      <c r="G52" s="78" t="s">
        <v>207</v>
      </c>
      <c r="H52" s="79"/>
      <c r="J52" s="80" t="s">
        <v>208</v>
      </c>
    </row>
    <row r="53" spans="1:10" x14ac:dyDescent="0.25">
      <c r="G53" s="81"/>
      <c r="H53" s="10"/>
      <c r="J53" s="82"/>
    </row>
    <row r="54" spans="1:10" x14ac:dyDescent="0.25">
      <c r="A54" t="s">
        <v>99</v>
      </c>
      <c r="B54" t="s">
        <v>100</v>
      </c>
      <c r="C54" t="s">
        <v>209</v>
      </c>
      <c r="D54" t="s">
        <v>210</v>
      </c>
      <c r="E54" t="s">
        <v>211</v>
      </c>
      <c r="G54" s="81" t="s">
        <v>212</v>
      </c>
      <c r="H54" s="10" t="s">
        <v>213</v>
      </c>
      <c r="J54" s="82" t="s">
        <v>214</v>
      </c>
    </row>
    <row r="55" spans="1:10" x14ac:dyDescent="0.25">
      <c r="A55">
        <v>0</v>
      </c>
      <c r="B55">
        <v>5</v>
      </c>
      <c r="C55" s="16">
        <v>-1.20639885026001E-11</v>
      </c>
      <c r="D55" s="16">
        <v>-7.3931203021924096E-12</v>
      </c>
      <c r="E55" s="16">
        <v>-1.5854204896303901E-11</v>
      </c>
      <c r="G55" s="83">
        <f>C55/E55</f>
        <v>0.76093305097959119</v>
      </c>
      <c r="H55" s="84">
        <f>D55/E55</f>
        <v>0.46631920998548287</v>
      </c>
      <c r="J55" s="85">
        <f>C55/D55</f>
        <v>1.6317857696732674</v>
      </c>
    </row>
    <row r="56" spans="1:10" x14ac:dyDescent="0.25">
      <c r="A56">
        <v>5</v>
      </c>
      <c r="B56">
        <v>10</v>
      </c>
      <c r="C56" s="16">
        <v>9.7709721947729402E-8</v>
      </c>
      <c r="D56" s="16">
        <v>1.3147066642574201E-7</v>
      </c>
      <c r="E56" s="16">
        <v>5.3939448733099403E-4</v>
      </c>
      <c r="G56" s="83">
        <f t="shared" ref="G56:G93" si="3">C56/E56</f>
        <v>1.8114705330269867E-4</v>
      </c>
      <c r="H56" s="84">
        <f t="shared" ref="H56:H93" si="4">D56/E56</f>
        <v>2.4373750476442365E-4</v>
      </c>
      <c r="J56" s="85">
        <f t="shared" ref="J56:J93" si="5">C56/D56</f>
        <v>0.7432054967403573</v>
      </c>
    </row>
    <row r="57" spans="1:10" x14ac:dyDescent="0.25">
      <c r="A57">
        <v>10</v>
      </c>
      <c r="B57">
        <v>15</v>
      </c>
      <c r="C57">
        <v>73.772402849103401</v>
      </c>
      <c r="D57">
        <v>49.1338109187108</v>
      </c>
      <c r="E57">
        <v>71.731920129912098</v>
      </c>
      <c r="G57" s="83">
        <f t="shared" si="3"/>
        <v>1.0284459514745434</v>
      </c>
      <c r="H57" s="84">
        <f t="shared" si="4"/>
        <v>0.68496439004735465</v>
      </c>
      <c r="J57" s="85">
        <f t="shared" si="5"/>
        <v>1.5014590049030758</v>
      </c>
    </row>
    <row r="58" spans="1:10" x14ac:dyDescent="0.25">
      <c r="A58">
        <v>15</v>
      </c>
      <c r="B58">
        <v>20</v>
      </c>
      <c r="C58">
        <v>93.818488946297606</v>
      </c>
      <c r="D58">
        <v>129.12263018979201</v>
      </c>
      <c r="E58">
        <v>125.379548313605</v>
      </c>
      <c r="G58" s="83">
        <f t="shared" si="3"/>
        <v>0.74827585685373943</v>
      </c>
      <c r="H58" s="84">
        <f t="shared" si="4"/>
        <v>1.0298540067062982</v>
      </c>
      <c r="J58" s="85">
        <f t="shared" si="5"/>
        <v>0.7265844012656627</v>
      </c>
    </row>
    <row r="59" spans="1:10" x14ac:dyDescent="0.25">
      <c r="A59">
        <v>20</v>
      </c>
      <c r="B59">
        <v>25</v>
      </c>
      <c r="C59">
        <v>103.503692818001</v>
      </c>
      <c r="D59">
        <v>86.960263363441996</v>
      </c>
      <c r="E59">
        <v>154.113607661853</v>
      </c>
      <c r="G59" s="83">
        <f t="shared" si="3"/>
        <v>0.67160644921831114</v>
      </c>
      <c r="H59" s="84">
        <f t="shared" si="4"/>
        <v>0.56426077283353904</v>
      </c>
      <c r="J59" s="85">
        <f t="shared" si="5"/>
        <v>1.1902412528975141</v>
      </c>
    </row>
    <row r="60" spans="1:10" x14ac:dyDescent="0.25">
      <c r="A60">
        <v>25</v>
      </c>
      <c r="B60">
        <v>30</v>
      </c>
      <c r="C60">
        <v>85.811865576382303</v>
      </c>
      <c r="D60">
        <v>130.507341431866</v>
      </c>
      <c r="E60">
        <v>145.67254433490299</v>
      </c>
      <c r="G60" s="83">
        <f t="shared" si="3"/>
        <v>0.58907370615494814</v>
      </c>
      <c r="H60" s="84">
        <f t="shared" si="4"/>
        <v>0.89589525622500277</v>
      </c>
      <c r="J60" s="85">
        <f t="shared" si="5"/>
        <v>0.65752519846695467</v>
      </c>
    </row>
    <row r="61" spans="1:10" x14ac:dyDescent="0.25">
      <c r="A61">
        <v>30</v>
      </c>
      <c r="B61">
        <v>35</v>
      </c>
      <c r="C61">
        <v>121.21644351204399</v>
      </c>
      <c r="D61">
        <v>235.938389670085</v>
      </c>
      <c r="E61">
        <v>147.84881360649999</v>
      </c>
      <c r="G61" s="83">
        <f t="shared" si="3"/>
        <v>0.81986754276339258</v>
      </c>
      <c r="H61" s="84">
        <f t="shared" si="4"/>
        <v>1.5958084743110328</v>
      </c>
      <c r="J61" s="85">
        <f t="shared" si="5"/>
        <v>0.51376312130273571</v>
      </c>
    </row>
    <row r="62" spans="1:10" x14ac:dyDescent="0.25">
      <c r="A62">
        <v>35</v>
      </c>
      <c r="B62">
        <v>40</v>
      </c>
      <c r="C62">
        <v>195.686634458344</v>
      </c>
      <c r="D62">
        <v>150.69429625587901</v>
      </c>
      <c r="E62">
        <v>159.295165403364</v>
      </c>
      <c r="G62" s="83">
        <f t="shared" si="3"/>
        <v>1.2284530667508349</v>
      </c>
      <c r="H62" s="84">
        <f t="shared" si="4"/>
        <v>0.94600671573612394</v>
      </c>
      <c r="J62" s="85">
        <f t="shared" si="5"/>
        <v>1.2985669618581182</v>
      </c>
    </row>
    <row r="63" spans="1:10" x14ac:dyDescent="0.25">
      <c r="A63">
        <v>40</v>
      </c>
      <c r="B63">
        <v>45</v>
      </c>
      <c r="C63">
        <v>119.861754788553</v>
      </c>
      <c r="D63">
        <v>103.71163187355801</v>
      </c>
      <c r="E63">
        <v>155.565580852567</v>
      </c>
      <c r="G63" s="83">
        <f t="shared" si="3"/>
        <v>0.77049019539964103</v>
      </c>
      <c r="H63" s="84">
        <f t="shared" si="4"/>
        <v>0.66667466739861858</v>
      </c>
      <c r="J63" s="85">
        <f t="shared" si="5"/>
        <v>1.1557214231734847</v>
      </c>
    </row>
    <row r="64" spans="1:10" x14ac:dyDescent="0.25">
      <c r="A64">
        <v>45</v>
      </c>
      <c r="B64">
        <v>50</v>
      </c>
      <c r="C64">
        <v>127.139745333316</v>
      </c>
      <c r="D64">
        <v>155.63893086726199</v>
      </c>
      <c r="E64">
        <v>161.432933494271</v>
      </c>
      <c r="G64" s="83">
        <f t="shared" si="3"/>
        <v>0.78757006133341434</v>
      </c>
      <c r="H64" s="84">
        <f t="shared" si="4"/>
        <v>0.96410891816436806</v>
      </c>
      <c r="J64" s="85">
        <f t="shared" si="5"/>
        <v>0.81688909468125448</v>
      </c>
    </row>
    <row r="65" spans="1:10" x14ac:dyDescent="0.25">
      <c r="A65">
        <v>50</v>
      </c>
      <c r="B65">
        <v>55</v>
      </c>
      <c r="C65">
        <v>129.36521875917001</v>
      </c>
      <c r="D65">
        <v>92.346584752275405</v>
      </c>
      <c r="E65">
        <v>150.96667777737201</v>
      </c>
      <c r="G65" s="83">
        <f t="shared" si="3"/>
        <v>0.85691240387459999</v>
      </c>
      <c r="H65" s="84">
        <f t="shared" si="4"/>
        <v>0.61170177493378597</v>
      </c>
      <c r="J65" s="85">
        <f t="shared" si="5"/>
        <v>1.4008663028112955</v>
      </c>
    </row>
    <row r="66" spans="1:10" x14ac:dyDescent="0.25">
      <c r="A66">
        <v>55</v>
      </c>
      <c r="B66">
        <v>60</v>
      </c>
      <c r="C66">
        <v>148.65207192932999</v>
      </c>
      <c r="D66">
        <v>90.152659580625297</v>
      </c>
      <c r="E66">
        <v>153.78909531324399</v>
      </c>
      <c r="G66" s="83">
        <f t="shared" si="3"/>
        <v>0.96659695946939084</v>
      </c>
      <c r="H66" s="84">
        <f t="shared" si="4"/>
        <v>0.5862097009999222</v>
      </c>
      <c r="J66" s="85">
        <f t="shared" si="5"/>
        <v>1.6488928071654672</v>
      </c>
    </row>
    <row r="67" spans="1:10" x14ac:dyDescent="0.25">
      <c r="A67">
        <v>60</v>
      </c>
      <c r="B67">
        <v>70</v>
      </c>
      <c r="C67">
        <v>197.963448986435</v>
      </c>
      <c r="D67">
        <v>122.054329071921</v>
      </c>
      <c r="E67">
        <v>152.529201734222</v>
      </c>
      <c r="G67" s="83">
        <f t="shared" si="3"/>
        <v>1.2978724515413183</v>
      </c>
      <c r="H67" s="84">
        <f t="shared" si="4"/>
        <v>0.8002030279067307</v>
      </c>
      <c r="J67" s="85">
        <f t="shared" si="5"/>
        <v>1.6219289433788475</v>
      </c>
    </row>
    <row r="68" spans="1:10" x14ac:dyDescent="0.25">
      <c r="A68">
        <v>70</v>
      </c>
      <c r="B68">
        <v>80</v>
      </c>
      <c r="C68">
        <v>121.923806112192</v>
      </c>
      <c r="D68">
        <v>162.98887326329799</v>
      </c>
      <c r="E68">
        <v>146.137038053933</v>
      </c>
      <c r="G68" s="83">
        <f t="shared" si="3"/>
        <v>0.83431146364958542</v>
      </c>
      <c r="H68" s="84">
        <f t="shared" si="4"/>
        <v>1.1153152919600415</v>
      </c>
      <c r="J68" s="85">
        <f t="shared" si="5"/>
        <v>0.74804987402564571</v>
      </c>
    </row>
    <row r="69" spans="1:10" x14ac:dyDescent="0.25">
      <c r="A69">
        <v>80</v>
      </c>
      <c r="B69">
        <v>90</v>
      </c>
      <c r="C69">
        <v>183.37935384740899</v>
      </c>
      <c r="D69">
        <v>135.530790285915</v>
      </c>
      <c r="E69">
        <v>140.98158795364</v>
      </c>
      <c r="G69" s="83">
        <f t="shared" si="3"/>
        <v>1.3007326453700532</v>
      </c>
      <c r="H69" s="84">
        <f t="shared" si="4"/>
        <v>0.96133681180043573</v>
      </c>
      <c r="J69" s="85">
        <f t="shared" si="5"/>
        <v>1.3530457061495247</v>
      </c>
    </row>
    <row r="70" spans="1:10" x14ac:dyDescent="0.25">
      <c r="A70">
        <v>90</v>
      </c>
      <c r="B70">
        <v>100</v>
      </c>
      <c r="C70">
        <v>125.082553284117</v>
      </c>
      <c r="D70">
        <v>114.398439991846</v>
      </c>
      <c r="E70">
        <v>152.363102389452</v>
      </c>
      <c r="G70" s="83">
        <f t="shared" si="3"/>
        <v>0.82095042252681505</v>
      </c>
      <c r="H70" s="84">
        <f t="shared" si="4"/>
        <v>0.75082771483239197</v>
      </c>
      <c r="J70" s="85">
        <f t="shared" si="5"/>
        <v>1.0933938722681229</v>
      </c>
    </row>
    <row r="71" spans="1:10" x14ac:dyDescent="0.25">
      <c r="A71">
        <v>100</v>
      </c>
      <c r="B71">
        <v>110</v>
      </c>
      <c r="C71">
        <v>150.725269783502</v>
      </c>
      <c r="D71">
        <v>91.067534416179896</v>
      </c>
      <c r="E71">
        <v>138.51825062717199</v>
      </c>
      <c r="G71" s="83">
        <f t="shared" si="3"/>
        <v>1.088125709796796</v>
      </c>
      <c r="H71" s="84">
        <f t="shared" si="4"/>
        <v>0.65744069105588254</v>
      </c>
      <c r="J71" s="85">
        <f t="shared" si="5"/>
        <v>1.6550933408901292</v>
      </c>
    </row>
    <row r="72" spans="1:10" x14ac:dyDescent="0.25">
      <c r="A72">
        <v>110</v>
      </c>
      <c r="B72">
        <v>120</v>
      </c>
      <c r="C72">
        <v>172.00145393365301</v>
      </c>
      <c r="D72">
        <v>111.733513305144</v>
      </c>
      <c r="E72">
        <v>145.05630114219599</v>
      </c>
      <c r="G72" s="83">
        <f t="shared" si="3"/>
        <v>1.1857565137073445</v>
      </c>
      <c r="H72" s="84">
        <f t="shared" si="4"/>
        <v>0.7702768678460491</v>
      </c>
      <c r="J72" s="85">
        <f t="shared" si="5"/>
        <v>1.5393900079371654</v>
      </c>
    </row>
    <row r="73" spans="1:10" x14ac:dyDescent="0.25">
      <c r="A73">
        <v>120</v>
      </c>
      <c r="B73">
        <v>150</v>
      </c>
      <c r="C73">
        <v>125.580946602061</v>
      </c>
      <c r="D73">
        <v>149.29485435673701</v>
      </c>
      <c r="E73">
        <v>135.246745184037</v>
      </c>
      <c r="G73" s="83">
        <f t="shared" si="3"/>
        <v>0.92853211684448855</v>
      </c>
      <c r="H73" s="84">
        <f t="shared" si="4"/>
        <v>1.1038702199715347</v>
      </c>
      <c r="J73" s="85">
        <f t="shared" si="5"/>
        <v>0.84116058214563705</v>
      </c>
    </row>
    <row r="74" spans="1:10" x14ac:dyDescent="0.25">
      <c r="A74">
        <v>150</v>
      </c>
      <c r="B74">
        <v>180</v>
      </c>
      <c r="C74">
        <v>118.71367942171101</v>
      </c>
      <c r="D74">
        <v>159.02915820464699</v>
      </c>
      <c r="E74">
        <v>127.092340530477</v>
      </c>
      <c r="G74" s="83">
        <f t="shared" si="3"/>
        <v>0.93407422450641886</v>
      </c>
      <c r="H74" s="84">
        <f t="shared" si="4"/>
        <v>1.2512882959025486</v>
      </c>
      <c r="J74" s="85">
        <f t="shared" si="5"/>
        <v>0.74649001957832206</v>
      </c>
    </row>
    <row r="75" spans="1:10" x14ac:dyDescent="0.25">
      <c r="A75">
        <v>180</v>
      </c>
      <c r="B75">
        <v>210</v>
      </c>
      <c r="C75">
        <v>193.39733411995601</v>
      </c>
      <c r="D75">
        <v>140.418786141281</v>
      </c>
      <c r="E75">
        <v>113.75621008050901</v>
      </c>
      <c r="G75" s="83">
        <f t="shared" si="3"/>
        <v>1.700103528265247</v>
      </c>
      <c r="H75" s="84">
        <f t="shared" si="4"/>
        <v>1.2343834771033777</v>
      </c>
      <c r="J75" s="85">
        <f t="shared" si="5"/>
        <v>1.3772896022998744</v>
      </c>
    </row>
    <row r="76" spans="1:10" x14ac:dyDescent="0.25">
      <c r="A76">
        <v>210</v>
      </c>
      <c r="B76">
        <v>240</v>
      </c>
      <c r="C76">
        <v>102.89425980203001</v>
      </c>
      <c r="D76">
        <v>76.107833520923705</v>
      </c>
      <c r="E76">
        <v>107.806477239516</v>
      </c>
      <c r="G76" s="83">
        <f t="shared" si="3"/>
        <v>0.95443485805985095</v>
      </c>
      <c r="H76" s="84">
        <f t="shared" si="4"/>
        <v>0.70596716885417998</v>
      </c>
      <c r="J76" s="85">
        <f t="shared" si="5"/>
        <v>1.3519536037475319</v>
      </c>
    </row>
    <row r="77" spans="1:10" x14ac:dyDescent="0.25">
      <c r="A77">
        <v>240</v>
      </c>
      <c r="B77">
        <v>270</v>
      </c>
      <c r="C77">
        <v>151.90683001563599</v>
      </c>
      <c r="D77">
        <v>165.78053027499001</v>
      </c>
      <c r="E77">
        <v>99.647224832635501</v>
      </c>
      <c r="G77" s="83">
        <f t="shared" si="3"/>
        <v>1.5244461676757597</v>
      </c>
      <c r="H77" s="84">
        <f t="shared" si="4"/>
        <v>1.6636743326613463</v>
      </c>
      <c r="J77" s="85">
        <f t="shared" si="5"/>
        <v>0.9163128490641157</v>
      </c>
    </row>
    <row r="78" spans="1:10" x14ac:dyDescent="0.25">
      <c r="A78">
        <v>270</v>
      </c>
      <c r="B78">
        <v>300</v>
      </c>
      <c r="C78">
        <v>167.39385007128499</v>
      </c>
      <c r="D78">
        <v>138.60535034091899</v>
      </c>
      <c r="E78">
        <v>94.774118182632293</v>
      </c>
      <c r="G78" s="83">
        <f t="shared" si="3"/>
        <v>1.7662401221049877</v>
      </c>
      <c r="H78" s="84">
        <f t="shared" si="4"/>
        <v>1.4624810338390353</v>
      </c>
      <c r="J78" s="85">
        <f t="shared" si="5"/>
        <v>1.2077012154260764</v>
      </c>
    </row>
    <row r="79" spans="1:10" x14ac:dyDescent="0.25">
      <c r="A79">
        <v>300</v>
      </c>
      <c r="B79">
        <v>360</v>
      </c>
      <c r="C79">
        <v>156.47242893413099</v>
      </c>
      <c r="D79">
        <v>84.302025636820105</v>
      </c>
      <c r="E79">
        <v>87.519439675576194</v>
      </c>
      <c r="G79" s="83">
        <f t="shared" si="3"/>
        <v>1.7878591260885015</v>
      </c>
      <c r="H79" s="84">
        <f t="shared" si="4"/>
        <v>0.96323772123447493</v>
      </c>
      <c r="J79" s="85">
        <f t="shared" si="5"/>
        <v>1.8560933471305514</v>
      </c>
    </row>
    <row r="80" spans="1:10" x14ac:dyDescent="0.25">
      <c r="A80">
        <v>360</v>
      </c>
      <c r="B80">
        <v>420</v>
      </c>
      <c r="C80">
        <v>117.034227615506</v>
      </c>
      <c r="D80">
        <v>70.130220784342299</v>
      </c>
      <c r="E80">
        <v>80.371110498694506</v>
      </c>
      <c r="G80" s="83">
        <f t="shared" si="3"/>
        <v>1.4561728323687531</v>
      </c>
      <c r="H80" s="84">
        <f t="shared" si="4"/>
        <v>0.87257996497984747</v>
      </c>
      <c r="J80" s="85">
        <f t="shared" si="5"/>
        <v>1.6688130495895397</v>
      </c>
    </row>
    <row r="81" spans="1:10" x14ac:dyDescent="0.25">
      <c r="A81">
        <v>420</v>
      </c>
      <c r="B81">
        <v>480</v>
      </c>
      <c r="C81">
        <v>90.482670309116799</v>
      </c>
      <c r="D81">
        <v>117.905627440153</v>
      </c>
      <c r="E81">
        <v>73.783408200262002</v>
      </c>
      <c r="G81" s="83">
        <f t="shared" si="3"/>
        <v>1.2263281476985974</v>
      </c>
      <c r="H81" s="84">
        <f t="shared" si="4"/>
        <v>1.5979964915707745</v>
      </c>
      <c r="J81" s="85">
        <f t="shared" si="5"/>
        <v>0.76741604513359085</v>
      </c>
    </row>
    <row r="82" spans="1:10" x14ac:dyDescent="0.25">
      <c r="A82">
        <v>480</v>
      </c>
      <c r="B82">
        <v>540</v>
      </c>
      <c r="C82">
        <v>90.6543837783763</v>
      </c>
      <c r="D82">
        <v>86.388819764987502</v>
      </c>
      <c r="E82">
        <v>65.3671624084851</v>
      </c>
      <c r="G82" s="83">
        <f t="shared" si="3"/>
        <v>1.3868489993778397</v>
      </c>
      <c r="H82" s="84">
        <f t="shared" si="4"/>
        <v>1.3215935430260264</v>
      </c>
      <c r="J82" s="85">
        <f t="shared" si="5"/>
        <v>1.0493763432003453</v>
      </c>
    </row>
    <row r="83" spans="1:10" x14ac:dyDescent="0.25">
      <c r="A83">
        <v>540</v>
      </c>
      <c r="B83">
        <v>600</v>
      </c>
      <c r="C83">
        <v>80.136669615415101</v>
      </c>
      <c r="D83">
        <v>75.088217126129095</v>
      </c>
      <c r="E83">
        <v>60.651996052652898</v>
      </c>
      <c r="G83" s="83">
        <f t="shared" si="3"/>
        <v>1.3212536244618771</v>
      </c>
      <c r="H83" s="84">
        <f t="shared" si="4"/>
        <v>1.2380172461421368</v>
      </c>
      <c r="J83" s="85">
        <f t="shared" si="5"/>
        <v>1.0672336177699611</v>
      </c>
    </row>
    <row r="84" spans="1:10" x14ac:dyDescent="0.25">
      <c r="A84">
        <v>600</v>
      </c>
      <c r="B84">
        <v>900</v>
      </c>
      <c r="C84">
        <v>98.575188390922804</v>
      </c>
      <c r="D84">
        <v>66.9304557700071</v>
      </c>
      <c r="E84">
        <v>53.486790287665499</v>
      </c>
      <c r="G84" s="83">
        <f t="shared" si="3"/>
        <v>1.8429819374234364</v>
      </c>
      <c r="H84" s="84">
        <f t="shared" si="4"/>
        <v>1.2513455268121001</v>
      </c>
      <c r="J84" s="85">
        <f t="shared" si="5"/>
        <v>1.4728001962164488</v>
      </c>
    </row>
    <row r="85" spans="1:10" x14ac:dyDescent="0.25">
      <c r="A85">
        <v>900</v>
      </c>
      <c r="B85">
        <v>1200</v>
      </c>
      <c r="C85">
        <v>67.928735986718905</v>
      </c>
      <c r="D85">
        <v>41.540828848902997</v>
      </c>
      <c r="E85">
        <v>40.913443461685603</v>
      </c>
      <c r="G85" s="83">
        <f t="shared" si="3"/>
        <v>1.6603035637988388</v>
      </c>
      <c r="H85" s="84">
        <f t="shared" si="4"/>
        <v>1.0153344557224797</v>
      </c>
      <c r="J85" s="85">
        <f t="shared" si="5"/>
        <v>1.6352282289262208</v>
      </c>
    </row>
    <row r="86" spans="1:10" x14ac:dyDescent="0.25">
      <c r="A86">
        <v>1200</v>
      </c>
      <c r="B86">
        <v>1500</v>
      </c>
      <c r="C86">
        <v>48.327670740963697</v>
      </c>
      <c r="D86">
        <v>29.592276203612698</v>
      </c>
      <c r="E86">
        <v>36.5904743505357</v>
      </c>
      <c r="G86" s="83">
        <f t="shared" si="3"/>
        <v>1.320771911235312</v>
      </c>
      <c r="H86" s="84">
        <f t="shared" si="4"/>
        <v>0.80874262301492827</v>
      </c>
      <c r="J86" s="85">
        <f t="shared" si="5"/>
        <v>1.6331177233018572</v>
      </c>
    </row>
    <row r="87" spans="1:10" x14ac:dyDescent="0.25">
      <c r="A87">
        <v>1500</v>
      </c>
      <c r="B87">
        <v>1800</v>
      </c>
      <c r="C87">
        <v>53.122413619594198</v>
      </c>
      <c r="D87">
        <v>37.844986154528002</v>
      </c>
      <c r="E87">
        <v>34.229200261373997</v>
      </c>
      <c r="G87" s="83">
        <f t="shared" si="3"/>
        <v>1.5519618692213584</v>
      </c>
      <c r="H87" s="84">
        <f t="shared" si="4"/>
        <v>1.1056345420151181</v>
      </c>
      <c r="J87" s="85">
        <f t="shared" si="5"/>
        <v>1.4036843190452142</v>
      </c>
    </row>
    <row r="88" spans="1:10" x14ac:dyDescent="0.25">
      <c r="A88">
        <v>1800</v>
      </c>
      <c r="B88">
        <v>2100</v>
      </c>
      <c r="C88">
        <v>48.626437426787803</v>
      </c>
      <c r="D88">
        <v>31.7353478088754</v>
      </c>
      <c r="E88">
        <v>30.278277174645901</v>
      </c>
      <c r="G88" s="83">
        <f t="shared" si="3"/>
        <v>1.6059842885481637</v>
      </c>
      <c r="H88" s="84">
        <f t="shared" si="4"/>
        <v>1.0481226400638675</v>
      </c>
      <c r="J88" s="85">
        <f t="shared" si="5"/>
        <v>1.5322484479967944</v>
      </c>
    </row>
    <row r="89" spans="1:10" x14ac:dyDescent="0.25">
      <c r="A89">
        <v>2100</v>
      </c>
      <c r="B89">
        <v>2400</v>
      </c>
      <c r="C89">
        <v>49.142692889290203</v>
      </c>
      <c r="D89">
        <v>16.2331553881587</v>
      </c>
      <c r="E89">
        <v>30.3254669984833</v>
      </c>
      <c r="G89" s="83">
        <f t="shared" si="3"/>
        <v>1.6205090227216625</v>
      </c>
      <c r="H89" s="84">
        <f t="shared" si="4"/>
        <v>0.53529778746591394</v>
      </c>
      <c r="J89" s="85">
        <f t="shared" si="5"/>
        <v>3.0273037936381373</v>
      </c>
    </row>
    <row r="90" spans="1:10" x14ac:dyDescent="0.25">
      <c r="A90">
        <v>2400</v>
      </c>
      <c r="B90">
        <v>2700</v>
      </c>
      <c r="C90">
        <v>45.486614396419398</v>
      </c>
      <c r="D90">
        <v>17.078841434470501</v>
      </c>
      <c r="E90">
        <v>27.518068695796501</v>
      </c>
      <c r="G90" s="83">
        <f t="shared" si="3"/>
        <v>1.6529726304290995</v>
      </c>
      <c r="H90" s="84">
        <f t="shared" si="4"/>
        <v>0.62064099131634787</v>
      </c>
      <c r="J90" s="85">
        <f t="shared" si="5"/>
        <v>2.6633313840957054</v>
      </c>
    </row>
    <row r="91" spans="1:10" x14ac:dyDescent="0.25">
      <c r="A91">
        <v>2700</v>
      </c>
      <c r="B91">
        <v>3000</v>
      </c>
      <c r="C91">
        <v>27.006761452638798</v>
      </c>
      <c r="D91">
        <v>20.705974984442999</v>
      </c>
      <c r="E91">
        <v>25.678019907406402</v>
      </c>
      <c r="G91" s="83">
        <f t="shared" si="3"/>
        <v>1.051746261979069</v>
      </c>
      <c r="H91" s="84">
        <f t="shared" si="4"/>
        <v>0.80636961335444335</v>
      </c>
      <c r="J91" s="85">
        <f t="shared" si="5"/>
        <v>1.3042979851434073</v>
      </c>
    </row>
    <row r="92" spans="1:10" x14ac:dyDescent="0.25">
      <c r="A92">
        <v>3000</v>
      </c>
      <c r="B92">
        <v>3300</v>
      </c>
      <c r="C92">
        <v>37.6514907928523</v>
      </c>
      <c r="D92">
        <v>27.4501349649993</v>
      </c>
      <c r="E92">
        <v>26.450523281883601</v>
      </c>
      <c r="G92" s="83">
        <f t="shared" si="3"/>
        <v>1.4234686547256488</v>
      </c>
      <c r="H92" s="84">
        <f t="shared" si="4"/>
        <v>1.0377917545321438</v>
      </c>
      <c r="J92" s="85">
        <f t="shared" si="5"/>
        <v>1.3716322648635568</v>
      </c>
    </row>
    <row r="93" spans="1:10" x14ac:dyDescent="0.25">
      <c r="A93">
        <v>3300</v>
      </c>
      <c r="B93">
        <v>3600</v>
      </c>
      <c r="C93">
        <v>32.458790605291298</v>
      </c>
      <c r="D93">
        <v>15.31423882937</v>
      </c>
      <c r="E93">
        <v>24.325723730413401</v>
      </c>
      <c r="G93" s="86">
        <f t="shared" si="3"/>
        <v>1.3343401809957036</v>
      </c>
      <c r="H93" s="87">
        <f t="shared" si="4"/>
        <v>0.6295491554162177</v>
      </c>
      <c r="J93" s="88">
        <f t="shared" si="5"/>
        <v>2.1195170695027352</v>
      </c>
    </row>
    <row r="94" spans="1:10" x14ac:dyDescent="0.25">
      <c r="F94" t="s">
        <v>215</v>
      </c>
      <c r="G94" s="89">
        <f>AVERAGE(G84:G93)</f>
        <v>1.5065040321078293</v>
      </c>
      <c r="H94" s="8">
        <f>AVERAGE(H84:H93)</f>
        <v>0.88588290897135613</v>
      </c>
      <c r="J94" s="90">
        <f>AVERAGE(J84:J93)</f>
        <v>1.8163161412730076</v>
      </c>
    </row>
    <row r="96" spans="1:10" x14ac:dyDescent="0.25">
      <c r="A96" s="77" t="s">
        <v>217</v>
      </c>
      <c r="G96" s="78" t="s">
        <v>207</v>
      </c>
      <c r="H96" s="79"/>
      <c r="J96" s="80" t="s">
        <v>208</v>
      </c>
    </row>
    <row r="97" spans="1:10" x14ac:dyDescent="0.25">
      <c r="G97" s="81"/>
      <c r="H97" s="10"/>
      <c r="J97" s="82"/>
    </row>
    <row r="98" spans="1:10" x14ac:dyDescent="0.25">
      <c r="A98" t="s">
        <v>99</v>
      </c>
      <c r="B98" t="s">
        <v>100</v>
      </c>
      <c r="C98" t="s">
        <v>209</v>
      </c>
      <c r="D98" t="s">
        <v>210</v>
      </c>
      <c r="E98" t="s">
        <v>211</v>
      </c>
      <c r="G98" s="81" t="s">
        <v>212</v>
      </c>
      <c r="H98" s="10" t="s">
        <v>213</v>
      </c>
      <c r="J98" s="82" t="s">
        <v>214</v>
      </c>
    </row>
    <row r="99" spans="1:10" x14ac:dyDescent="0.25">
      <c r="A99">
        <v>0</v>
      </c>
      <c r="B99">
        <v>5</v>
      </c>
      <c r="C99" s="16">
        <v>7.1705222270876094E-5</v>
      </c>
      <c r="D99">
        <v>1.1040877848327801E-3</v>
      </c>
      <c r="E99">
        <v>32.9167958132428</v>
      </c>
      <c r="G99" s="83">
        <f>C99/E99</f>
        <v>2.1783779526325666E-6</v>
      </c>
      <c r="H99" s="84">
        <f>D99/E99</f>
        <v>3.3541775788170517E-5</v>
      </c>
      <c r="J99" s="85">
        <f>C99/D99</f>
        <v>6.4945218356651083E-2</v>
      </c>
    </row>
    <row r="100" spans="1:10" x14ac:dyDescent="0.25">
      <c r="A100">
        <v>5</v>
      </c>
      <c r="B100">
        <v>10</v>
      </c>
      <c r="C100">
        <v>36.383361179178401</v>
      </c>
      <c r="D100">
        <v>78.354374053261495</v>
      </c>
      <c r="E100">
        <v>84.322461396447295</v>
      </c>
      <c r="G100" s="83">
        <f t="shared" ref="G100:G137" si="6">C100/E100</f>
        <v>0.43147887972719112</v>
      </c>
      <c r="H100" s="84">
        <f t="shared" ref="H100:H137" si="7">D100/E100</f>
        <v>0.92922304159117852</v>
      </c>
      <c r="J100" s="85">
        <f t="shared" ref="J100:J137" si="8">C100/D100</f>
        <v>0.46434371557159987</v>
      </c>
    </row>
    <row r="101" spans="1:10" x14ac:dyDescent="0.25">
      <c r="A101">
        <v>10</v>
      </c>
      <c r="B101">
        <v>15</v>
      </c>
      <c r="C101">
        <v>106.165472126007</v>
      </c>
      <c r="D101">
        <v>54.019320652701602</v>
      </c>
      <c r="E101">
        <v>93.614771331822993</v>
      </c>
      <c r="G101" s="83">
        <f t="shared" si="6"/>
        <v>1.1340675260498936</v>
      </c>
      <c r="H101" s="84">
        <f t="shared" si="7"/>
        <v>0.57703842977116271</v>
      </c>
      <c r="J101" s="85">
        <f t="shared" si="8"/>
        <v>1.9653240885527035</v>
      </c>
    </row>
    <row r="102" spans="1:10" x14ac:dyDescent="0.25">
      <c r="A102">
        <v>15</v>
      </c>
      <c r="B102">
        <v>20</v>
      </c>
      <c r="C102">
        <v>48.7908345964821</v>
      </c>
      <c r="D102">
        <v>58.984501239115502</v>
      </c>
      <c r="E102">
        <v>98.638099222059594</v>
      </c>
      <c r="G102" s="83">
        <f t="shared" si="6"/>
        <v>0.49464491896423762</v>
      </c>
      <c r="H102" s="84">
        <f t="shared" si="7"/>
        <v>0.59798902963779033</v>
      </c>
      <c r="J102" s="85">
        <f t="shared" si="8"/>
        <v>0.82718059102831776</v>
      </c>
    </row>
    <row r="103" spans="1:10" x14ac:dyDescent="0.25">
      <c r="A103">
        <v>20</v>
      </c>
      <c r="B103">
        <v>25</v>
      </c>
      <c r="C103">
        <v>77.883301342617301</v>
      </c>
      <c r="D103">
        <v>151.931078790534</v>
      </c>
      <c r="E103">
        <v>108.168654298954</v>
      </c>
      <c r="G103" s="83">
        <f t="shared" si="6"/>
        <v>0.72001729010481408</v>
      </c>
      <c r="H103" s="84">
        <f t="shared" si="7"/>
        <v>1.4045758429297868</v>
      </c>
      <c r="J103" s="85">
        <f t="shared" si="8"/>
        <v>0.51262257835998326</v>
      </c>
    </row>
    <row r="104" spans="1:10" x14ac:dyDescent="0.25">
      <c r="A104">
        <v>25</v>
      </c>
      <c r="B104">
        <v>30</v>
      </c>
      <c r="C104">
        <v>144.59818478931001</v>
      </c>
      <c r="D104">
        <v>109.105797143415</v>
      </c>
      <c r="E104">
        <v>133.02620292700399</v>
      </c>
      <c r="G104" s="83">
        <f t="shared" si="6"/>
        <v>1.0869902440848886</v>
      </c>
      <c r="H104" s="84">
        <f t="shared" si="7"/>
        <v>0.82018275153869546</v>
      </c>
      <c r="J104" s="85">
        <f t="shared" si="8"/>
        <v>1.3253024914821139</v>
      </c>
    </row>
    <row r="105" spans="1:10" x14ac:dyDescent="0.25">
      <c r="A105">
        <v>30</v>
      </c>
      <c r="B105">
        <v>35</v>
      </c>
      <c r="C105">
        <v>203.66054849028501</v>
      </c>
      <c r="D105">
        <v>209.44992553320799</v>
      </c>
      <c r="E105">
        <v>155.13025612516</v>
      </c>
      <c r="G105" s="83">
        <f t="shared" si="6"/>
        <v>1.3128357651003326</v>
      </c>
      <c r="H105" s="84">
        <f t="shared" si="7"/>
        <v>1.3501552228742699</v>
      </c>
      <c r="J105" s="85">
        <f t="shared" si="8"/>
        <v>0.97235913534853424</v>
      </c>
    </row>
    <row r="106" spans="1:10" x14ac:dyDescent="0.25">
      <c r="A106">
        <v>35</v>
      </c>
      <c r="B106">
        <v>40</v>
      </c>
      <c r="C106">
        <v>89.1401604598218</v>
      </c>
      <c r="D106">
        <v>91.246775661815207</v>
      </c>
      <c r="E106">
        <v>144.65024257855501</v>
      </c>
      <c r="G106" s="83">
        <f t="shared" si="6"/>
        <v>0.61624618715321255</v>
      </c>
      <c r="H106" s="84">
        <f t="shared" si="7"/>
        <v>0.63080969679163823</v>
      </c>
      <c r="J106" s="85">
        <f t="shared" si="8"/>
        <v>0.97691299022114397</v>
      </c>
    </row>
    <row r="107" spans="1:10" x14ac:dyDescent="0.25">
      <c r="A107">
        <v>40</v>
      </c>
      <c r="B107">
        <v>45</v>
      </c>
      <c r="C107">
        <v>81.813944421708499</v>
      </c>
      <c r="D107">
        <v>135.32404842390201</v>
      </c>
      <c r="E107">
        <v>149.068836562131</v>
      </c>
      <c r="G107" s="83">
        <f t="shared" si="6"/>
        <v>0.54883331961612869</v>
      </c>
      <c r="H107" s="84">
        <f t="shared" si="7"/>
        <v>0.90779569724152076</v>
      </c>
      <c r="J107" s="85">
        <f t="shared" si="8"/>
        <v>0.60457801384589571</v>
      </c>
    </row>
    <row r="108" spans="1:10" x14ac:dyDescent="0.25">
      <c r="A108">
        <v>45</v>
      </c>
      <c r="B108">
        <v>50</v>
      </c>
      <c r="C108">
        <v>139.76476320299199</v>
      </c>
      <c r="D108">
        <v>203.830820772864</v>
      </c>
      <c r="E108">
        <v>143.16200490995701</v>
      </c>
      <c r="G108" s="83">
        <f t="shared" si="6"/>
        <v>0.97626994879610873</v>
      </c>
      <c r="H108" s="84">
        <f t="shared" si="7"/>
        <v>1.4237773555984019</v>
      </c>
      <c r="J108" s="85">
        <f t="shared" si="8"/>
        <v>0.68569003781197979</v>
      </c>
    </row>
    <row r="109" spans="1:10" x14ac:dyDescent="0.25">
      <c r="A109">
        <v>50</v>
      </c>
      <c r="B109">
        <v>55</v>
      </c>
      <c r="C109">
        <v>30.966797575354502</v>
      </c>
      <c r="D109">
        <v>155.280482144789</v>
      </c>
      <c r="E109">
        <v>135.807901273147</v>
      </c>
      <c r="G109" s="83">
        <f t="shared" si="6"/>
        <v>0.2280191158618361</v>
      </c>
      <c r="H109" s="84">
        <f t="shared" si="7"/>
        <v>1.1433832692287711</v>
      </c>
      <c r="J109" s="85">
        <f t="shared" si="8"/>
        <v>0.19942491900868756</v>
      </c>
    </row>
    <row r="110" spans="1:10" x14ac:dyDescent="0.25">
      <c r="A110">
        <v>55</v>
      </c>
      <c r="B110">
        <v>60</v>
      </c>
      <c r="C110">
        <v>127.757319321686</v>
      </c>
      <c r="D110">
        <v>96.568456622687194</v>
      </c>
      <c r="E110">
        <v>135.737252142806</v>
      </c>
      <c r="G110" s="83">
        <f t="shared" si="6"/>
        <v>0.94121044374226392</v>
      </c>
      <c r="H110" s="84">
        <f t="shared" si="7"/>
        <v>0.71143665499497344</v>
      </c>
      <c r="J110" s="85">
        <f t="shared" si="8"/>
        <v>1.3229715353208977</v>
      </c>
    </row>
    <row r="111" spans="1:10" x14ac:dyDescent="0.25">
      <c r="A111">
        <v>60</v>
      </c>
      <c r="B111">
        <v>70</v>
      </c>
      <c r="C111">
        <v>133.26366154930801</v>
      </c>
      <c r="D111">
        <v>151.915722157738</v>
      </c>
      <c r="E111">
        <v>136.20558163808201</v>
      </c>
      <c r="G111" s="83">
        <f t="shared" si="6"/>
        <v>0.97840088450566509</v>
      </c>
      <c r="H111" s="84">
        <f t="shared" si="7"/>
        <v>1.1153413856518752</v>
      </c>
      <c r="J111" s="85">
        <f t="shared" si="8"/>
        <v>0.87722099896241756</v>
      </c>
    </row>
    <row r="112" spans="1:10" x14ac:dyDescent="0.25">
      <c r="A112">
        <v>70</v>
      </c>
      <c r="B112">
        <v>80</v>
      </c>
      <c r="C112">
        <v>85.162002606351194</v>
      </c>
      <c r="D112">
        <v>102.884423110193</v>
      </c>
      <c r="E112">
        <v>138.50039505285599</v>
      </c>
      <c r="G112" s="83">
        <f t="shared" si="6"/>
        <v>0.61488635157936389</v>
      </c>
      <c r="H112" s="84">
        <f t="shared" si="7"/>
        <v>0.7428457014214952</v>
      </c>
      <c r="J112" s="85">
        <f t="shared" si="8"/>
        <v>0.82774437598915784</v>
      </c>
    </row>
    <row r="113" spans="1:10" x14ac:dyDescent="0.25">
      <c r="A113">
        <v>80</v>
      </c>
      <c r="B113">
        <v>90</v>
      </c>
      <c r="C113">
        <v>198.55969403494399</v>
      </c>
      <c r="D113">
        <v>169.931255583329</v>
      </c>
      <c r="E113">
        <v>138.007424898685</v>
      </c>
      <c r="G113" s="83">
        <f t="shared" si="6"/>
        <v>1.4387609520336464</v>
      </c>
      <c r="H113" s="84">
        <f t="shared" si="7"/>
        <v>1.2313196605768142</v>
      </c>
      <c r="J113" s="85">
        <f t="shared" si="8"/>
        <v>1.1684707051292074</v>
      </c>
    </row>
    <row r="114" spans="1:10" x14ac:dyDescent="0.25">
      <c r="A114">
        <v>90</v>
      </c>
      <c r="B114">
        <v>100</v>
      </c>
      <c r="C114">
        <v>144.707883449034</v>
      </c>
      <c r="D114">
        <v>253.46136152093999</v>
      </c>
      <c r="E114">
        <v>129.14692153282999</v>
      </c>
      <c r="G114" s="83">
        <f t="shared" si="6"/>
        <v>1.1204903820510217</v>
      </c>
      <c r="H114" s="84">
        <f t="shared" si="7"/>
        <v>1.9625815196571175</v>
      </c>
      <c r="J114" s="85">
        <f t="shared" si="8"/>
        <v>0.57092679760216158</v>
      </c>
    </row>
    <row r="115" spans="1:10" x14ac:dyDescent="0.25">
      <c r="A115">
        <v>100</v>
      </c>
      <c r="B115">
        <v>110</v>
      </c>
      <c r="C115">
        <v>174.694558752158</v>
      </c>
      <c r="D115">
        <v>100.443766845356</v>
      </c>
      <c r="E115">
        <v>124.95583333683599</v>
      </c>
      <c r="G115" s="83">
        <f t="shared" si="6"/>
        <v>1.3980504478029792</v>
      </c>
      <c r="H115" s="84">
        <f t="shared" si="7"/>
        <v>0.80383415614216036</v>
      </c>
      <c r="J115" s="85">
        <f t="shared" si="8"/>
        <v>1.739227472632713</v>
      </c>
    </row>
    <row r="116" spans="1:10" x14ac:dyDescent="0.25">
      <c r="A116">
        <v>110</v>
      </c>
      <c r="B116">
        <v>120</v>
      </c>
      <c r="C116">
        <v>104.313904886625</v>
      </c>
      <c r="D116">
        <v>125.655435487357</v>
      </c>
      <c r="E116">
        <v>129.46978114785401</v>
      </c>
      <c r="G116" s="83">
        <f t="shared" si="6"/>
        <v>0.80570078949541823</v>
      </c>
      <c r="H116" s="84">
        <f t="shared" si="7"/>
        <v>0.97053871855903551</v>
      </c>
      <c r="J116" s="85">
        <f t="shared" si="8"/>
        <v>0.83015831732261747</v>
      </c>
    </row>
    <row r="117" spans="1:10" x14ac:dyDescent="0.25">
      <c r="A117">
        <v>120</v>
      </c>
      <c r="B117">
        <v>150</v>
      </c>
      <c r="C117">
        <v>169.60720637928301</v>
      </c>
      <c r="D117">
        <v>87.138285144892606</v>
      </c>
      <c r="E117">
        <v>118.303723358233</v>
      </c>
      <c r="G117" s="83">
        <f t="shared" si="6"/>
        <v>1.4336590731442918</v>
      </c>
      <c r="H117" s="84">
        <f t="shared" si="7"/>
        <v>0.73656418134052304</v>
      </c>
      <c r="J117" s="85">
        <f t="shared" si="8"/>
        <v>1.9464143240512706</v>
      </c>
    </row>
    <row r="118" spans="1:10" x14ac:dyDescent="0.25">
      <c r="A118">
        <v>150</v>
      </c>
      <c r="B118">
        <v>180</v>
      </c>
      <c r="C118">
        <v>178.18833492452401</v>
      </c>
      <c r="D118">
        <v>117.35731008703</v>
      </c>
      <c r="E118">
        <v>112.473522734246</v>
      </c>
      <c r="G118" s="83">
        <f t="shared" si="6"/>
        <v>1.5842691736929932</v>
      </c>
      <c r="H118" s="84">
        <f t="shared" si="7"/>
        <v>1.0434216625749642</v>
      </c>
      <c r="J118" s="85">
        <f t="shared" si="8"/>
        <v>1.5183403129501081</v>
      </c>
    </row>
    <row r="119" spans="1:10" x14ac:dyDescent="0.25">
      <c r="A119">
        <v>180</v>
      </c>
      <c r="B119">
        <v>210</v>
      </c>
      <c r="C119">
        <v>123.09891016266501</v>
      </c>
      <c r="D119">
        <v>73.184275163032794</v>
      </c>
      <c r="E119">
        <v>104.34832473498901</v>
      </c>
      <c r="G119" s="83">
        <f t="shared" si="6"/>
        <v>1.1796922516513459</v>
      </c>
      <c r="H119" s="84">
        <f t="shared" si="7"/>
        <v>0.70134595211659778</v>
      </c>
      <c r="J119" s="85">
        <f t="shared" si="8"/>
        <v>1.6820404368074597</v>
      </c>
    </row>
    <row r="120" spans="1:10" x14ac:dyDescent="0.25">
      <c r="A120">
        <v>210</v>
      </c>
      <c r="B120">
        <v>240</v>
      </c>
      <c r="C120">
        <v>153.76550918058899</v>
      </c>
      <c r="D120">
        <v>62.641099525581701</v>
      </c>
      <c r="E120">
        <v>95.9685650878058</v>
      </c>
      <c r="G120" s="83">
        <f t="shared" si="6"/>
        <v>1.6022487054995795</v>
      </c>
      <c r="H120" s="84">
        <f t="shared" si="7"/>
        <v>0.65272518629687382</v>
      </c>
      <c r="J120" s="85">
        <f t="shared" si="8"/>
        <v>2.454706420307859</v>
      </c>
    </row>
    <row r="121" spans="1:10" x14ac:dyDescent="0.25">
      <c r="A121">
        <v>240</v>
      </c>
      <c r="B121">
        <v>270</v>
      </c>
      <c r="C121">
        <v>113.62337449680599</v>
      </c>
      <c r="D121">
        <v>85.905091192505495</v>
      </c>
      <c r="E121">
        <v>93.292434941190905</v>
      </c>
      <c r="G121" s="83">
        <f t="shared" si="6"/>
        <v>1.2179269902048455</v>
      </c>
      <c r="H121" s="84">
        <f t="shared" si="7"/>
        <v>0.92081518985604571</v>
      </c>
      <c r="J121" s="85">
        <f t="shared" si="8"/>
        <v>1.3226617063031381</v>
      </c>
    </row>
    <row r="122" spans="1:10" x14ac:dyDescent="0.25">
      <c r="A122">
        <v>270</v>
      </c>
      <c r="B122">
        <v>300</v>
      </c>
      <c r="C122">
        <v>144.559485608881</v>
      </c>
      <c r="D122">
        <v>116.34759558330801</v>
      </c>
      <c r="E122">
        <v>87.430983996045597</v>
      </c>
      <c r="G122" s="83">
        <f t="shared" si="6"/>
        <v>1.6534125432629154</v>
      </c>
      <c r="H122" s="84">
        <f t="shared" si="7"/>
        <v>1.3307364307894587</v>
      </c>
      <c r="J122" s="85">
        <f t="shared" si="8"/>
        <v>1.2424793557970222</v>
      </c>
    </row>
    <row r="123" spans="1:10" x14ac:dyDescent="0.25">
      <c r="A123">
        <v>300</v>
      </c>
      <c r="B123">
        <v>360</v>
      </c>
      <c r="C123">
        <v>78.108687203580601</v>
      </c>
      <c r="D123">
        <v>108.354356749491</v>
      </c>
      <c r="E123">
        <v>78.123961699762702</v>
      </c>
      <c r="G123" s="83">
        <f t="shared" si="6"/>
        <v>0.99980448385041198</v>
      </c>
      <c r="H123" s="84">
        <f t="shared" si="7"/>
        <v>1.3869541993518759</v>
      </c>
      <c r="J123" s="85">
        <f t="shared" si="8"/>
        <v>0.72086337408807066</v>
      </c>
    </row>
    <row r="124" spans="1:10" x14ac:dyDescent="0.25">
      <c r="A124">
        <v>360</v>
      </c>
      <c r="B124">
        <v>420</v>
      </c>
      <c r="C124">
        <v>68.405428294702006</v>
      </c>
      <c r="D124">
        <v>110.242705891349</v>
      </c>
      <c r="E124">
        <v>72.549798867464503</v>
      </c>
      <c r="G124" s="83">
        <f t="shared" si="6"/>
        <v>0.94287550568770673</v>
      </c>
      <c r="H124" s="84">
        <f t="shared" si="7"/>
        <v>1.5195453000874986</v>
      </c>
      <c r="J124" s="85">
        <f t="shared" si="8"/>
        <v>0.62049845149954663</v>
      </c>
    </row>
    <row r="125" spans="1:10" x14ac:dyDescent="0.25">
      <c r="A125">
        <v>420</v>
      </c>
      <c r="B125">
        <v>480</v>
      </c>
      <c r="C125">
        <v>86.742763363231305</v>
      </c>
      <c r="D125">
        <v>81.613693167404605</v>
      </c>
      <c r="E125">
        <v>65.029503878757694</v>
      </c>
      <c r="G125" s="83">
        <f t="shared" si="6"/>
        <v>1.3338985874005167</v>
      </c>
      <c r="H125" s="84">
        <f t="shared" si="7"/>
        <v>1.2550256160583173</v>
      </c>
      <c r="J125" s="85">
        <f t="shared" si="8"/>
        <v>1.0628457063608927</v>
      </c>
    </row>
    <row r="126" spans="1:10" x14ac:dyDescent="0.25">
      <c r="A126">
        <v>480</v>
      </c>
      <c r="B126">
        <v>540</v>
      </c>
      <c r="C126">
        <v>61.070956559343699</v>
      </c>
      <c r="D126">
        <v>90.489336061477601</v>
      </c>
      <c r="E126">
        <v>60.164171528642903</v>
      </c>
      <c r="G126" s="83">
        <f t="shared" si="6"/>
        <v>1.0150718443828166</v>
      </c>
      <c r="H126" s="84">
        <f t="shared" si="7"/>
        <v>1.5040402578866647</v>
      </c>
      <c r="J126" s="85">
        <f t="shared" si="8"/>
        <v>0.67489672504451426</v>
      </c>
    </row>
    <row r="127" spans="1:10" x14ac:dyDescent="0.25">
      <c r="A127">
        <v>540</v>
      </c>
      <c r="B127">
        <v>600</v>
      </c>
      <c r="C127">
        <v>96.551378371498799</v>
      </c>
      <c r="D127">
        <v>53.461556163701097</v>
      </c>
      <c r="E127">
        <v>57.440554369833599</v>
      </c>
      <c r="G127" s="83">
        <f t="shared" si="6"/>
        <v>1.6808921750623853</v>
      </c>
      <c r="H127" s="84">
        <f t="shared" si="7"/>
        <v>0.93072841566755182</v>
      </c>
      <c r="J127" s="85">
        <f t="shared" si="8"/>
        <v>1.8059964075092616</v>
      </c>
    </row>
    <row r="128" spans="1:10" x14ac:dyDescent="0.25">
      <c r="A128">
        <v>600</v>
      </c>
      <c r="B128">
        <v>900</v>
      </c>
      <c r="C128">
        <v>95.835590986772004</v>
      </c>
      <c r="D128">
        <v>59.1132349057631</v>
      </c>
      <c r="E128">
        <v>45.601199334793698</v>
      </c>
      <c r="G128" s="83">
        <f t="shared" si="6"/>
        <v>2.1016024224093046</v>
      </c>
      <c r="H128" s="84">
        <f t="shared" si="7"/>
        <v>1.2963087762619376</v>
      </c>
      <c r="J128" s="85">
        <f t="shared" si="8"/>
        <v>1.6212205462879981</v>
      </c>
    </row>
    <row r="129" spans="1:10" x14ac:dyDescent="0.25">
      <c r="A129">
        <v>900</v>
      </c>
      <c r="B129">
        <v>1200</v>
      </c>
      <c r="C129">
        <v>56.406622071699601</v>
      </c>
      <c r="D129">
        <v>39.543863651969197</v>
      </c>
      <c r="E129">
        <v>35.916921593059101</v>
      </c>
      <c r="G129" s="83">
        <f t="shared" si="6"/>
        <v>1.5704748505673747</v>
      </c>
      <c r="H129" s="84">
        <f t="shared" si="7"/>
        <v>1.100981428753933</v>
      </c>
      <c r="J129" s="85">
        <f t="shared" si="8"/>
        <v>1.4264317358602534</v>
      </c>
    </row>
    <row r="130" spans="1:10" x14ac:dyDescent="0.25">
      <c r="A130">
        <v>1200</v>
      </c>
      <c r="B130">
        <v>1500</v>
      </c>
      <c r="C130">
        <v>73.601391341469494</v>
      </c>
      <c r="D130">
        <v>40.248736006563298</v>
      </c>
      <c r="E130">
        <v>30.086449637786899</v>
      </c>
      <c r="G130" s="83">
        <f t="shared" si="6"/>
        <v>2.4463302326317113</v>
      </c>
      <c r="H130" s="84">
        <f t="shared" si="7"/>
        <v>1.3377695438019757</v>
      </c>
      <c r="J130" s="85">
        <f t="shared" si="8"/>
        <v>1.8286634226095306</v>
      </c>
    </row>
    <row r="131" spans="1:10" x14ac:dyDescent="0.25">
      <c r="A131">
        <v>1500</v>
      </c>
      <c r="B131">
        <v>1800</v>
      </c>
      <c r="C131">
        <v>39.273368993672399</v>
      </c>
      <c r="D131">
        <v>40.839800883423202</v>
      </c>
      <c r="E131">
        <v>24.650364560716401</v>
      </c>
      <c r="G131" s="83">
        <f t="shared" si="6"/>
        <v>1.5932165586005036</v>
      </c>
      <c r="H131" s="84">
        <f t="shared" si="7"/>
        <v>1.6567625514353161</v>
      </c>
      <c r="J131" s="85">
        <f t="shared" si="8"/>
        <v>0.96164447779208895</v>
      </c>
    </row>
    <row r="132" spans="1:10" x14ac:dyDescent="0.25">
      <c r="A132">
        <v>1800</v>
      </c>
      <c r="B132">
        <v>2100</v>
      </c>
      <c r="C132">
        <v>26.365418916398799</v>
      </c>
      <c r="D132">
        <v>22.408068509873999</v>
      </c>
      <c r="E132">
        <v>23.9518292778004</v>
      </c>
      <c r="G132" s="83">
        <f t="shared" si="6"/>
        <v>1.1007684887281415</v>
      </c>
      <c r="H132" s="84">
        <f t="shared" si="7"/>
        <v>0.93554727073154176</v>
      </c>
      <c r="J132" s="85">
        <f t="shared" si="8"/>
        <v>1.1766038159326857</v>
      </c>
    </row>
    <row r="133" spans="1:10" x14ac:dyDescent="0.25">
      <c r="A133">
        <v>2100</v>
      </c>
      <c r="B133">
        <v>2400</v>
      </c>
      <c r="C133">
        <v>35.909075590697199</v>
      </c>
      <c r="D133">
        <v>28.185518308661202</v>
      </c>
      <c r="E133">
        <v>21.473075891486999</v>
      </c>
      <c r="G133" s="83">
        <f t="shared" si="6"/>
        <v>1.6722837367204273</v>
      </c>
      <c r="H133" s="84">
        <f t="shared" si="7"/>
        <v>1.3125980856722697</v>
      </c>
      <c r="J133" s="85">
        <f t="shared" si="8"/>
        <v>1.274025731847642</v>
      </c>
    </row>
    <row r="134" spans="1:10" x14ac:dyDescent="0.25">
      <c r="A134">
        <v>2400</v>
      </c>
      <c r="B134">
        <v>2700</v>
      </c>
      <c r="C134">
        <v>32.738364350795699</v>
      </c>
      <c r="D134">
        <v>40.403681169856597</v>
      </c>
      <c r="E134">
        <v>19.7569339030095</v>
      </c>
      <c r="G134" s="83">
        <f t="shared" si="6"/>
        <v>1.6570569356315348</v>
      </c>
      <c r="H134" s="84">
        <f t="shared" si="7"/>
        <v>2.0450380290892229</v>
      </c>
      <c r="J134" s="85">
        <f t="shared" si="8"/>
        <v>0.81028172193429615</v>
      </c>
    </row>
    <row r="135" spans="1:10" x14ac:dyDescent="0.25">
      <c r="A135">
        <v>2700</v>
      </c>
      <c r="B135">
        <v>3000</v>
      </c>
      <c r="C135">
        <v>25.015025559812699</v>
      </c>
      <c r="D135">
        <v>11.684954837675701</v>
      </c>
      <c r="E135">
        <v>20.2435053911477</v>
      </c>
      <c r="G135" s="83">
        <f t="shared" si="6"/>
        <v>1.2357062216483288</v>
      </c>
      <c r="H135" s="84">
        <f t="shared" si="7"/>
        <v>0.57721993359832946</v>
      </c>
      <c r="J135" s="85">
        <f t="shared" si="8"/>
        <v>2.1407892377261883</v>
      </c>
    </row>
    <row r="136" spans="1:10" x14ac:dyDescent="0.25">
      <c r="A136">
        <v>3000</v>
      </c>
      <c r="B136">
        <v>3300</v>
      </c>
      <c r="C136">
        <v>58.219255777922498</v>
      </c>
      <c r="D136">
        <v>21.93859326091</v>
      </c>
      <c r="E136">
        <v>18.248020581816</v>
      </c>
      <c r="G136" s="83">
        <f t="shared" si="6"/>
        <v>3.1904422464284976</v>
      </c>
      <c r="H136" s="84">
        <f t="shared" si="7"/>
        <v>1.2022450962583648</v>
      </c>
      <c r="J136" s="85">
        <f t="shared" si="8"/>
        <v>2.6537369595915283</v>
      </c>
    </row>
    <row r="137" spans="1:10" x14ac:dyDescent="0.25">
      <c r="A137">
        <v>3300</v>
      </c>
      <c r="B137">
        <v>3600</v>
      </c>
      <c r="C137">
        <v>28.267057451876699</v>
      </c>
      <c r="D137">
        <v>8.2317824835126991</v>
      </c>
      <c r="E137">
        <v>16.846544751434202</v>
      </c>
      <c r="G137" s="86">
        <f t="shared" si="6"/>
        <v>1.6779142470428681</v>
      </c>
      <c r="H137" s="87">
        <f t="shared" si="7"/>
        <v>0.48863328385554555</v>
      </c>
      <c r="J137" s="88">
        <f t="shared" si="8"/>
        <v>3.4338926603675839</v>
      </c>
    </row>
    <row r="138" spans="1:10" x14ac:dyDescent="0.25">
      <c r="F138" t="s">
        <v>215</v>
      </c>
      <c r="G138" s="89">
        <f>AVERAGE(G128:G137)</f>
        <v>1.8245795940408691</v>
      </c>
      <c r="H138" s="8">
        <f>AVERAGE(H128:H137)</f>
        <v>1.1953103999458434</v>
      </c>
      <c r="J138" s="90">
        <f>AVERAGE(J128:J137)</f>
        <v>1.7327290309949799</v>
      </c>
    </row>
    <row r="140" spans="1:10" x14ac:dyDescent="0.25">
      <c r="A140" s="77" t="s">
        <v>218</v>
      </c>
      <c r="G140" s="78" t="s">
        <v>207</v>
      </c>
      <c r="H140" s="79"/>
      <c r="J140" s="80" t="s">
        <v>208</v>
      </c>
    </row>
    <row r="141" spans="1:10" x14ac:dyDescent="0.25">
      <c r="G141" s="81"/>
      <c r="H141" s="10"/>
      <c r="J141" s="82"/>
    </row>
    <row r="142" spans="1:10" x14ac:dyDescent="0.25">
      <c r="A142" t="s">
        <v>99</v>
      </c>
      <c r="B142" t="s">
        <v>100</v>
      </c>
      <c r="C142" t="s">
        <v>209</v>
      </c>
      <c r="D142" t="s">
        <v>210</v>
      </c>
      <c r="E142" t="s">
        <v>211</v>
      </c>
      <c r="G142" s="81" t="s">
        <v>212</v>
      </c>
      <c r="H142" s="10" t="s">
        <v>213</v>
      </c>
      <c r="J142" s="82" t="s">
        <v>214</v>
      </c>
    </row>
    <row r="143" spans="1:10" x14ac:dyDescent="0.25">
      <c r="A143">
        <v>0</v>
      </c>
      <c r="B143">
        <v>5</v>
      </c>
      <c r="C143" s="16">
        <v>4.5852164923403098E-20</v>
      </c>
      <c r="D143" s="16">
        <v>4.5852166451409398E-20</v>
      </c>
      <c r="E143" s="16">
        <v>4.5852165440178099E-20</v>
      </c>
      <c r="G143" s="83">
        <f>C143/E143</f>
        <v>0.99999998872953988</v>
      </c>
      <c r="H143" s="84">
        <f>D143/E143</f>
        <v>1.0000000220541667</v>
      </c>
      <c r="J143" s="85">
        <f>C143/D143</f>
        <v>0.99999996667537394</v>
      </c>
    </row>
    <row r="144" spans="1:10" x14ac:dyDescent="0.25">
      <c r="A144">
        <v>5</v>
      </c>
      <c r="B144">
        <v>10</v>
      </c>
      <c r="C144">
        <v>28.902411284606199</v>
      </c>
      <c r="D144">
        <v>17.900987001713801</v>
      </c>
      <c r="E144">
        <v>38.104014941187103</v>
      </c>
      <c r="G144" s="83">
        <f t="shared" ref="G144:G181" si="9">C144/E144</f>
        <v>0.75851354061288756</v>
      </c>
      <c r="H144" s="84">
        <f t="shared" ref="H144:H181" si="10">D144/E144</f>
        <v>0.46979267222479493</v>
      </c>
      <c r="J144" s="85">
        <f t="shared" ref="J144:J181" si="11">C144/D144</f>
        <v>1.6145708212535512</v>
      </c>
    </row>
    <row r="145" spans="1:10" x14ac:dyDescent="0.25">
      <c r="A145">
        <v>10</v>
      </c>
      <c r="B145">
        <v>15</v>
      </c>
      <c r="C145">
        <v>122.596958829182</v>
      </c>
      <c r="D145">
        <v>93.541733890256197</v>
      </c>
      <c r="E145">
        <v>139.10723560706401</v>
      </c>
      <c r="G145" s="83">
        <f t="shared" si="9"/>
        <v>0.88131259523754346</v>
      </c>
      <c r="H145" s="84">
        <f t="shared" si="10"/>
        <v>0.67244333827812797</v>
      </c>
      <c r="J145" s="85">
        <f t="shared" si="11"/>
        <v>1.3106124264599754</v>
      </c>
    </row>
    <row r="146" spans="1:10" x14ac:dyDescent="0.25">
      <c r="A146">
        <v>15</v>
      </c>
      <c r="B146">
        <v>20</v>
      </c>
      <c r="C146">
        <v>157.883993144128</v>
      </c>
      <c r="D146">
        <v>286.62445412869999</v>
      </c>
      <c r="E146">
        <v>231.79260617420201</v>
      </c>
      <c r="G146" s="83">
        <f t="shared" si="9"/>
        <v>0.68114335375077262</v>
      </c>
      <c r="H146" s="84">
        <f t="shared" si="10"/>
        <v>1.2365556385059562</v>
      </c>
      <c r="J146" s="85">
        <f t="shared" si="11"/>
        <v>0.55083922836965959</v>
      </c>
    </row>
    <row r="147" spans="1:10" x14ac:dyDescent="0.25">
      <c r="A147">
        <v>20</v>
      </c>
      <c r="B147">
        <v>25</v>
      </c>
      <c r="C147">
        <v>246.825544759888</v>
      </c>
      <c r="D147">
        <v>152.197244569367</v>
      </c>
      <c r="E147">
        <v>249.05478582663699</v>
      </c>
      <c r="G147" s="83">
        <f t="shared" si="9"/>
        <v>0.99104919401829639</v>
      </c>
      <c r="H147" s="84">
        <f t="shared" si="10"/>
        <v>0.61109945775267716</v>
      </c>
      <c r="J147" s="85">
        <f t="shared" si="11"/>
        <v>1.6217477882616478</v>
      </c>
    </row>
    <row r="148" spans="1:10" x14ac:dyDescent="0.25">
      <c r="A148">
        <v>25</v>
      </c>
      <c r="B148">
        <v>30</v>
      </c>
      <c r="C148">
        <v>251.09239509993901</v>
      </c>
      <c r="D148">
        <v>158.552240362904</v>
      </c>
      <c r="E148">
        <v>280.014493332401</v>
      </c>
      <c r="G148" s="83">
        <f t="shared" si="9"/>
        <v>0.89671213840303254</v>
      </c>
      <c r="H148" s="84">
        <f t="shared" si="10"/>
        <v>0.56622869222233085</v>
      </c>
      <c r="J148" s="85">
        <f t="shared" si="11"/>
        <v>1.5836571878468793</v>
      </c>
    </row>
    <row r="149" spans="1:10" x14ac:dyDescent="0.25">
      <c r="A149">
        <v>30</v>
      </c>
      <c r="B149">
        <v>35</v>
      </c>
      <c r="C149">
        <v>260.18930862849101</v>
      </c>
      <c r="D149">
        <v>381.97375553839402</v>
      </c>
      <c r="E149">
        <v>315.200499685154</v>
      </c>
      <c r="G149" s="83">
        <f t="shared" si="9"/>
        <v>0.8254723862696528</v>
      </c>
      <c r="H149" s="84">
        <f t="shared" si="10"/>
        <v>1.2118437499938552</v>
      </c>
      <c r="J149" s="85">
        <f t="shared" si="11"/>
        <v>0.68117064289339146</v>
      </c>
    </row>
    <row r="150" spans="1:10" x14ac:dyDescent="0.25">
      <c r="A150">
        <v>35</v>
      </c>
      <c r="B150">
        <v>40</v>
      </c>
      <c r="C150">
        <v>240.702516865977</v>
      </c>
      <c r="D150">
        <v>389.92180192676699</v>
      </c>
      <c r="E150">
        <v>319.27122012398098</v>
      </c>
      <c r="G150" s="83">
        <f t="shared" si="9"/>
        <v>0.7539123531789248</v>
      </c>
      <c r="H150" s="84">
        <f t="shared" si="10"/>
        <v>1.2212870354407472</v>
      </c>
      <c r="J150" s="85">
        <f t="shared" si="11"/>
        <v>0.61730971614453212</v>
      </c>
    </row>
    <row r="151" spans="1:10" x14ac:dyDescent="0.25">
      <c r="A151">
        <v>40</v>
      </c>
      <c r="B151">
        <v>45</v>
      </c>
      <c r="C151">
        <v>207.75045017167599</v>
      </c>
      <c r="D151">
        <v>197.205769183863</v>
      </c>
      <c r="E151">
        <v>323.78765306084301</v>
      </c>
      <c r="G151" s="83">
        <f t="shared" si="9"/>
        <v>0.64162560927744072</v>
      </c>
      <c r="H151" s="84">
        <f t="shared" si="10"/>
        <v>0.60905895366802643</v>
      </c>
      <c r="J151" s="85">
        <f t="shared" si="11"/>
        <v>1.0534704488182685</v>
      </c>
    </row>
    <row r="152" spans="1:10" x14ac:dyDescent="0.25">
      <c r="A152">
        <v>45</v>
      </c>
      <c r="B152">
        <v>50</v>
      </c>
      <c r="C152">
        <v>231.066855827967</v>
      </c>
      <c r="D152">
        <v>315.491090114553</v>
      </c>
      <c r="E152">
        <v>325.84270984733399</v>
      </c>
      <c r="G152" s="83">
        <f t="shared" si="9"/>
        <v>0.7091361839466287</v>
      </c>
      <c r="H152" s="84">
        <f t="shared" si="10"/>
        <v>0.96823123728122995</v>
      </c>
      <c r="J152" s="85">
        <f t="shared" si="11"/>
        <v>0.73240374472720593</v>
      </c>
    </row>
    <row r="153" spans="1:10" x14ac:dyDescent="0.25">
      <c r="A153">
        <v>50</v>
      </c>
      <c r="B153">
        <v>55</v>
      </c>
      <c r="C153">
        <v>223.553466971082</v>
      </c>
      <c r="D153">
        <v>323.55121776554398</v>
      </c>
      <c r="E153">
        <v>312.689920795761</v>
      </c>
      <c r="G153" s="83">
        <f t="shared" si="9"/>
        <v>0.71493659406150134</v>
      </c>
      <c r="H153" s="84">
        <f t="shared" si="10"/>
        <v>1.0347350402025821</v>
      </c>
      <c r="J153" s="85">
        <f t="shared" si="11"/>
        <v>0.69093687396681758</v>
      </c>
    </row>
    <row r="154" spans="1:10" x14ac:dyDescent="0.25">
      <c r="A154">
        <v>55</v>
      </c>
      <c r="B154">
        <v>60</v>
      </c>
      <c r="C154">
        <v>401.29737010601599</v>
      </c>
      <c r="D154">
        <v>305.11751532197098</v>
      </c>
      <c r="E154">
        <v>309.16089968636197</v>
      </c>
      <c r="G154" s="83">
        <f t="shared" si="9"/>
        <v>1.2980210968240964</v>
      </c>
      <c r="H154" s="84">
        <f t="shared" si="10"/>
        <v>0.98692142386539528</v>
      </c>
      <c r="J154" s="85">
        <f t="shared" si="11"/>
        <v>1.3152223322301002</v>
      </c>
    </row>
    <row r="155" spans="1:10" x14ac:dyDescent="0.25">
      <c r="A155">
        <v>60</v>
      </c>
      <c r="B155">
        <v>70</v>
      </c>
      <c r="C155">
        <v>388.17978147706901</v>
      </c>
      <c r="D155">
        <v>193.21393862397599</v>
      </c>
      <c r="E155">
        <v>316.51183838583398</v>
      </c>
      <c r="G155" s="83">
        <f t="shared" si="9"/>
        <v>1.2264305292867765</v>
      </c>
      <c r="H155" s="84">
        <f t="shared" si="10"/>
        <v>0.6104477469447589</v>
      </c>
      <c r="J155" s="85">
        <f t="shared" si="11"/>
        <v>2.0090671731118039</v>
      </c>
    </row>
    <row r="156" spans="1:10" x14ac:dyDescent="0.25">
      <c r="A156">
        <v>70</v>
      </c>
      <c r="B156">
        <v>80</v>
      </c>
      <c r="C156">
        <v>296.280976375769</v>
      </c>
      <c r="D156">
        <v>243.858851155607</v>
      </c>
      <c r="E156">
        <v>309.95740011757601</v>
      </c>
      <c r="G156" s="83">
        <f t="shared" si="9"/>
        <v>0.95587644064436228</v>
      </c>
      <c r="H156" s="84">
        <f t="shared" si="10"/>
        <v>0.78674956966055376</v>
      </c>
      <c r="J156" s="85">
        <f t="shared" si="11"/>
        <v>1.2149691305923167</v>
      </c>
    </row>
    <row r="157" spans="1:10" x14ac:dyDescent="0.25">
      <c r="A157">
        <v>80</v>
      </c>
      <c r="B157">
        <v>90</v>
      </c>
      <c r="C157">
        <v>252.652940684398</v>
      </c>
      <c r="D157">
        <v>367.274237636051</v>
      </c>
      <c r="E157">
        <v>297.72897452333598</v>
      </c>
      <c r="G157" s="83">
        <f t="shared" si="9"/>
        <v>0.84860044639221055</v>
      </c>
      <c r="H157" s="84">
        <f t="shared" si="10"/>
        <v>1.2335858081130899</v>
      </c>
      <c r="J157" s="85">
        <f t="shared" si="11"/>
        <v>0.68791359369660843</v>
      </c>
    </row>
    <row r="158" spans="1:10" x14ac:dyDescent="0.25">
      <c r="A158">
        <v>90</v>
      </c>
      <c r="B158">
        <v>100</v>
      </c>
      <c r="C158">
        <v>268.24060461842799</v>
      </c>
      <c r="D158">
        <v>220.25133420026799</v>
      </c>
      <c r="E158">
        <v>286.643803275067</v>
      </c>
      <c r="G158" s="83">
        <f t="shared" si="9"/>
        <v>0.93579767486206888</v>
      </c>
      <c r="H158" s="84">
        <f t="shared" si="10"/>
        <v>0.76837989059513012</v>
      </c>
      <c r="J158" s="85">
        <f t="shared" si="11"/>
        <v>1.2178841303840855</v>
      </c>
    </row>
    <row r="159" spans="1:10" x14ac:dyDescent="0.25">
      <c r="A159">
        <v>100</v>
      </c>
      <c r="B159">
        <v>110</v>
      </c>
      <c r="C159">
        <v>307.83109233329799</v>
      </c>
      <c r="D159">
        <v>213.318669122258</v>
      </c>
      <c r="E159">
        <v>283.732968505641</v>
      </c>
      <c r="G159" s="83">
        <f t="shared" si="9"/>
        <v>1.0849324065320167</v>
      </c>
      <c r="H159" s="84">
        <f t="shared" si="10"/>
        <v>0.75182898288401379</v>
      </c>
      <c r="J159" s="85">
        <f t="shared" si="11"/>
        <v>1.4430574389008244</v>
      </c>
    </row>
    <row r="160" spans="1:10" x14ac:dyDescent="0.25">
      <c r="A160">
        <v>110</v>
      </c>
      <c r="B160">
        <v>120</v>
      </c>
      <c r="C160">
        <v>282.91789347297703</v>
      </c>
      <c r="D160">
        <v>252.03672666010601</v>
      </c>
      <c r="E160">
        <v>282.81194323545998</v>
      </c>
      <c r="G160" s="83">
        <f t="shared" si="9"/>
        <v>1.0003746314116191</v>
      </c>
      <c r="H160" s="84">
        <f t="shared" si="10"/>
        <v>0.8911813404226302</v>
      </c>
      <c r="J160" s="85">
        <f t="shared" si="11"/>
        <v>1.1225264556562704</v>
      </c>
    </row>
    <row r="161" spans="1:10" x14ac:dyDescent="0.25">
      <c r="A161">
        <v>120</v>
      </c>
      <c r="B161">
        <v>150</v>
      </c>
      <c r="C161">
        <v>253.14617388416099</v>
      </c>
      <c r="D161">
        <v>249.68257368147101</v>
      </c>
      <c r="E161">
        <v>274.63300666054602</v>
      </c>
      <c r="G161" s="83">
        <f t="shared" si="9"/>
        <v>0.92176165189443759</v>
      </c>
      <c r="H161" s="84">
        <f t="shared" si="10"/>
        <v>0.90914991143102319</v>
      </c>
      <c r="J161" s="85">
        <f t="shared" si="11"/>
        <v>1.0138720141803272</v>
      </c>
    </row>
    <row r="162" spans="1:10" x14ac:dyDescent="0.25">
      <c r="A162">
        <v>150</v>
      </c>
      <c r="B162">
        <v>180</v>
      </c>
      <c r="C162">
        <v>245.88320992589601</v>
      </c>
      <c r="D162">
        <v>299.80469079551102</v>
      </c>
      <c r="E162">
        <v>250.636598702067</v>
      </c>
      <c r="G162" s="83">
        <f t="shared" si="9"/>
        <v>0.9810347379401626</v>
      </c>
      <c r="H162" s="84">
        <f t="shared" si="10"/>
        <v>1.1961728348855003</v>
      </c>
      <c r="J162" s="85">
        <f t="shared" si="11"/>
        <v>0.82014463907639978</v>
      </c>
    </row>
    <row r="163" spans="1:10" x14ac:dyDescent="0.25">
      <c r="A163">
        <v>180</v>
      </c>
      <c r="B163">
        <v>210</v>
      </c>
      <c r="C163">
        <v>268.72902431509999</v>
      </c>
      <c r="D163">
        <v>246.14296916006799</v>
      </c>
      <c r="E163">
        <v>236.61979778131601</v>
      </c>
      <c r="G163" s="83">
        <f t="shared" si="9"/>
        <v>1.1356996617986266</v>
      </c>
      <c r="H163" s="84">
        <f t="shared" si="10"/>
        <v>1.0402467226666861</v>
      </c>
      <c r="J163" s="85">
        <f t="shared" si="11"/>
        <v>1.0917599037344194</v>
      </c>
    </row>
    <row r="164" spans="1:10" x14ac:dyDescent="0.25">
      <c r="A164">
        <v>210</v>
      </c>
      <c r="B164">
        <v>240</v>
      </c>
      <c r="C164">
        <v>294.03493840306601</v>
      </c>
      <c r="D164">
        <v>309.85844072916098</v>
      </c>
      <c r="E164">
        <v>225.38201113533</v>
      </c>
      <c r="G164" s="83">
        <f t="shared" si="9"/>
        <v>1.3046069512021239</v>
      </c>
      <c r="H164" s="84">
        <f t="shared" si="10"/>
        <v>1.3748144280383909</v>
      </c>
      <c r="J164" s="85">
        <f t="shared" si="11"/>
        <v>0.94893312478801939</v>
      </c>
    </row>
    <row r="165" spans="1:10" x14ac:dyDescent="0.25">
      <c r="A165">
        <v>240</v>
      </c>
      <c r="B165">
        <v>270</v>
      </c>
      <c r="C165">
        <v>289.58345379108903</v>
      </c>
      <c r="D165">
        <v>223.73416525764799</v>
      </c>
      <c r="E165">
        <v>208.19264346432001</v>
      </c>
      <c r="G165" s="83">
        <f t="shared" si="9"/>
        <v>1.3909398957255554</v>
      </c>
      <c r="H165" s="84">
        <f t="shared" si="10"/>
        <v>1.0746497164103277</v>
      </c>
      <c r="J165" s="85">
        <f t="shared" si="11"/>
        <v>1.2943193251580967</v>
      </c>
    </row>
    <row r="166" spans="1:10" x14ac:dyDescent="0.25">
      <c r="A166">
        <v>270</v>
      </c>
      <c r="B166">
        <v>300</v>
      </c>
      <c r="C166">
        <v>217.991219807661</v>
      </c>
      <c r="D166">
        <v>225.98317973478899</v>
      </c>
      <c r="E166">
        <v>199.63371474135801</v>
      </c>
      <c r="G166" s="83">
        <f t="shared" si="9"/>
        <v>1.0919559358502477</v>
      </c>
      <c r="H166" s="84">
        <f t="shared" si="10"/>
        <v>1.1319890531895822</v>
      </c>
      <c r="J166" s="85">
        <f t="shared" si="11"/>
        <v>0.96463471336005069</v>
      </c>
    </row>
    <row r="167" spans="1:10" x14ac:dyDescent="0.25">
      <c r="A167">
        <v>300</v>
      </c>
      <c r="B167">
        <v>360</v>
      </c>
      <c r="C167">
        <v>254.000999917071</v>
      </c>
      <c r="D167">
        <v>200.22042206936899</v>
      </c>
      <c r="E167">
        <v>182.797323232428</v>
      </c>
      <c r="G167" s="83">
        <f t="shared" si="9"/>
        <v>1.3895225347151667</v>
      </c>
      <c r="H167" s="84">
        <f t="shared" si="10"/>
        <v>1.0953137525694914</v>
      </c>
      <c r="J167" s="85">
        <f t="shared" si="11"/>
        <v>1.2686068548445524</v>
      </c>
    </row>
    <row r="168" spans="1:10" x14ac:dyDescent="0.25">
      <c r="A168">
        <v>360</v>
      </c>
      <c r="B168">
        <v>420</v>
      </c>
      <c r="C168">
        <v>207.7751158348</v>
      </c>
      <c r="D168">
        <v>164.56374445808501</v>
      </c>
      <c r="E168">
        <v>165.74023216206299</v>
      </c>
      <c r="G168" s="83">
        <f t="shared" si="9"/>
        <v>1.2536190707856301</v>
      </c>
      <c r="H168" s="84">
        <f t="shared" si="10"/>
        <v>0.99290161665257237</v>
      </c>
      <c r="J168" s="85">
        <f t="shared" si="11"/>
        <v>1.2625813572668254</v>
      </c>
    </row>
    <row r="169" spans="1:10" x14ac:dyDescent="0.25">
      <c r="A169">
        <v>420</v>
      </c>
      <c r="B169">
        <v>480</v>
      </c>
      <c r="C169">
        <v>188.566030486919</v>
      </c>
      <c r="D169">
        <v>181.67723887794401</v>
      </c>
      <c r="E169">
        <v>149.41253358457999</v>
      </c>
      <c r="G169" s="83">
        <f t="shared" si="9"/>
        <v>1.2620496150021769</v>
      </c>
      <c r="H169" s="84">
        <f t="shared" si="10"/>
        <v>1.2159437666927688</v>
      </c>
      <c r="J169" s="85">
        <f t="shared" si="11"/>
        <v>1.0379177471626102</v>
      </c>
    </row>
    <row r="170" spans="1:10" x14ac:dyDescent="0.25">
      <c r="A170">
        <v>480</v>
      </c>
      <c r="B170">
        <v>540</v>
      </c>
      <c r="C170">
        <v>186.83471762845201</v>
      </c>
      <c r="D170">
        <v>135.609060608666</v>
      </c>
      <c r="E170">
        <v>138.51972822768599</v>
      </c>
      <c r="G170" s="83">
        <f t="shared" si="9"/>
        <v>1.3487950057290776</v>
      </c>
      <c r="H170" s="84">
        <f t="shared" si="10"/>
        <v>0.97898734240774932</v>
      </c>
      <c r="J170" s="85">
        <f t="shared" si="11"/>
        <v>1.3777450915880209</v>
      </c>
    </row>
    <row r="171" spans="1:10" x14ac:dyDescent="0.25">
      <c r="A171">
        <v>540</v>
      </c>
      <c r="B171">
        <v>600</v>
      </c>
      <c r="C171">
        <v>162.11801465132299</v>
      </c>
      <c r="D171">
        <v>138.39337716988001</v>
      </c>
      <c r="E171">
        <v>125.69227350669701</v>
      </c>
      <c r="G171" s="83">
        <f t="shared" si="9"/>
        <v>1.2898009569592612</v>
      </c>
      <c r="H171" s="84">
        <f t="shared" si="10"/>
        <v>1.1010491998341192</v>
      </c>
      <c r="J171" s="85">
        <f t="shared" si="11"/>
        <v>1.1714289944114928</v>
      </c>
    </row>
    <row r="172" spans="1:10" x14ac:dyDescent="0.25">
      <c r="A172">
        <v>600</v>
      </c>
      <c r="B172">
        <v>900</v>
      </c>
      <c r="C172">
        <v>160.383289807945</v>
      </c>
      <c r="D172">
        <v>140.40621663129801</v>
      </c>
      <c r="E172">
        <v>103.133420883561</v>
      </c>
      <c r="G172" s="83">
        <f t="shared" si="9"/>
        <v>1.5551049158838615</v>
      </c>
      <c r="H172" s="84">
        <f t="shared" si="10"/>
        <v>1.3614036597294537</v>
      </c>
      <c r="J172" s="85">
        <f t="shared" si="11"/>
        <v>1.1422805460893952</v>
      </c>
    </row>
    <row r="173" spans="1:10" x14ac:dyDescent="0.25">
      <c r="A173">
        <v>900</v>
      </c>
      <c r="B173">
        <v>1200</v>
      </c>
      <c r="C173">
        <v>110.669047002561</v>
      </c>
      <c r="D173">
        <v>102.213768744551</v>
      </c>
      <c r="E173">
        <v>78.235581704488894</v>
      </c>
      <c r="G173" s="83">
        <f t="shared" si="9"/>
        <v>1.4145615663801114</v>
      </c>
      <c r="H173" s="84">
        <f t="shared" si="10"/>
        <v>1.3064869784011119</v>
      </c>
      <c r="J173" s="85">
        <f t="shared" si="11"/>
        <v>1.0827215194377691</v>
      </c>
    </row>
    <row r="174" spans="1:10" x14ac:dyDescent="0.25">
      <c r="A174">
        <v>1200</v>
      </c>
      <c r="B174">
        <v>1500</v>
      </c>
      <c r="C174">
        <v>109.22404174628601</v>
      </c>
      <c r="D174">
        <v>81.661444247112698</v>
      </c>
      <c r="E174">
        <v>66.079417487228397</v>
      </c>
      <c r="G174" s="83">
        <f t="shared" si="9"/>
        <v>1.6529207716971241</v>
      </c>
      <c r="H174" s="84">
        <f t="shared" si="10"/>
        <v>1.2358075684141123</v>
      </c>
      <c r="J174" s="85">
        <f t="shared" si="11"/>
        <v>1.3375227777721779</v>
      </c>
    </row>
    <row r="175" spans="1:10" x14ac:dyDescent="0.25">
      <c r="A175">
        <v>1500</v>
      </c>
      <c r="B175">
        <v>1800</v>
      </c>
      <c r="C175">
        <v>83.637001574383206</v>
      </c>
      <c r="D175">
        <v>53.3009338356906</v>
      </c>
      <c r="E175">
        <v>57.898416477180596</v>
      </c>
      <c r="G175" s="83">
        <f t="shared" si="9"/>
        <v>1.444547306528615</v>
      </c>
      <c r="H175" s="84">
        <f t="shared" si="10"/>
        <v>0.92059398302711792</v>
      </c>
      <c r="J175" s="85">
        <f t="shared" si="11"/>
        <v>1.5691470215551722</v>
      </c>
    </row>
    <row r="176" spans="1:10" x14ac:dyDescent="0.25">
      <c r="A176">
        <v>1800</v>
      </c>
      <c r="B176">
        <v>2100</v>
      </c>
      <c r="C176">
        <v>81.345534222348704</v>
      </c>
      <c r="D176">
        <v>40.515814214154197</v>
      </c>
      <c r="E176">
        <v>51.4738954896442</v>
      </c>
      <c r="G176" s="83">
        <f t="shared" si="9"/>
        <v>1.5803259778291745</v>
      </c>
      <c r="H176" s="84">
        <f t="shared" si="10"/>
        <v>0.78711381426932003</v>
      </c>
      <c r="J176" s="85">
        <f t="shared" si="11"/>
        <v>2.0077477350542949</v>
      </c>
    </row>
    <row r="177" spans="1:10" x14ac:dyDescent="0.25">
      <c r="A177">
        <v>2100</v>
      </c>
      <c r="B177">
        <v>2400</v>
      </c>
      <c r="C177">
        <v>89.080449996384999</v>
      </c>
      <c r="D177">
        <v>39.290069286936003</v>
      </c>
      <c r="E177">
        <v>46.846126150959897</v>
      </c>
      <c r="G177" s="83">
        <f t="shared" si="9"/>
        <v>1.9015542439801012</v>
      </c>
      <c r="H177" s="84">
        <f t="shared" si="10"/>
        <v>0.83870476633062929</v>
      </c>
      <c r="J177" s="85">
        <f t="shared" si="11"/>
        <v>2.2672510283916543</v>
      </c>
    </row>
    <row r="178" spans="1:10" x14ac:dyDescent="0.25">
      <c r="A178">
        <v>2400</v>
      </c>
      <c r="B178">
        <v>2700</v>
      </c>
      <c r="C178">
        <v>72.511978710398907</v>
      </c>
      <c r="D178">
        <v>48.099645560725399</v>
      </c>
      <c r="E178">
        <v>45.7205026263522</v>
      </c>
      <c r="G178" s="83">
        <f t="shared" si="9"/>
        <v>1.5859838484934927</v>
      </c>
      <c r="H178" s="84">
        <f t="shared" si="10"/>
        <v>1.0520366749643282</v>
      </c>
      <c r="J178" s="85">
        <f t="shared" si="11"/>
        <v>1.5075366536506625</v>
      </c>
    </row>
    <row r="179" spans="1:10" x14ac:dyDescent="0.25">
      <c r="A179">
        <v>2700</v>
      </c>
      <c r="B179">
        <v>3000</v>
      </c>
      <c r="C179">
        <v>88.013087438739504</v>
      </c>
      <c r="D179">
        <v>39.728341684484398</v>
      </c>
      <c r="E179">
        <v>44.106402011510802</v>
      </c>
      <c r="G179" s="83">
        <f t="shared" si="9"/>
        <v>1.9954719366084321</v>
      </c>
      <c r="H179" s="84">
        <f t="shared" si="10"/>
        <v>0.90073866542358572</v>
      </c>
      <c r="J179" s="85">
        <f t="shared" si="11"/>
        <v>2.2153727970254633</v>
      </c>
    </row>
    <row r="180" spans="1:10" x14ac:dyDescent="0.25">
      <c r="A180">
        <v>3000</v>
      </c>
      <c r="B180">
        <v>3300</v>
      </c>
      <c r="C180">
        <v>58.641781977578702</v>
      </c>
      <c r="D180">
        <v>45.226371231101098</v>
      </c>
      <c r="E180">
        <v>40.726270440871602</v>
      </c>
      <c r="G180" s="83">
        <f t="shared" si="9"/>
        <v>1.4399006180228979</v>
      </c>
      <c r="H180" s="84">
        <f t="shared" si="10"/>
        <v>1.1104962654698018</v>
      </c>
      <c r="J180" s="85">
        <f t="shared" si="11"/>
        <v>1.2966280597204347</v>
      </c>
    </row>
    <row r="181" spans="1:10" x14ac:dyDescent="0.25">
      <c r="A181">
        <v>3300</v>
      </c>
      <c r="B181">
        <v>3600</v>
      </c>
      <c r="C181">
        <v>60.589079062693898</v>
      </c>
      <c r="D181">
        <v>29.682871596898401</v>
      </c>
      <c r="E181">
        <v>41.068157414333001</v>
      </c>
      <c r="G181" s="86">
        <f t="shared" si="9"/>
        <v>1.4753298632664731</v>
      </c>
      <c r="H181" s="87">
        <f t="shared" si="10"/>
        <v>0.72277096090361548</v>
      </c>
      <c r="J181" s="88">
        <f t="shared" si="11"/>
        <v>2.0412135283105468</v>
      </c>
    </row>
    <row r="182" spans="1:10" x14ac:dyDescent="0.25">
      <c r="F182" t="s">
        <v>215</v>
      </c>
      <c r="G182" s="89">
        <f>AVERAGE(G172:G181)</f>
        <v>1.6045701048690284</v>
      </c>
      <c r="H182" s="8">
        <f>AVERAGE(H172:H181)</f>
        <v>1.0236153336933076</v>
      </c>
      <c r="J182" s="90">
        <f>AVERAGE(J172:J181)</f>
        <v>1.6467421667007571</v>
      </c>
    </row>
    <row r="185" spans="1:10" x14ac:dyDescent="0.25">
      <c r="A185" s="92" t="s">
        <v>253</v>
      </c>
      <c r="B185" s="93"/>
      <c r="C185" s="93"/>
      <c r="D185" s="93"/>
      <c r="E185" s="93"/>
    </row>
    <row r="186" spans="1:10" x14ac:dyDescent="0.25">
      <c r="A186" s="92" t="s">
        <v>227</v>
      </c>
      <c r="B186" s="93"/>
      <c r="C186" s="93"/>
      <c r="D186" s="93"/>
      <c r="E186" s="93"/>
    </row>
    <row r="187" spans="1:10" x14ac:dyDescent="0.25">
      <c r="A187" s="93"/>
      <c r="B187" s="93"/>
      <c r="C187" s="93"/>
      <c r="D187" s="93"/>
      <c r="E187" s="93"/>
    </row>
    <row r="188" spans="1:10" x14ac:dyDescent="0.25">
      <c r="A188" s="225" t="s">
        <v>228</v>
      </c>
      <c r="B188" s="225" t="s">
        <v>229</v>
      </c>
      <c r="C188" s="225"/>
      <c r="D188" s="93"/>
      <c r="E188" s="93"/>
    </row>
    <row r="189" spans="1:10" x14ac:dyDescent="0.25">
      <c r="A189" s="226"/>
      <c r="B189" s="94" t="s">
        <v>230</v>
      </c>
      <c r="C189" s="94" t="s">
        <v>231</v>
      </c>
      <c r="D189" s="93"/>
      <c r="E189" s="93"/>
    </row>
    <row r="190" spans="1:10" x14ac:dyDescent="0.25">
      <c r="A190" s="93" t="s">
        <v>206</v>
      </c>
      <c r="B190" s="93">
        <v>1.710321744417012</v>
      </c>
      <c r="C190" s="93">
        <v>0.83109879670056208</v>
      </c>
      <c r="D190" s="93"/>
      <c r="E190" s="93"/>
    </row>
    <row r="191" spans="1:10" x14ac:dyDescent="0.25">
      <c r="A191" s="93" t="s">
        <v>216</v>
      </c>
      <c r="B191" s="93">
        <v>1.5065040321078293</v>
      </c>
      <c r="C191" s="93">
        <v>0.88588290897135613</v>
      </c>
      <c r="D191" s="93"/>
      <c r="E191" s="93"/>
    </row>
    <row r="192" spans="1:10" x14ac:dyDescent="0.25">
      <c r="A192" s="93" t="s">
        <v>217</v>
      </c>
      <c r="B192" s="93">
        <v>1.8245795940408691</v>
      </c>
      <c r="C192" s="93">
        <v>1.1953103999458434</v>
      </c>
      <c r="D192" s="93"/>
      <c r="E192" s="93"/>
    </row>
    <row r="193" spans="1:5" x14ac:dyDescent="0.25">
      <c r="A193" s="93" t="s">
        <v>218</v>
      </c>
      <c r="B193" s="93">
        <v>1.6045701048690284</v>
      </c>
      <c r="C193" s="93">
        <v>1.0236153336933076</v>
      </c>
      <c r="D193" s="93"/>
      <c r="E193" s="93"/>
    </row>
    <row r="194" spans="1:5" x14ac:dyDescent="0.25">
      <c r="A194" s="93"/>
      <c r="B194" s="93"/>
      <c r="C194" s="93"/>
      <c r="D194" s="93"/>
      <c r="E194" s="93"/>
    </row>
    <row r="195" spans="1:5" x14ac:dyDescent="0.25">
      <c r="A195" s="93" t="s">
        <v>61</v>
      </c>
      <c r="B195" s="95">
        <f>AVERAGE(B190:B193)</f>
        <v>1.6614938688586847</v>
      </c>
      <c r="C195" s="95">
        <f>AVERAGE(C190:C193)</f>
        <v>0.98397685982776728</v>
      </c>
      <c r="D195" s="111"/>
      <c r="E195" s="93"/>
    </row>
    <row r="196" spans="1:5" x14ac:dyDescent="0.25">
      <c r="A196" s="93" t="s">
        <v>191</v>
      </c>
      <c r="B196" s="95">
        <f>_xlfn.STDEV.S(B190:B193)</f>
        <v>0.13692245931249478</v>
      </c>
      <c r="C196" s="95">
        <f>_xlfn.STDEV.S(C190:C193)</f>
        <v>0.16250866558368857</v>
      </c>
      <c r="D196" s="111"/>
      <c r="E196" s="93"/>
    </row>
  </sheetData>
  <mergeCells count="2">
    <mergeCell ref="A188:A189"/>
    <mergeCell ref="B188:C18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4CCA-CF08-4B89-8DB1-8F857BF86EEF}">
  <dimension ref="A1:R231"/>
  <sheetViews>
    <sheetView zoomScale="51" workbookViewId="0">
      <pane ySplit="4" topLeftCell="A5" activePane="bottomLeft" state="frozen"/>
      <selection pane="bottomLeft" activeCell="F34" sqref="F34"/>
    </sheetView>
  </sheetViews>
  <sheetFormatPr baseColWidth="10" defaultColWidth="9.140625" defaultRowHeight="15" x14ac:dyDescent="0.25"/>
  <cols>
    <col min="1" max="1" width="9.140625" style="62"/>
    <col min="2" max="2" width="12.5703125" style="62" bestFit="1" customWidth="1"/>
    <col min="3" max="3" width="14.140625" style="115" bestFit="1" customWidth="1"/>
    <col min="4" max="6" width="9.140625" style="62"/>
    <col min="7" max="7" width="10.42578125" style="62" bestFit="1" customWidth="1"/>
    <col min="8" max="8" width="14.5703125" style="115" bestFit="1" customWidth="1"/>
    <col min="9" max="9" width="9.140625" style="125"/>
    <col min="10" max="10" width="9.140625" style="62"/>
    <col min="11" max="18" width="15.28515625" style="62" customWidth="1"/>
    <col min="19" max="16384" width="9.140625" style="62"/>
  </cols>
  <sheetData>
    <row r="1" spans="1:18" x14ac:dyDescent="0.25">
      <c r="A1" s="63" t="s">
        <v>725</v>
      </c>
    </row>
    <row r="2" spans="1:18" x14ac:dyDescent="0.25">
      <c r="A2" s="63" t="s">
        <v>499</v>
      </c>
    </row>
    <row r="4" spans="1:18" x14ac:dyDescent="0.25">
      <c r="C4" s="116" t="s">
        <v>331</v>
      </c>
      <c r="H4" s="116" t="s">
        <v>331</v>
      </c>
    </row>
    <row r="5" spans="1:18" x14ac:dyDescent="0.25">
      <c r="A5" s="63" t="s">
        <v>149</v>
      </c>
      <c r="F5" s="63" t="s">
        <v>332</v>
      </c>
      <c r="K5" s="63" t="s">
        <v>500</v>
      </c>
    </row>
    <row r="6" spans="1:18" x14ac:dyDescent="0.25">
      <c r="B6" s="62" t="s">
        <v>333</v>
      </c>
      <c r="C6" s="115" t="s">
        <v>129</v>
      </c>
      <c r="G6" s="62" t="s">
        <v>333</v>
      </c>
      <c r="H6" s="115" t="s">
        <v>129</v>
      </c>
    </row>
    <row r="7" spans="1:18" x14ac:dyDescent="0.25">
      <c r="A7" s="62" t="s">
        <v>334</v>
      </c>
      <c r="B7" s="62" t="s">
        <v>335</v>
      </c>
      <c r="C7" s="115">
        <v>0.155</v>
      </c>
      <c r="F7" s="62" t="s">
        <v>334</v>
      </c>
      <c r="G7" s="62" t="s">
        <v>336</v>
      </c>
      <c r="H7" s="115">
        <v>1.7000000000000001E-2</v>
      </c>
      <c r="K7" s="119" t="s">
        <v>501</v>
      </c>
      <c r="P7" s="119" t="s">
        <v>502</v>
      </c>
    </row>
    <row r="8" spans="1:18" x14ac:dyDescent="0.25">
      <c r="B8" s="62" t="s">
        <v>337</v>
      </c>
      <c r="C8" s="115" t="s">
        <v>338</v>
      </c>
      <c r="G8" s="62" t="s">
        <v>339</v>
      </c>
      <c r="H8" s="115">
        <v>4.0000000000000001E-3</v>
      </c>
      <c r="K8" s="115"/>
      <c r="L8" s="115"/>
      <c r="M8" s="120"/>
      <c r="N8" s="115"/>
      <c r="O8" s="115"/>
      <c r="P8" s="115"/>
      <c r="Q8" s="115"/>
      <c r="R8" s="120"/>
    </row>
    <row r="9" spans="1:18" x14ac:dyDescent="0.25">
      <c r="A9" s="62" t="s">
        <v>340</v>
      </c>
      <c r="B9" s="62" t="s">
        <v>341</v>
      </c>
      <c r="C9" s="115">
        <v>0.26600000000000001</v>
      </c>
      <c r="H9" s="117">
        <f>AVERAGE(H7:H8)</f>
        <v>1.0500000000000001E-2</v>
      </c>
      <c r="K9" s="121" t="s">
        <v>503</v>
      </c>
      <c r="L9" s="121" t="s">
        <v>504</v>
      </c>
      <c r="M9" s="121" t="s">
        <v>505</v>
      </c>
      <c r="N9" s="115"/>
      <c r="O9" s="115"/>
      <c r="P9" s="121" t="s">
        <v>503</v>
      </c>
      <c r="Q9" s="121" t="s">
        <v>504</v>
      </c>
      <c r="R9" s="121" t="s">
        <v>505</v>
      </c>
    </row>
    <row r="10" spans="1:18" x14ac:dyDescent="0.25">
      <c r="B10" s="62" t="s">
        <v>342</v>
      </c>
      <c r="C10" s="115">
        <v>0.82699999999999996</v>
      </c>
      <c r="F10" s="62" t="s">
        <v>343</v>
      </c>
      <c r="G10" s="62" t="s">
        <v>344</v>
      </c>
      <c r="H10" s="115">
        <v>2.1000000000000001E-2</v>
      </c>
      <c r="K10" s="115" t="s">
        <v>149</v>
      </c>
      <c r="L10" s="115">
        <v>1.0997591369599731</v>
      </c>
      <c r="M10" s="122">
        <v>0.51988888888888884</v>
      </c>
      <c r="N10" s="115"/>
      <c r="O10" s="115"/>
      <c r="P10" s="115" t="s">
        <v>165</v>
      </c>
      <c r="Q10" s="115">
        <v>1.0596431312663344</v>
      </c>
      <c r="R10" s="115">
        <v>1.0500000000000001E-2</v>
      </c>
    </row>
    <row r="11" spans="1:18" x14ac:dyDescent="0.25">
      <c r="A11" s="62" t="s">
        <v>343</v>
      </c>
      <c r="B11" s="62" t="s">
        <v>345</v>
      </c>
      <c r="C11" s="115">
        <v>0.63900000000000001</v>
      </c>
      <c r="G11" s="62" t="s">
        <v>346</v>
      </c>
      <c r="H11" s="115">
        <v>8.0000000000000002E-3</v>
      </c>
      <c r="K11" s="115" t="s">
        <v>150</v>
      </c>
      <c r="L11" s="115">
        <v>1.264632032168105</v>
      </c>
      <c r="M11" s="122">
        <v>0.3368888888888889</v>
      </c>
      <c r="N11" s="115"/>
      <c r="O11" s="115"/>
      <c r="P11" s="115" t="s">
        <v>160</v>
      </c>
      <c r="Q11" s="115">
        <v>1.053400510148143</v>
      </c>
      <c r="R11" s="115">
        <v>1.4500000000000001E-2</v>
      </c>
    </row>
    <row r="12" spans="1:18" x14ac:dyDescent="0.25">
      <c r="B12" s="62" t="s">
        <v>347</v>
      </c>
      <c r="C12" s="115">
        <v>0.71699999999999997</v>
      </c>
      <c r="H12" s="117">
        <f>AVERAGE(H10:H11)</f>
        <v>1.4500000000000001E-2</v>
      </c>
      <c r="K12" s="115" t="s">
        <v>109</v>
      </c>
      <c r="L12" s="115">
        <v>1.0994445513642761</v>
      </c>
      <c r="M12" s="115">
        <v>4.55</v>
      </c>
      <c r="N12" s="115"/>
      <c r="O12" s="115"/>
      <c r="P12" s="115" t="s">
        <v>171</v>
      </c>
      <c r="Q12" s="115">
        <v>0.99133992066551857</v>
      </c>
      <c r="R12" s="115">
        <v>3.5500000000000004E-2</v>
      </c>
    </row>
    <row r="13" spans="1:18" x14ac:dyDescent="0.25">
      <c r="A13" s="62" t="s">
        <v>348</v>
      </c>
      <c r="B13" s="62" t="s">
        <v>349</v>
      </c>
      <c r="C13" s="115">
        <v>0.47799999999999998</v>
      </c>
      <c r="F13" s="62" t="s">
        <v>348</v>
      </c>
      <c r="G13" s="62" t="s">
        <v>350</v>
      </c>
      <c r="H13" s="115">
        <v>4.8000000000000001E-2</v>
      </c>
      <c r="K13" s="115" t="s">
        <v>151</v>
      </c>
      <c r="L13" s="115">
        <v>1.0985827081455781</v>
      </c>
      <c r="M13" s="122">
        <v>0.30533333333333335</v>
      </c>
      <c r="N13" s="115"/>
      <c r="O13" s="115"/>
      <c r="P13" s="115" t="s">
        <v>172</v>
      </c>
      <c r="Q13" s="115">
        <v>1.1210879060333721</v>
      </c>
      <c r="R13" s="115">
        <v>2.35E-2</v>
      </c>
    </row>
    <row r="14" spans="1:18" x14ac:dyDescent="0.25">
      <c r="B14" s="62" t="s">
        <v>351</v>
      </c>
      <c r="C14" s="115">
        <v>0.59</v>
      </c>
      <c r="G14" s="62" t="s">
        <v>352</v>
      </c>
      <c r="H14" s="115">
        <v>2.3E-2</v>
      </c>
      <c r="K14" s="115" t="s">
        <v>152</v>
      </c>
      <c r="L14" s="115">
        <v>1.0596641836034884</v>
      </c>
      <c r="M14" s="122">
        <v>0.24137500000000001</v>
      </c>
      <c r="N14" s="115"/>
      <c r="O14" s="115"/>
      <c r="P14" s="115" t="s">
        <v>173</v>
      </c>
      <c r="Q14" s="115">
        <v>1.1375837033458212</v>
      </c>
      <c r="R14" s="115">
        <v>1.55E-2</v>
      </c>
    </row>
    <row r="15" spans="1:18" x14ac:dyDescent="0.25">
      <c r="A15" s="62" t="s">
        <v>353</v>
      </c>
      <c r="B15" s="62" t="s">
        <v>354</v>
      </c>
      <c r="C15" s="115">
        <v>0.55800000000000005</v>
      </c>
      <c r="H15" s="117">
        <f>AVERAGE(H13:H14)</f>
        <v>3.5500000000000004E-2</v>
      </c>
      <c r="K15" s="115"/>
      <c r="L15" s="115"/>
      <c r="M15" s="115"/>
      <c r="N15" s="115"/>
      <c r="O15" s="115"/>
      <c r="P15" s="115"/>
      <c r="Q15" s="115"/>
      <c r="R15" s="115"/>
    </row>
    <row r="16" spans="1:18" x14ac:dyDescent="0.25">
      <c r="B16" s="62" t="s">
        <v>355</v>
      </c>
      <c r="C16" s="115">
        <v>0.44900000000000001</v>
      </c>
      <c r="F16" s="62" t="s">
        <v>353</v>
      </c>
      <c r="G16" s="62" t="s">
        <v>356</v>
      </c>
      <c r="H16" s="115">
        <v>0.03</v>
      </c>
      <c r="K16" s="115" t="s">
        <v>110</v>
      </c>
      <c r="L16" s="115">
        <v>1.1139704117372498</v>
      </c>
      <c r="M16" s="122">
        <v>7.2104444444444447</v>
      </c>
      <c r="N16" s="115"/>
      <c r="O16" s="115"/>
      <c r="P16" s="115"/>
      <c r="Q16" s="115"/>
      <c r="R16" s="115"/>
    </row>
    <row r="17" spans="1:18" x14ac:dyDescent="0.25">
      <c r="G17" s="62" t="s">
        <v>357</v>
      </c>
      <c r="H17" s="115">
        <v>1.7000000000000001E-2</v>
      </c>
      <c r="K17" s="115" t="s">
        <v>111</v>
      </c>
      <c r="L17" s="115">
        <v>1.096309048504041</v>
      </c>
      <c r="M17" s="122">
        <v>3.2321111111111112</v>
      </c>
      <c r="N17" s="115"/>
      <c r="O17" s="115"/>
      <c r="P17" s="115"/>
      <c r="Q17" s="115"/>
      <c r="R17" s="115"/>
    </row>
    <row r="18" spans="1:18" x14ac:dyDescent="0.25">
      <c r="B18" s="118" t="s">
        <v>358</v>
      </c>
      <c r="C18" s="117">
        <f>AVERAGE(C7:C16)</f>
        <v>0.51988888888888884</v>
      </c>
      <c r="H18" s="117">
        <f>AVERAGE(H16:H17)</f>
        <v>2.35E-2</v>
      </c>
      <c r="K18" s="115" t="s">
        <v>112</v>
      </c>
      <c r="L18" s="115">
        <v>1.1292977811944027</v>
      </c>
      <c r="M18" s="122">
        <v>4.9673333333333325</v>
      </c>
      <c r="N18" s="115"/>
      <c r="O18" s="115"/>
      <c r="P18" s="115"/>
      <c r="Q18" s="115"/>
      <c r="R18" s="115"/>
    </row>
    <row r="19" spans="1:18" x14ac:dyDescent="0.25">
      <c r="B19" s="118" t="s">
        <v>359</v>
      </c>
      <c r="C19" s="117">
        <f>_xlfn.STDEV.S(C7:C16)</f>
        <v>0.21157412675256695</v>
      </c>
      <c r="F19" s="62" t="s">
        <v>360</v>
      </c>
      <c r="G19" s="62" t="s">
        <v>361</v>
      </c>
      <c r="H19" s="115">
        <v>1.0999999999999999E-2</v>
      </c>
      <c r="K19" s="115" t="s">
        <v>113</v>
      </c>
      <c r="L19" s="115">
        <v>1.120875546905105</v>
      </c>
      <c r="M19" s="122">
        <v>12.43033333333333</v>
      </c>
      <c r="N19" s="115"/>
      <c r="O19" s="115"/>
      <c r="P19" s="115"/>
      <c r="Q19" s="115"/>
      <c r="R19" s="115"/>
    </row>
    <row r="20" spans="1:18" x14ac:dyDescent="0.25">
      <c r="G20" s="62" t="s">
        <v>362</v>
      </c>
      <c r="H20" s="115">
        <v>0.02</v>
      </c>
      <c r="K20" s="115" t="s">
        <v>114</v>
      </c>
      <c r="L20" s="115">
        <v>1.2208002574829022</v>
      </c>
      <c r="M20" s="122">
        <v>4.5881111111111101</v>
      </c>
      <c r="N20" s="115"/>
      <c r="O20" s="115"/>
      <c r="P20" s="115"/>
      <c r="Q20" s="115"/>
      <c r="R20" s="115"/>
    </row>
    <row r="21" spans="1:18" x14ac:dyDescent="0.25">
      <c r="A21" s="63" t="s">
        <v>150</v>
      </c>
      <c r="H21" s="117">
        <f>AVERAGE(H19:H20)</f>
        <v>1.55E-2</v>
      </c>
      <c r="K21" s="115" t="s">
        <v>115</v>
      </c>
      <c r="L21" s="115">
        <v>1.139965660509535</v>
      </c>
      <c r="M21" s="122">
        <v>10.422666666666665</v>
      </c>
      <c r="N21" s="115"/>
      <c r="O21" s="115"/>
      <c r="P21" s="115"/>
      <c r="Q21" s="115"/>
      <c r="R21" s="115"/>
    </row>
    <row r="22" spans="1:18" x14ac:dyDescent="0.25">
      <c r="B22" s="62" t="s">
        <v>333</v>
      </c>
      <c r="C22" s="115" t="s">
        <v>129</v>
      </c>
      <c r="K22" s="115" t="s">
        <v>116</v>
      </c>
      <c r="L22" s="115">
        <v>1.2185274199006819</v>
      </c>
      <c r="M22" s="122">
        <v>10.541666666666666</v>
      </c>
      <c r="N22" s="115"/>
      <c r="O22" s="115"/>
      <c r="P22" s="115"/>
      <c r="Q22" s="115"/>
      <c r="R22" s="115"/>
    </row>
    <row r="23" spans="1:18" x14ac:dyDescent="0.25">
      <c r="A23" s="62" t="s">
        <v>334</v>
      </c>
      <c r="B23" s="62" t="s">
        <v>363</v>
      </c>
      <c r="C23" s="115">
        <v>7.8E-2</v>
      </c>
      <c r="G23" s="118" t="s">
        <v>358</v>
      </c>
      <c r="H23" s="117">
        <f>AVERAGE(H7:H21)</f>
        <v>1.9900000000000008E-2</v>
      </c>
      <c r="K23" s="115" t="s">
        <v>117</v>
      </c>
      <c r="L23" s="115">
        <v>1.1542568408877176</v>
      </c>
      <c r="M23" s="122">
        <v>6.9070999999999998</v>
      </c>
      <c r="N23" s="115"/>
      <c r="O23" s="115"/>
      <c r="P23" s="115"/>
      <c r="Q23" s="115"/>
      <c r="R23" s="115"/>
    </row>
    <row r="24" spans="1:18" x14ac:dyDescent="0.25">
      <c r="B24" s="62" t="s">
        <v>364</v>
      </c>
      <c r="C24" s="115">
        <v>0.154</v>
      </c>
      <c r="G24" s="118" t="s">
        <v>359</v>
      </c>
      <c r="H24" s="117">
        <f>_xlfn.STDEV.S(H7:H21)</f>
        <v>1.1295068456125934E-2</v>
      </c>
      <c r="K24" s="115" t="s">
        <v>118</v>
      </c>
      <c r="L24" s="115">
        <v>1.2521626957465364</v>
      </c>
      <c r="M24" s="122">
        <v>11.160600000000001</v>
      </c>
      <c r="N24" s="115"/>
      <c r="O24" s="115"/>
      <c r="P24" s="115"/>
      <c r="Q24" s="115"/>
      <c r="R24" s="115"/>
    </row>
    <row r="25" spans="1:18" x14ac:dyDescent="0.25">
      <c r="A25" s="62" t="s">
        <v>340</v>
      </c>
      <c r="B25" s="62" t="s">
        <v>365</v>
      </c>
      <c r="C25" s="115">
        <v>0.2</v>
      </c>
      <c r="H25" s="62"/>
      <c r="K25" s="115"/>
      <c r="L25" s="115"/>
      <c r="M25" s="115"/>
      <c r="N25" s="115"/>
      <c r="O25" s="115"/>
      <c r="P25" s="115"/>
      <c r="Q25" s="115"/>
      <c r="R25" s="115"/>
    </row>
    <row r="26" spans="1:18" x14ac:dyDescent="0.25">
      <c r="B26" s="62" t="s">
        <v>366</v>
      </c>
      <c r="C26" s="115">
        <v>0.246</v>
      </c>
      <c r="H26" s="62"/>
      <c r="K26" s="115"/>
      <c r="L26" s="115"/>
      <c r="M26" s="115"/>
      <c r="N26" s="115"/>
      <c r="O26" s="115"/>
      <c r="P26" s="115"/>
      <c r="Q26" s="115"/>
      <c r="R26" s="115"/>
    </row>
    <row r="27" spans="1:18" x14ac:dyDescent="0.25">
      <c r="A27" s="62" t="s">
        <v>343</v>
      </c>
      <c r="B27" s="62" t="s">
        <v>367</v>
      </c>
      <c r="C27" s="115" t="s">
        <v>338</v>
      </c>
      <c r="H27" s="62"/>
      <c r="K27" s="115"/>
      <c r="L27" s="115"/>
      <c r="M27" s="115"/>
      <c r="N27" s="115"/>
      <c r="O27" s="115"/>
      <c r="P27" s="115"/>
      <c r="Q27" s="115"/>
      <c r="R27" s="115"/>
    </row>
    <row r="28" spans="1:18" x14ac:dyDescent="0.25">
      <c r="B28" s="62" t="s">
        <v>368</v>
      </c>
      <c r="C28" s="115">
        <v>0.52800000000000002</v>
      </c>
      <c r="K28" s="123" t="s">
        <v>506</v>
      </c>
      <c r="L28" s="115"/>
      <c r="M28" s="115"/>
      <c r="N28" s="115"/>
      <c r="O28" s="115"/>
      <c r="P28" s="115"/>
      <c r="Q28" s="115"/>
      <c r="R28" s="115"/>
    </row>
    <row r="29" spans="1:18" x14ac:dyDescent="0.25">
      <c r="A29" s="62" t="s">
        <v>348</v>
      </c>
      <c r="B29" s="62" t="s">
        <v>369</v>
      </c>
      <c r="C29" s="115">
        <v>0.34200000000000003</v>
      </c>
      <c r="K29" s="115"/>
      <c r="O29" s="115"/>
      <c r="R29" s="115"/>
    </row>
    <row r="30" spans="1:18" x14ac:dyDescent="0.25">
      <c r="B30" s="62" t="s">
        <v>370</v>
      </c>
      <c r="C30" s="115">
        <v>0.371</v>
      </c>
      <c r="K30" s="232" t="s">
        <v>507</v>
      </c>
      <c r="L30" s="232"/>
      <c r="M30" s="232"/>
      <c r="O30" s="115"/>
      <c r="R30" s="115"/>
    </row>
    <row r="31" spans="1:18" x14ac:dyDescent="0.25">
      <c r="A31" s="62" t="s">
        <v>353</v>
      </c>
      <c r="B31" s="62" t="s">
        <v>371</v>
      </c>
      <c r="C31" s="115">
        <v>0.64800000000000002</v>
      </c>
      <c r="K31" s="121"/>
      <c r="L31" s="124" t="s">
        <v>235</v>
      </c>
      <c r="M31" s="124" t="s">
        <v>508</v>
      </c>
      <c r="O31" s="115"/>
      <c r="R31" s="115"/>
    </row>
    <row r="32" spans="1:18" x14ac:dyDescent="0.25">
      <c r="B32" s="62" t="s">
        <v>372</v>
      </c>
      <c r="C32" s="115">
        <v>0.46500000000000002</v>
      </c>
      <c r="K32" s="47" t="s">
        <v>149</v>
      </c>
      <c r="L32" s="115">
        <v>1.0997591369599731</v>
      </c>
      <c r="M32" s="115">
        <v>0.51988888888888884</v>
      </c>
      <c r="O32" s="115"/>
      <c r="R32" s="115"/>
    </row>
    <row r="33" spans="1:18" x14ac:dyDescent="0.25">
      <c r="K33" s="47" t="s">
        <v>150</v>
      </c>
      <c r="L33" s="115">
        <v>1.264632032168105</v>
      </c>
      <c r="M33" s="115">
        <v>0.3368888888888889</v>
      </c>
      <c r="O33" s="115"/>
      <c r="R33" s="115"/>
    </row>
    <row r="34" spans="1:18" x14ac:dyDescent="0.25">
      <c r="B34" s="118" t="s">
        <v>358</v>
      </c>
      <c r="C34" s="117">
        <f>AVERAGE(C23:C32)</f>
        <v>0.3368888888888889</v>
      </c>
      <c r="K34" s="47" t="s">
        <v>151</v>
      </c>
      <c r="L34" s="115">
        <v>1.0985827081455781</v>
      </c>
      <c r="M34" s="115">
        <v>0.30533333333333335</v>
      </c>
      <c r="O34" s="115"/>
      <c r="R34" s="115"/>
    </row>
    <row r="35" spans="1:18" x14ac:dyDescent="0.25">
      <c r="B35" s="118" t="s">
        <v>359</v>
      </c>
      <c r="C35" s="117">
        <f>_xlfn.STDEV.S(C23:C32)</f>
        <v>0.1865431883267549</v>
      </c>
      <c r="K35" s="47" t="s">
        <v>152</v>
      </c>
      <c r="L35" s="115">
        <v>1.0596641836034884</v>
      </c>
      <c r="M35" s="115">
        <v>0.24137500000000001</v>
      </c>
      <c r="N35" s="115"/>
      <c r="O35" s="115"/>
      <c r="P35" s="115"/>
      <c r="Q35" s="115"/>
      <c r="R35" s="115"/>
    </row>
    <row r="36" spans="1:18" x14ac:dyDescent="0.25">
      <c r="K36" s="115"/>
      <c r="L36" s="115"/>
      <c r="M36" s="115"/>
      <c r="N36" s="115"/>
      <c r="O36" s="115"/>
      <c r="P36" s="115"/>
      <c r="Q36" s="115"/>
      <c r="R36" s="115"/>
    </row>
    <row r="37" spans="1:18" x14ac:dyDescent="0.25">
      <c r="A37" s="63" t="s">
        <v>109</v>
      </c>
      <c r="K37" s="233" t="s">
        <v>509</v>
      </c>
      <c r="L37" s="233"/>
      <c r="M37" s="233"/>
    </row>
    <row r="38" spans="1:18" x14ac:dyDescent="0.25">
      <c r="B38" s="62" t="s">
        <v>333</v>
      </c>
      <c r="C38" s="115" t="s">
        <v>129</v>
      </c>
      <c r="K38" s="121"/>
      <c r="L38" s="124" t="s">
        <v>235</v>
      </c>
      <c r="M38" s="124" t="s">
        <v>508</v>
      </c>
    </row>
    <row r="39" spans="1:18" x14ac:dyDescent="0.25">
      <c r="A39" s="62" t="s">
        <v>334</v>
      </c>
      <c r="B39" s="62" t="s">
        <v>373</v>
      </c>
      <c r="C39" s="115">
        <v>3.742</v>
      </c>
      <c r="K39" s="47" t="s">
        <v>109</v>
      </c>
      <c r="L39" s="115">
        <v>1.0994445513642761</v>
      </c>
      <c r="M39" s="115">
        <v>4.55</v>
      </c>
    </row>
    <row r="40" spans="1:18" x14ac:dyDescent="0.25">
      <c r="B40" s="62" t="s">
        <v>374</v>
      </c>
      <c r="C40" s="115">
        <v>3.3660000000000001</v>
      </c>
      <c r="K40" s="47" t="s">
        <v>111</v>
      </c>
      <c r="L40" s="115">
        <v>1.096309048504041</v>
      </c>
      <c r="M40" s="115">
        <v>3.2321111111111112</v>
      </c>
    </row>
    <row r="41" spans="1:18" x14ac:dyDescent="0.25">
      <c r="A41" s="62" t="s">
        <v>340</v>
      </c>
      <c r="B41" s="62" t="s">
        <v>375</v>
      </c>
      <c r="C41" s="115">
        <v>4.2910000000000004</v>
      </c>
      <c r="K41" s="47" t="s">
        <v>112</v>
      </c>
      <c r="L41" s="115">
        <v>1.1292977811944027</v>
      </c>
      <c r="M41" s="115">
        <v>4.9673333333333325</v>
      </c>
    </row>
    <row r="42" spans="1:18" x14ac:dyDescent="0.25">
      <c r="B42" s="62" t="s">
        <v>376</v>
      </c>
      <c r="C42" s="115">
        <v>8.157</v>
      </c>
      <c r="K42" s="47" t="s">
        <v>114</v>
      </c>
      <c r="L42" s="115">
        <v>1.2208002574829022</v>
      </c>
      <c r="M42" s="115">
        <v>4.5881111111111101</v>
      </c>
    </row>
    <row r="43" spans="1:18" x14ac:dyDescent="0.25">
      <c r="A43" s="62" t="s">
        <v>343</v>
      </c>
      <c r="B43" s="62" t="s">
        <v>377</v>
      </c>
      <c r="C43" s="115">
        <v>4.8710000000000004</v>
      </c>
    </row>
    <row r="44" spans="1:18" x14ac:dyDescent="0.25">
      <c r="B44" s="62" t="s">
        <v>378</v>
      </c>
      <c r="C44" s="115" t="s">
        <v>338</v>
      </c>
      <c r="K44" s="234" t="s">
        <v>510</v>
      </c>
      <c r="L44" s="234"/>
      <c r="M44" s="234"/>
    </row>
    <row r="45" spans="1:18" x14ac:dyDescent="0.25">
      <c r="A45" s="62" t="s">
        <v>348</v>
      </c>
      <c r="B45" s="62" t="s">
        <v>379</v>
      </c>
      <c r="C45" s="115">
        <v>5.3979999999999997</v>
      </c>
      <c r="K45" s="121"/>
      <c r="L45" s="124" t="s">
        <v>235</v>
      </c>
      <c r="M45" s="124" t="s">
        <v>508</v>
      </c>
    </row>
    <row r="46" spans="1:18" x14ac:dyDescent="0.25">
      <c r="B46" s="62" t="s">
        <v>380</v>
      </c>
      <c r="C46" s="115">
        <v>2.1720000000000002</v>
      </c>
      <c r="K46" s="47" t="s">
        <v>110</v>
      </c>
      <c r="L46" s="115">
        <v>1.1139704117372498</v>
      </c>
      <c r="M46" s="115">
        <v>7.2104444444444447</v>
      </c>
    </row>
    <row r="47" spans="1:18" x14ac:dyDescent="0.25">
      <c r="A47" s="62" t="s">
        <v>353</v>
      </c>
      <c r="B47" s="62" t="s">
        <v>381</v>
      </c>
      <c r="C47" s="115">
        <v>4.3090000000000002</v>
      </c>
      <c r="K47" s="47" t="s">
        <v>113</v>
      </c>
      <c r="L47" s="115">
        <v>1.120875546905105</v>
      </c>
      <c r="M47" s="115">
        <v>12.43033333333333</v>
      </c>
    </row>
    <row r="48" spans="1:18" x14ac:dyDescent="0.25">
      <c r="B48" s="62" t="s">
        <v>382</v>
      </c>
      <c r="C48" s="115">
        <v>4.6440000000000001</v>
      </c>
      <c r="K48" s="47" t="s">
        <v>115</v>
      </c>
      <c r="L48" s="115">
        <v>1.139965660509535</v>
      </c>
      <c r="M48" s="115">
        <v>10.422666666666665</v>
      </c>
    </row>
    <row r="49" spans="1:13" x14ac:dyDescent="0.25">
      <c r="K49" s="47" t="s">
        <v>116</v>
      </c>
      <c r="L49" s="115">
        <v>1.2185274199006819</v>
      </c>
      <c r="M49" s="115">
        <v>10.541666666666666</v>
      </c>
    </row>
    <row r="50" spans="1:13" x14ac:dyDescent="0.25">
      <c r="B50" s="118" t="s">
        <v>358</v>
      </c>
      <c r="C50" s="117">
        <f>AVERAGE(C39:C48)</f>
        <v>4.55</v>
      </c>
      <c r="K50" s="47" t="s">
        <v>117</v>
      </c>
      <c r="L50" s="115">
        <v>1.1542568408877176</v>
      </c>
      <c r="M50" s="115">
        <v>6.9070999999999998</v>
      </c>
    </row>
    <row r="51" spans="1:13" x14ac:dyDescent="0.25">
      <c r="B51" s="118" t="s">
        <v>359</v>
      </c>
      <c r="C51" s="117">
        <f>_xlfn.STDEV.S(C39:C48)</f>
        <v>1.6460633341399729</v>
      </c>
      <c r="K51" s="47" t="s">
        <v>118</v>
      </c>
      <c r="L51" s="115">
        <v>1.2521626957465364</v>
      </c>
      <c r="M51" s="115">
        <v>11.160600000000001</v>
      </c>
    </row>
    <row r="53" spans="1:13" x14ac:dyDescent="0.25">
      <c r="A53" s="63" t="s">
        <v>151</v>
      </c>
    </row>
    <row r="54" spans="1:13" x14ac:dyDescent="0.25">
      <c r="B54" s="62" t="s">
        <v>333</v>
      </c>
      <c r="C54" s="115" t="s">
        <v>129</v>
      </c>
    </row>
    <row r="55" spans="1:13" x14ac:dyDescent="0.25">
      <c r="A55" s="62" t="s">
        <v>334</v>
      </c>
      <c r="B55" s="62" t="s">
        <v>383</v>
      </c>
      <c r="C55" s="115">
        <v>0.26100000000000001</v>
      </c>
    </row>
    <row r="56" spans="1:13" x14ac:dyDescent="0.25">
      <c r="B56" s="62" t="s">
        <v>384</v>
      </c>
      <c r="C56" s="115" t="s">
        <v>385</v>
      </c>
    </row>
    <row r="57" spans="1:13" x14ac:dyDescent="0.25">
      <c r="A57" s="62" t="s">
        <v>340</v>
      </c>
      <c r="B57" s="62" t="s">
        <v>386</v>
      </c>
      <c r="C57" s="115" t="s">
        <v>338</v>
      </c>
    </row>
    <row r="58" spans="1:13" x14ac:dyDescent="0.25">
      <c r="B58" s="62" t="s">
        <v>387</v>
      </c>
      <c r="C58" s="115" t="s">
        <v>385</v>
      </c>
    </row>
    <row r="59" spans="1:13" x14ac:dyDescent="0.25">
      <c r="A59" s="62" t="s">
        <v>343</v>
      </c>
      <c r="B59" s="62" t="s">
        <v>388</v>
      </c>
      <c r="C59" s="115">
        <v>0.52900000000000003</v>
      </c>
    </row>
    <row r="60" spans="1:13" x14ac:dyDescent="0.25">
      <c r="B60" s="62" t="s">
        <v>389</v>
      </c>
      <c r="C60" s="115">
        <v>0.251</v>
      </c>
    </row>
    <row r="61" spans="1:13" x14ac:dyDescent="0.25">
      <c r="A61" s="62" t="s">
        <v>348</v>
      </c>
      <c r="B61" s="62" t="s">
        <v>390</v>
      </c>
      <c r="C61" s="115">
        <v>0.53500000000000003</v>
      </c>
    </row>
    <row r="62" spans="1:13" x14ac:dyDescent="0.25">
      <c r="B62" s="62" t="s">
        <v>391</v>
      </c>
      <c r="C62" s="115" t="s">
        <v>392</v>
      </c>
    </row>
    <row r="63" spans="1:13" x14ac:dyDescent="0.25">
      <c r="A63" s="62" t="s">
        <v>353</v>
      </c>
      <c r="B63" s="62" t="s">
        <v>393</v>
      </c>
      <c r="C63" s="115">
        <v>0.152</v>
      </c>
    </row>
    <row r="64" spans="1:13" x14ac:dyDescent="0.25">
      <c r="B64" s="62" t="s">
        <v>394</v>
      </c>
      <c r="C64" s="115">
        <v>0.104</v>
      </c>
    </row>
    <row r="66" spans="1:3" x14ac:dyDescent="0.25">
      <c r="B66" s="118" t="s">
        <v>358</v>
      </c>
      <c r="C66" s="117">
        <f>AVERAGE(C55:C64)</f>
        <v>0.30533333333333335</v>
      </c>
    </row>
    <row r="67" spans="1:3" x14ac:dyDescent="0.25">
      <c r="B67" s="118" t="s">
        <v>359</v>
      </c>
      <c r="C67" s="117">
        <f>_xlfn.STDEV.S(C55:C64)</f>
        <v>0.18533069542487196</v>
      </c>
    </row>
    <row r="69" spans="1:3" x14ac:dyDescent="0.25">
      <c r="A69" s="63" t="s">
        <v>152</v>
      </c>
    </row>
    <row r="70" spans="1:3" x14ac:dyDescent="0.25">
      <c r="B70" s="62" t="s">
        <v>333</v>
      </c>
      <c r="C70" s="115" t="s">
        <v>129</v>
      </c>
    </row>
    <row r="71" spans="1:3" x14ac:dyDescent="0.25">
      <c r="A71" s="62" t="s">
        <v>334</v>
      </c>
      <c r="B71" s="62" t="s">
        <v>395</v>
      </c>
      <c r="C71" s="115">
        <v>0.16300000000000001</v>
      </c>
    </row>
    <row r="72" spans="1:3" x14ac:dyDescent="0.25">
      <c r="B72" s="62" t="s">
        <v>396</v>
      </c>
      <c r="C72" s="115">
        <v>0.14599999999999999</v>
      </c>
    </row>
    <row r="73" spans="1:3" x14ac:dyDescent="0.25">
      <c r="A73" s="62" t="s">
        <v>340</v>
      </c>
      <c r="B73" s="62" t="s">
        <v>397</v>
      </c>
      <c r="C73" s="115">
        <v>0.16500000000000001</v>
      </c>
    </row>
    <row r="74" spans="1:3" x14ac:dyDescent="0.25">
      <c r="B74" s="62" t="s">
        <v>398</v>
      </c>
      <c r="C74" s="115">
        <v>0.155</v>
      </c>
    </row>
    <row r="75" spans="1:3" x14ac:dyDescent="0.25">
      <c r="A75" s="62" t="s">
        <v>343</v>
      </c>
      <c r="B75" s="62" t="s">
        <v>399</v>
      </c>
      <c r="C75" s="115">
        <v>0.33500000000000002</v>
      </c>
    </row>
    <row r="76" spans="1:3" x14ac:dyDescent="0.25">
      <c r="B76" s="62" t="s">
        <v>400</v>
      </c>
      <c r="C76" s="115">
        <v>0.377</v>
      </c>
    </row>
    <row r="77" spans="1:3" x14ac:dyDescent="0.25">
      <c r="A77" s="62" t="s">
        <v>348</v>
      </c>
      <c r="B77" s="62" t="s">
        <v>401</v>
      </c>
      <c r="C77" s="115">
        <v>0.33</v>
      </c>
    </row>
    <row r="78" spans="1:3" x14ac:dyDescent="0.25">
      <c r="B78" s="62" t="s">
        <v>402</v>
      </c>
      <c r="C78" s="115">
        <v>0.26</v>
      </c>
    </row>
    <row r="79" spans="1:3" x14ac:dyDescent="0.25">
      <c r="A79" s="62" t="s">
        <v>353</v>
      </c>
      <c r="B79" s="62" t="s">
        <v>403</v>
      </c>
      <c r="C79" s="115" t="s">
        <v>385</v>
      </c>
    </row>
    <row r="80" spans="1:3" x14ac:dyDescent="0.25">
      <c r="B80" s="62" t="s">
        <v>404</v>
      </c>
      <c r="C80" s="115" t="s">
        <v>338</v>
      </c>
    </row>
    <row r="82" spans="1:3" x14ac:dyDescent="0.25">
      <c r="B82" s="118" t="s">
        <v>358</v>
      </c>
      <c r="C82" s="117">
        <f>AVERAGE(C71:C80)</f>
        <v>0.24137500000000001</v>
      </c>
    </row>
    <row r="83" spans="1:3" x14ac:dyDescent="0.25">
      <c r="B83" s="118" t="s">
        <v>359</v>
      </c>
      <c r="C83" s="117">
        <f>_xlfn.STDEV.S(C71:C80)</f>
        <v>9.5538978582416473E-2</v>
      </c>
    </row>
    <row r="85" spans="1:3" x14ac:dyDescent="0.25">
      <c r="A85" s="63" t="s">
        <v>110</v>
      </c>
    </row>
    <row r="86" spans="1:3" x14ac:dyDescent="0.25">
      <c r="B86" s="62" t="s">
        <v>333</v>
      </c>
      <c r="C86" s="115" t="s">
        <v>129</v>
      </c>
    </row>
    <row r="87" spans="1:3" x14ac:dyDescent="0.25">
      <c r="A87" s="62" t="s">
        <v>334</v>
      </c>
      <c r="B87" s="62" t="s">
        <v>405</v>
      </c>
      <c r="C87" s="115">
        <v>10.339</v>
      </c>
    </row>
    <row r="88" spans="1:3" x14ac:dyDescent="0.25">
      <c r="B88" s="62" t="s">
        <v>406</v>
      </c>
      <c r="C88" s="115">
        <v>14.445</v>
      </c>
    </row>
    <row r="89" spans="1:3" x14ac:dyDescent="0.25">
      <c r="A89" s="62" t="s">
        <v>340</v>
      </c>
      <c r="B89" s="62" t="s">
        <v>407</v>
      </c>
      <c r="C89" s="115">
        <v>4.5380000000000003</v>
      </c>
    </row>
    <row r="90" spans="1:3" x14ac:dyDescent="0.25">
      <c r="B90" s="62" t="s">
        <v>408</v>
      </c>
      <c r="C90" s="115">
        <v>5.5529999999999999</v>
      </c>
    </row>
    <row r="91" spans="1:3" x14ac:dyDescent="0.25">
      <c r="A91" s="62" t="s">
        <v>343</v>
      </c>
      <c r="B91" s="62" t="s">
        <v>409</v>
      </c>
      <c r="C91" s="115">
        <v>6.0659999999999998</v>
      </c>
    </row>
    <row r="92" spans="1:3" x14ac:dyDescent="0.25">
      <c r="B92" s="62" t="s">
        <v>410</v>
      </c>
      <c r="C92" s="115">
        <v>3.165</v>
      </c>
    </row>
    <row r="93" spans="1:3" x14ac:dyDescent="0.25">
      <c r="A93" s="62" t="s">
        <v>348</v>
      </c>
      <c r="B93" s="62" t="s">
        <v>411</v>
      </c>
      <c r="C93" s="115">
        <v>12.537000000000001</v>
      </c>
    </row>
    <row r="94" spans="1:3" x14ac:dyDescent="0.25">
      <c r="B94" s="62" t="s">
        <v>412</v>
      </c>
      <c r="C94" s="115" t="s">
        <v>338</v>
      </c>
    </row>
    <row r="95" spans="1:3" x14ac:dyDescent="0.25">
      <c r="A95" s="62" t="s">
        <v>353</v>
      </c>
      <c r="B95" s="62" t="s">
        <v>413</v>
      </c>
      <c r="C95" s="115">
        <v>2.8809999999999998</v>
      </c>
    </row>
    <row r="96" spans="1:3" x14ac:dyDescent="0.25">
      <c r="B96" s="62" t="s">
        <v>414</v>
      </c>
      <c r="C96" s="115">
        <v>5.37</v>
      </c>
    </row>
    <row r="98" spans="1:3" x14ac:dyDescent="0.25">
      <c r="B98" s="118" t="s">
        <v>358</v>
      </c>
      <c r="C98" s="117">
        <f>AVERAGE(C87:C96)</f>
        <v>7.2104444444444447</v>
      </c>
    </row>
    <row r="99" spans="1:3" x14ac:dyDescent="0.25">
      <c r="B99" s="118" t="s">
        <v>359</v>
      </c>
      <c r="C99" s="117">
        <f>_xlfn.STDEV.S(C87:C96)</f>
        <v>4.1862069380022016</v>
      </c>
    </row>
    <row r="101" spans="1:3" x14ac:dyDescent="0.25">
      <c r="A101" s="63" t="s">
        <v>111</v>
      </c>
    </row>
    <row r="102" spans="1:3" x14ac:dyDescent="0.25">
      <c r="B102" s="62" t="s">
        <v>333</v>
      </c>
      <c r="C102" s="115" t="s">
        <v>129</v>
      </c>
    </row>
    <row r="103" spans="1:3" x14ac:dyDescent="0.25">
      <c r="A103" s="62" t="s">
        <v>334</v>
      </c>
      <c r="B103" s="62" t="s">
        <v>415</v>
      </c>
      <c r="C103" s="115">
        <v>3.4769999999999999</v>
      </c>
    </row>
    <row r="104" spans="1:3" x14ac:dyDescent="0.25">
      <c r="B104" s="62" t="s">
        <v>416</v>
      </c>
      <c r="C104" s="115">
        <v>6.3529999999999998</v>
      </c>
    </row>
    <row r="105" spans="1:3" x14ac:dyDescent="0.25">
      <c r="A105" s="62" t="s">
        <v>340</v>
      </c>
      <c r="B105" s="62" t="s">
        <v>417</v>
      </c>
      <c r="C105" s="115">
        <v>1.921</v>
      </c>
    </row>
    <row r="106" spans="1:3" x14ac:dyDescent="0.25">
      <c r="B106" s="62" t="s">
        <v>418</v>
      </c>
      <c r="C106" s="115" t="s">
        <v>338</v>
      </c>
    </row>
    <row r="107" spans="1:3" x14ac:dyDescent="0.25">
      <c r="A107" s="62" t="s">
        <v>343</v>
      </c>
      <c r="B107" s="62" t="s">
        <v>419</v>
      </c>
      <c r="C107" s="115">
        <v>1.6910000000000001</v>
      </c>
    </row>
    <row r="108" spans="1:3" x14ac:dyDescent="0.25">
      <c r="B108" s="62" t="s">
        <v>420</v>
      </c>
      <c r="C108" s="115">
        <v>1.4770000000000001</v>
      </c>
    </row>
    <row r="109" spans="1:3" x14ac:dyDescent="0.25">
      <c r="A109" s="62" t="s">
        <v>348</v>
      </c>
      <c r="B109" s="62" t="s">
        <v>421</v>
      </c>
      <c r="C109" s="115">
        <v>6.9660000000000002</v>
      </c>
    </row>
    <row r="110" spans="1:3" x14ac:dyDescent="0.25">
      <c r="B110" s="62" t="s">
        <v>422</v>
      </c>
      <c r="C110" s="115">
        <v>4.5110000000000001</v>
      </c>
    </row>
    <row r="111" spans="1:3" x14ac:dyDescent="0.25">
      <c r="A111" s="62" t="s">
        <v>353</v>
      </c>
      <c r="B111" s="62" t="s">
        <v>423</v>
      </c>
      <c r="C111" s="115">
        <v>0.88300000000000001</v>
      </c>
    </row>
    <row r="112" spans="1:3" x14ac:dyDescent="0.25">
      <c r="B112" s="62" t="s">
        <v>424</v>
      </c>
      <c r="C112" s="115">
        <v>1.81</v>
      </c>
    </row>
    <row r="114" spans="1:3" x14ac:dyDescent="0.25">
      <c r="B114" s="118" t="s">
        <v>358</v>
      </c>
      <c r="C114" s="117">
        <f>AVERAGE(C103:C112)</f>
        <v>3.2321111111111112</v>
      </c>
    </row>
    <row r="115" spans="1:3" x14ac:dyDescent="0.25">
      <c r="B115" s="118" t="s">
        <v>359</v>
      </c>
      <c r="C115" s="117">
        <f>_xlfn.STDEV.S(C103:C112)</f>
        <v>2.2386540289002035</v>
      </c>
    </row>
    <row r="117" spans="1:3" x14ac:dyDescent="0.25">
      <c r="A117" s="63" t="s">
        <v>112</v>
      </c>
    </row>
    <row r="118" spans="1:3" x14ac:dyDescent="0.25">
      <c r="B118" s="62" t="s">
        <v>333</v>
      </c>
      <c r="C118" s="115" t="s">
        <v>129</v>
      </c>
    </row>
    <row r="119" spans="1:3" x14ac:dyDescent="0.25">
      <c r="A119" s="62" t="s">
        <v>334</v>
      </c>
      <c r="B119" s="62" t="s">
        <v>425</v>
      </c>
      <c r="C119" s="115">
        <v>6.6589999999999998</v>
      </c>
    </row>
    <row r="120" spans="1:3" x14ac:dyDescent="0.25">
      <c r="B120" s="62" t="s">
        <v>426</v>
      </c>
      <c r="C120" s="115">
        <v>18.562999999999999</v>
      </c>
    </row>
    <row r="121" spans="1:3" x14ac:dyDescent="0.25">
      <c r="A121" s="62" t="s">
        <v>340</v>
      </c>
      <c r="B121" s="62" t="s">
        <v>427</v>
      </c>
      <c r="C121" s="115" t="s">
        <v>338</v>
      </c>
    </row>
    <row r="122" spans="1:3" x14ac:dyDescent="0.25">
      <c r="B122" s="62" t="s">
        <v>428</v>
      </c>
      <c r="C122" s="115">
        <v>2.5659999999999998</v>
      </c>
    </row>
    <row r="123" spans="1:3" x14ac:dyDescent="0.25">
      <c r="A123" s="62" t="s">
        <v>343</v>
      </c>
      <c r="B123" s="62" t="s">
        <v>429</v>
      </c>
      <c r="C123" s="115">
        <v>3.6469999999999998</v>
      </c>
    </row>
    <row r="124" spans="1:3" x14ac:dyDescent="0.25">
      <c r="B124" s="62" t="s">
        <v>430</v>
      </c>
      <c r="C124" s="115">
        <v>3.1749999999999998</v>
      </c>
    </row>
    <row r="125" spans="1:3" x14ac:dyDescent="0.25">
      <c r="A125" s="62" t="s">
        <v>348</v>
      </c>
      <c r="B125" s="62" t="s">
        <v>431</v>
      </c>
      <c r="C125" s="115">
        <v>3.74</v>
      </c>
    </row>
    <row r="126" spans="1:3" x14ac:dyDescent="0.25">
      <c r="B126" s="62" t="s">
        <v>432</v>
      </c>
      <c r="C126" s="115">
        <v>2.6779999999999999</v>
      </c>
    </row>
    <row r="127" spans="1:3" x14ac:dyDescent="0.25">
      <c r="A127" s="62" t="s">
        <v>353</v>
      </c>
      <c r="B127" s="62" t="s">
        <v>433</v>
      </c>
      <c r="C127" s="115">
        <v>2.9870000000000001</v>
      </c>
    </row>
    <row r="128" spans="1:3" x14ac:dyDescent="0.25">
      <c r="B128" s="62" t="s">
        <v>434</v>
      </c>
      <c r="C128" s="115">
        <v>0.69099999999999995</v>
      </c>
    </row>
    <row r="130" spans="1:3" x14ac:dyDescent="0.25">
      <c r="B130" s="118" t="s">
        <v>358</v>
      </c>
      <c r="C130" s="117">
        <f>AVERAGE(C119:C128)</f>
        <v>4.9673333333333325</v>
      </c>
    </row>
    <row r="131" spans="1:3" x14ac:dyDescent="0.25">
      <c r="B131" s="118" t="s">
        <v>359</v>
      </c>
      <c r="C131" s="117">
        <f>_xlfn.STDEV.S(C119:C128)</f>
        <v>5.3313010841632273</v>
      </c>
    </row>
    <row r="133" spans="1:3" x14ac:dyDescent="0.25">
      <c r="A133" s="63" t="s">
        <v>113</v>
      </c>
    </row>
    <row r="134" spans="1:3" x14ac:dyDescent="0.25">
      <c r="B134" s="62" t="s">
        <v>333</v>
      </c>
      <c r="C134" s="115" t="s">
        <v>129</v>
      </c>
    </row>
    <row r="135" spans="1:3" x14ac:dyDescent="0.25">
      <c r="A135" s="62" t="s">
        <v>334</v>
      </c>
      <c r="B135" s="62" t="s">
        <v>435</v>
      </c>
      <c r="C135" s="115">
        <v>15.648</v>
      </c>
    </row>
    <row r="136" spans="1:3" x14ac:dyDescent="0.25">
      <c r="B136" s="62" t="s">
        <v>436</v>
      </c>
      <c r="C136" s="115">
        <v>16.626000000000001</v>
      </c>
    </row>
    <row r="137" spans="1:3" x14ac:dyDescent="0.25">
      <c r="A137" s="62" t="s">
        <v>340</v>
      </c>
      <c r="B137" s="62" t="s">
        <v>437</v>
      </c>
      <c r="C137" s="115">
        <v>18.158999999999999</v>
      </c>
    </row>
    <row r="138" spans="1:3" x14ac:dyDescent="0.25">
      <c r="B138" s="62" t="s">
        <v>438</v>
      </c>
      <c r="C138" s="115">
        <v>19.27</v>
      </c>
    </row>
    <row r="139" spans="1:3" x14ac:dyDescent="0.25">
      <c r="A139" s="62" t="s">
        <v>343</v>
      </c>
      <c r="B139" s="62" t="s">
        <v>439</v>
      </c>
      <c r="C139" s="115" t="s">
        <v>338</v>
      </c>
    </row>
    <row r="140" spans="1:3" x14ac:dyDescent="0.25">
      <c r="B140" s="62" t="s">
        <v>440</v>
      </c>
      <c r="C140" s="115">
        <v>14.945</v>
      </c>
    </row>
    <row r="141" spans="1:3" x14ac:dyDescent="0.25">
      <c r="A141" s="62" t="s">
        <v>348</v>
      </c>
      <c r="B141" s="62" t="s">
        <v>441</v>
      </c>
      <c r="C141" s="115" t="s">
        <v>338</v>
      </c>
    </row>
    <row r="142" spans="1:3" x14ac:dyDescent="0.25">
      <c r="B142" s="62" t="s">
        <v>442</v>
      </c>
      <c r="C142" s="115">
        <v>1.571</v>
      </c>
    </row>
    <row r="143" spans="1:3" x14ac:dyDescent="0.25">
      <c r="A143" s="62" t="s">
        <v>353</v>
      </c>
      <c r="B143" s="62" t="s">
        <v>443</v>
      </c>
      <c r="C143" s="115">
        <v>12.795999999999999</v>
      </c>
    </row>
    <row r="144" spans="1:3" x14ac:dyDescent="0.25">
      <c r="B144" s="62" t="s">
        <v>444</v>
      </c>
      <c r="C144" s="115">
        <v>11.225</v>
      </c>
    </row>
    <row r="145" spans="1:3" x14ac:dyDescent="0.25">
      <c r="A145" s="62" t="s">
        <v>360</v>
      </c>
      <c r="B145" s="62" t="s">
        <v>445</v>
      </c>
      <c r="C145" s="115" t="s">
        <v>338</v>
      </c>
    </row>
    <row r="146" spans="1:3" x14ac:dyDescent="0.25">
      <c r="B146" s="62" t="s">
        <v>446</v>
      </c>
      <c r="C146" s="115">
        <v>1.633</v>
      </c>
    </row>
    <row r="148" spans="1:3" x14ac:dyDescent="0.25">
      <c r="B148" s="118" t="s">
        <v>358</v>
      </c>
      <c r="C148" s="117">
        <f>AVERAGE(C135:C146)</f>
        <v>12.43033333333333</v>
      </c>
    </row>
    <row r="149" spans="1:3" x14ac:dyDescent="0.25">
      <c r="B149" s="118" t="s">
        <v>359</v>
      </c>
      <c r="C149" s="117">
        <f>_xlfn.STDEV.S(C135:C146)</f>
        <v>6.6141257547766692</v>
      </c>
    </row>
    <row r="151" spans="1:3" x14ac:dyDescent="0.25">
      <c r="A151" s="63" t="s">
        <v>114</v>
      </c>
    </row>
    <row r="152" spans="1:3" x14ac:dyDescent="0.25">
      <c r="B152" s="62" t="s">
        <v>333</v>
      </c>
      <c r="C152" s="115" t="s">
        <v>129</v>
      </c>
    </row>
    <row r="153" spans="1:3" x14ac:dyDescent="0.25">
      <c r="A153" s="62" t="s">
        <v>334</v>
      </c>
      <c r="B153" s="62" t="s">
        <v>447</v>
      </c>
      <c r="C153" s="115">
        <v>3.0659999999999998</v>
      </c>
    </row>
    <row r="154" spans="1:3" x14ac:dyDescent="0.25">
      <c r="B154" s="62" t="s">
        <v>448</v>
      </c>
      <c r="C154" s="115">
        <v>6.6189999999999998</v>
      </c>
    </row>
    <row r="155" spans="1:3" x14ac:dyDescent="0.25">
      <c r="A155" s="62" t="s">
        <v>340</v>
      </c>
      <c r="B155" s="62" t="s">
        <v>449</v>
      </c>
      <c r="C155" s="115">
        <v>5.6689999999999996</v>
      </c>
    </row>
    <row r="156" spans="1:3" x14ac:dyDescent="0.25">
      <c r="B156" s="62" t="s">
        <v>450</v>
      </c>
      <c r="C156" s="115">
        <v>3.0070000000000001</v>
      </c>
    </row>
    <row r="157" spans="1:3" x14ac:dyDescent="0.25">
      <c r="A157" s="62" t="s">
        <v>343</v>
      </c>
      <c r="B157" s="62" t="s">
        <v>451</v>
      </c>
      <c r="C157" s="115">
        <v>14.089</v>
      </c>
    </row>
    <row r="158" spans="1:3" x14ac:dyDescent="0.25">
      <c r="B158" s="62" t="s">
        <v>452</v>
      </c>
      <c r="C158" s="115">
        <v>13.053000000000001</v>
      </c>
    </row>
    <row r="159" spans="1:3" x14ac:dyDescent="0.25">
      <c r="A159" s="62" t="s">
        <v>348</v>
      </c>
      <c r="B159" s="62" t="s">
        <v>453</v>
      </c>
      <c r="C159" s="115">
        <v>4.3040000000000003</v>
      </c>
    </row>
    <row r="160" spans="1:3" x14ac:dyDescent="0.25">
      <c r="B160" s="62" t="s">
        <v>454</v>
      </c>
      <c r="C160" s="115">
        <v>0.85499999999999998</v>
      </c>
    </row>
    <row r="161" spans="1:3" x14ac:dyDescent="0.25">
      <c r="A161" s="62" t="s">
        <v>353</v>
      </c>
      <c r="B161" s="62" t="s">
        <v>455</v>
      </c>
      <c r="C161" s="115" t="s">
        <v>338</v>
      </c>
    </row>
    <row r="162" spans="1:3" x14ac:dyDescent="0.25">
      <c r="B162" s="62" t="s">
        <v>456</v>
      </c>
      <c r="C162" s="115">
        <v>8.5939999999999994</v>
      </c>
    </row>
    <row r="164" spans="1:3" x14ac:dyDescent="0.25">
      <c r="B164" s="118" t="s">
        <v>358</v>
      </c>
      <c r="C164" s="117">
        <f>AVERAGE(C153:C162)</f>
        <v>6.5839999999999996</v>
      </c>
    </row>
    <row r="165" spans="1:3" x14ac:dyDescent="0.25">
      <c r="B165" s="118" t="s">
        <v>359</v>
      </c>
      <c r="C165" s="117">
        <f>_xlfn.STDEV.S(C153:C162)</f>
        <v>4.558544586817157</v>
      </c>
    </row>
    <row r="167" spans="1:3" x14ac:dyDescent="0.25">
      <c r="A167" s="63" t="s">
        <v>115</v>
      </c>
    </row>
    <row r="168" spans="1:3" x14ac:dyDescent="0.25">
      <c r="B168" s="62" t="s">
        <v>333</v>
      </c>
      <c r="C168" s="115" t="s">
        <v>129</v>
      </c>
    </row>
    <row r="169" spans="1:3" x14ac:dyDescent="0.25">
      <c r="A169" s="62" t="s">
        <v>334</v>
      </c>
      <c r="B169" s="62" t="s">
        <v>457</v>
      </c>
      <c r="C169" s="115">
        <v>15.695</v>
      </c>
    </row>
    <row r="170" spans="1:3" x14ac:dyDescent="0.25">
      <c r="B170" s="62" t="s">
        <v>458</v>
      </c>
      <c r="C170" s="115">
        <v>16.375</v>
      </c>
    </row>
    <row r="171" spans="1:3" x14ac:dyDescent="0.25">
      <c r="A171" s="62" t="s">
        <v>340</v>
      </c>
      <c r="B171" s="62" t="s">
        <v>459</v>
      </c>
      <c r="C171" s="115">
        <v>20.888999999999999</v>
      </c>
    </row>
    <row r="172" spans="1:3" x14ac:dyDescent="0.25">
      <c r="B172" s="62" t="s">
        <v>460</v>
      </c>
      <c r="C172" s="115">
        <v>13.493</v>
      </c>
    </row>
    <row r="173" spans="1:3" x14ac:dyDescent="0.25">
      <c r="A173" s="62" t="s">
        <v>343</v>
      </c>
      <c r="B173" s="62" t="s">
        <v>461</v>
      </c>
      <c r="C173" s="115">
        <v>16.355</v>
      </c>
    </row>
    <row r="174" spans="1:3" x14ac:dyDescent="0.25">
      <c r="B174" s="62" t="s">
        <v>462</v>
      </c>
      <c r="C174" s="115" t="s">
        <v>338</v>
      </c>
    </row>
    <row r="175" spans="1:3" x14ac:dyDescent="0.25">
      <c r="A175" s="62" t="s">
        <v>348</v>
      </c>
      <c r="B175" s="62" t="s">
        <v>463</v>
      </c>
      <c r="C175" s="115">
        <v>7.3419999999999996</v>
      </c>
    </row>
    <row r="176" spans="1:3" x14ac:dyDescent="0.25">
      <c r="B176" s="62" t="s">
        <v>464</v>
      </c>
      <c r="C176" s="115">
        <v>1.758</v>
      </c>
    </row>
    <row r="177" spans="1:3" x14ac:dyDescent="0.25">
      <c r="A177" s="62" t="s">
        <v>353</v>
      </c>
      <c r="B177" s="62" t="s">
        <v>465</v>
      </c>
      <c r="C177" s="115">
        <v>1.115</v>
      </c>
    </row>
    <row r="178" spans="1:3" x14ac:dyDescent="0.25">
      <c r="B178" s="62" t="s">
        <v>466</v>
      </c>
      <c r="C178" s="115">
        <v>0.78200000000000003</v>
      </c>
    </row>
    <row r="180" spans="1:3" x14ac:dyDescent="0.25">
      <c r="B180" s="118" t="s">
        <v>358</v>
      </c>
      <c r="C180" s="117">
        <f>AVERAGE(C169:C178)</f>
        <v>10.422666666666665</v>
      </c>
    </row>
    <row r="181" spans="1:3" x14ac:dyDescent="0.25">
      <c r="B181" s="118" t="s">
        <v>359</v>
      </c>
      <c r="C181" s="117">
        <f>_xlfn.STDEV.S(C169:C178)</f>
        <v>7.7583301843889076</v>
      </c>
    </row>
    <row r="183" spans="1:3" x14ac:dyDescent="0.25">
      <c r="A183" s="63" t="s">
        <v>116</v>
      </c>
    </row>
    <row r="184" spans="1:3" x14ac:dyDescent="0.25">
      <c r="B184" s="62" t="s">
        <v>333</v>
      </c>
      <c r="C184" s="115" t="s">
        <v>129</v>
      </c>
    </row>
    <row r="185" spans="1:3" x14ac:dyDescent="0.25">
      <c r="A185" s="62" t="s">
        <v>334</v>
      </c>
      <c r="B185" s="62" t="s">
        <v>467</v>
      </c>
      <c r="C185" s="115">
        <v>2.633</v>
      </c>
    </row>
    <row r="186" spans="1:3" x14ac:dyDescent="0.25">
      <c r="B186" s="62" t="s">
        <v>468</v>
      </c>
      <c r="C186" s="115">
        <v>4.8159999999999998</v>
      </c>
    </row>
    <row r="187" spans="1:3" x14ac:dyDescent="0.25">
      <c r="A187" s="62" t="s">
        <v>340</v>
      </c>
      <c r="B187" s="62" t="s">
        <v>469</v>
      </c>
      <c r="C187" s="115">
        <v>9.9870000000000001</v>
      </c>
    </row>
    <row r="188" spans="1:3" x14ac:dyDescent="0.25">
      <c r="B188" s="62" t="s">
        <v>470</v>
      </c>
      <c r="C188" s="115">
        <v>15.231</v>
      </c>
    </row>
    <row r="189" spans="1:3" x14ac:dyDescent="0.25">
      <c r="A189" s="62" t="s">
        <v>343</v>
      </c>
      <c r="B189" s="62" t="s">
        <v>471</v>
      </c>
      <c r="C189" s="115">
        <v>10.542999999999999</v>
      </c>
    </row>
    <row r="190" spans="1:3" x14ac:dyDescent="0.25">
      <c r="B190" s="62" t="s">
        <v>472</v>
      </c>
      <c r="C190" s="115">
        <v>7.2629999999999999</v>
      </c>
    </row>
    <row r="191" spans="1:3" x14ac:dyDescent="0.25">
      <c r="A191" s="62" t="s">
        <v>348</v>
      </c>
      <c r="B191" s="62" t="s">
        <v>473</v>
      </c>
      <c r="C191" s="115">
        <v>4.5140000000000002</v>
      </c>
    </row>
    <row r="192" spans="1:3" x14ac:dyDescent="0.25">
      <c r="B192" s="62" t="s">
        <v>474</v>
      </c>
      <c r="C192" s="115">
        <v>14.263999999999999</v>
      </c>
    </row>
    <row r="193" spans="1:3" x14ac:dyDescent="0.25">
      <c r="A193" s="62" t="s">
        <v>353</v>
      </c>
      <c r="B193" s="62" t="s">
        <v>475</v>
      </c>
      <c r="C193" s="115">
        <v>22.827000000000002</v>
      </c>
    </row>
    <row r="194" spans="1:3" x14ac:dyDescent="0.25">
      <c r="B194" s="62" t="s">
        <v>476</v>
      </c>
      <c r="C194" s="115">
        <v>23.841999999999999</v>
      </c>
    </row>
    <row r="195" spans="1:3" x14ac:dyDescent="0.25">
      <c r="B195" s="62" t="s">
        <v>477</v>
      </c>
      <c r="C195" s="115">
        <v>8.0350000000000001</v>
      </c>
    </row>
    <row r="196" spans="1:3" x14ac:dyDescent="0.25">
      <c r="B196" s="62" t="s">
        <v>478</v>
      </c>
      <c r="C196" s="115">
        <v>2.5449999999999999</v>
      </c>
    </row>
    <row r="198" spans="1:3" x14ac:dyDescent="0.25">
      <c r="B198" s="118" t="s">
        <v>358</v>
      </c>
      <c r="C198" s="117">
        <f>AVERAGE(C185:C196)</f>
        <v>10.541666666666666</v>
      </c>
    </row>
    <row r="199" spans="1:3" x14ac:dyDescent="0.25">
      <c r="B199" s="118" t="s">
        <v>359</v>
      </c>
      <c r="C199" s="117">
        <f>_xlfn.STDEV.S(C185:C196)</f>
        <v>7.2401927062918991</v>
      </c>
    </row>
    <row r="201" spans="1:3" x14ac:dyDescent="0.25">
      <c r="A201" s="63" t="s">
        <v>117</v>
      </c>
    </row>
    <row r="202" spans="1:3" x14ac:dyDescent="0.25">
      <c r="B202" s="62" t="s">
        <v>333</v>
      </c>
      <c r="C202" s="115" t="s">
        <v>129</v>
      </c>
    </row>
    <row r="203" spans="1:3" x14ac:dyDescent="0.25">
      <c r="A203" s="62" t="s">
        <v>334</v>
      </c>
      <c r="B203" s="62" t="s">
        <v>479</v>
      </c>
      <c r="C203" s="115">
        <v>6.3540000000000001</v>
      </c>
    </row>
    <row r="204" spans="1:3" x14ac:dyDescent="0.25">
      <c r="B204" s="62" t="s">
        <v>480</v>
      </c>
      <c r="C204" s="115">
        <v>10.601000000000001</v>
      </c>
    </row>
    <row r="205" spans="1:3" x14ac:dyDescent="0.25">
      <c r="A205" s="62" t="s">
        <v>340</v>
      </c>
      <c r="B205" s="62" t="s">
        <v>481</v>
      </c>
      <c r="C205" s="115">
        <v>8.8330000000000002</v>
      </c>
    </row>
    <row r="206" spans="1:3" x14ac:dyDescent="0.25">
      <c r="B206" s="62" t="s">
        <v>482</v>
      </c>
      <c r="C206" s="115">
        <v>8.7010000000000005</v>
      </c>
    </row>
    <row r="207" spans="1:3" x14ac:dyDescent="0.25">
      <c r="A207" s="62" t="s">
        <v>343</v>
      </c>
      <c r="B207" s="62" t="s">
        <v>483</v>
      </c>
      <c r="C207" s="115">
        <v>1.0529999999999999</v>
      </c>
    </row>
    <row r="208" spans="1:3" x14ac:dyDescent="0.25">
      <c r="B208" s="62" t="s">
        <v>484</v>
      </c>
      <c r="C208" s="115">
        <v>5.7009999999999996</v>
      </c>
    </row>
    <row r="209" spans="1:3" x14ac:dyDescent="0.25">
      <c r="A209" s="62" t="s">
        <v>348</v>
      </c>
      <c r="B209" s="62" t="s">
        <v>485</v>
      </c>
      <c r="C209" s="115">
        <v>7.218</v>
      </c>
    </row>
    <row r="210" spans="1:3" x14ac:dyDescent="0.25">
      <c r="B210" s="62" t="s">
        <v>486</v>
      </c>
      <c r="C210" s="115">
        <v>6.99</v>
      </c>
    </row>
    <row r="211" spans="1:3" x14ac:dyDescent="0.25">
      <c r="A211" s="62" t="s">
        <v>353</v>
      </c>
      <c r="B211" s="62" t="s">
        <v>487</v>
      </c>
      <c r="C211" s="115">
        <v>7.0789999999999997</v>
      </c>
    </row>
    <row r="212" spans="1:3" x14ac:dyDescent="0.25">
      <c r="B212" s="62" t="s">
        <v>488</v>
      </c>
      <c r="C212" s="115">
        <v>6.5410000000000004</v>
      </c>
    </row>
    <row r="214" spans="1:3" x14ac:dyDescent="0.25">
      <c r="B214" s="118" t="s">
        <v>358</v>
      </c>
      <c r="C214" s="117">
        <f>AVERAGE(C203:C212)</f>
        <v>6.9070999999999998</v>
      </c>
    </row>
    <row r="215" spans="1:3" x14ac:dyDescent="0.25">
      <c r="B215" s="118" t="s">
        <v>359</v>
      </c>
      <c r="C215" s="117">
        <f>_xlfn.STDEV.S(C203:C212)</f>
        <v>2.5137457420263392</v>
      </c>
    </row>
    <row r="217" spans="1:3" x14ac:dyDescent="0.25">
      <c r="A217" s="63" t="s">
        <v>118</v>
      </c>
    </row>
    <row r="218" spans="1:3" x14ac:dyDescent="0.25">
      <c r="B218" s="62" t="s">
        <v>333</v>
      </c>
      <c r="C218" s="115" t="s">
        <v>129</v>
      </c>
    </row>
    <row r="219" spans="1:3" x14ac:dyDescent="0.25">
      <c r="A219" s="62" t="s">
        <v>334</v>
      </c>
      <c r="B219" s="62" t="s">
        <v>489</v>
      </c>
      <c r="C219" s="115">
        <v>11.061999999999999</v>
      </c>
    </row>
    <row r="220" spans="1:3" x14ac:dyDescent="0.25">
      <c r="B220" s="62" t="s">
        <v>490</v>
      </c>
      <c r="C220" s="115">
        <v>12.452999999999999</v>
      </c>
    </row>
    <row r="221" spans="1:3" x14ac:dyDescent="0.25">
      <c r="A221" s="62" t="s">
        <v>340</v>
      </c>
      <c r="B221" s="62" t="s">
        <v>491</v>
      </c>
      <c r="C221" s="115">
        <v>12.423999999999999</v>
      </c>
    </row>
    <row r="222" spans="1:3" x14ac:dyDescent="0.25">
      <c r="B222" s="62" t="s">
        <v>492</v>
      </c>
      <c r="C222" s="115">
        <v>9.7759999999999998</v>
      </c>
    </row>
    <row r="223" spans="1:3" x14ac:dyDescent="0.25">
      <c r="A223" s="62" t="s">
        <v>343</v>
      </c>
      <c r="B223" s="62" t="s">
        <v>493</v>
      </c>
      <c r="C223" s="115">
        <v>10.019</v>
      </c>
    </row>
    <row r="224" spans="1:3" x14ac:dyDescent="0.25">
      <c r="B224" s="62" t="s">
        <v>494</v>
      </c>
      <c r="C224" s="115">
        <v>13.404</v>
      </c>
    </row>
    <row r="225" spans="1:3" x14ac:dyDescent="0.25">
      <c r="A225" s="62" t="s">
        <v>348</v>
      </c>
      <c r="B225" s="62" t="s">
        <v>495</v>
      </c>
      <c r="C225" s="115">
        <v>8.6820000000000004</v>
      </c>
    </row>
    <row r="226" spans="1:3" x14ac:dyDescent="0.25">
      <c r="B226" s="62" t="s">
        <v>496</v>
      </c>
      <c r="C226" s="115">
        <v>7.9359999999999999</v>
      </c>
    </row>
    <row r="227" spans="1:3" x14ac:dyDescent="0.25">
      <c r="A227" s="62" t="s">
        <v>353</v>
      </c>
      <c r="B227" s="62" t="s">
        <v>497</v>
      </c>
      <c r="C227" s="115">
        <v>10.912000000000001</v>
      </c>
    </row>
    <row r="228" spans="1:3" x14ac:dyDescent="0.25">
      <c r="B228" s="62" t="s">
        <v>498</v>
      </c>
      <c r="C228" s="115">
        <v>14.938000000000001</v>
      </c>
    </row>
    <row r="230" spans="1:3" x14ac:dyDescent="0.25">
      <c r="B230" s="118" t="s">
        <v>358</v>
      </c>
      <c r="C230" s="117">
        <f>AVERAGE(C219:C228)</f>
        <v>11.160600000000001</v>
      </c>
    </row>
    <row r="231" spans="1:3" x14ac:dyDescent="0.25">
      <c r="B231" s="118" t="s">
        <v>359</v>
      </c>
      <c r="C231" s="117">
        <f>_xlfn.STDEV.S(C219:C228)</f>
        <v>2.170546945920413</v>
      </c>
    </row>
  </sheetData>
  <mergeCells count="3">
    <mergeCell ref="K30:M30"/>
    <mergeCell ref="K37:M37"/>
    <mergeCell ref="K44:M44"/>
  </mergeCells>
  <conditionalFormatting sqref="L10:L14 L16:L2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: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:M14 M16:M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:M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M2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6:M51 M39:M42 M32:M3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0:N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0:N14 N16:N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3:N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6:N2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6125-7F87-455D-B9B6-33B79A184F3E}">
  <dimension ref="A1:AG608"/>
  <sheetViews>
    <sheetView zoomScale="59" workbookViewId="0">
      <selection activeCell="J372" sqref="J372"/>
    </sheetView>
  </sheetViews>
  <sheetFormatPr baseColWidth="10" defaultColWidth="17.85546875" defaultRowHeight="15" x14ac:dyDescent="0.25"/>
  <cols>
    <col min="1" max="4" width="17.85546875" style="189"/>
    <col min="5" max="5" width="23.42578125" style="189" customWidth="1"/>
    <col min="6" max="33" width="17.85546875" style="189"/>
    <col min="34" max="16384" width="17.85546875" style="13"/>
  </cols>
  <sheetData>
    <row r="1" spans="1:21" x14ac:dyDescent="0.25">
      <c r="A1" s="188" t="s">
        <v>725</v>
      </c>
    </row>
    <row r="2" spans="1:21" x14ac:dyDescent="0.25">
      <c r="A2" s="106" t="s">
        <v>776</v>
      </c>
    </row>
    <row r="4" spans="1:21" x14ac:dyDescent="0.25">
      <c r="A4" s="106" t="s">
        <v>731</v>
      </c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x14ac:dyDescent="0.25"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</row>
    <row r="6" spans="1:21" x14ac:dyDescent="0.25">
      <c r="A6" s="189" t="s">
        <v>99</v>
      </c>
      <c r="B6" s="189" t="s">
        <v>100</v>
      </c>
      <c r="C6" s="189" t="s">
        <v>281</v>
      </c>
      <c r="D6" s="189" t="s">
        <v>532</v>
      </c>
      <c r="E6" s="190" t="s">
        <v>103</v>
      </c>
      <c r="F6" s="190" t="s">
        <v>281</v>
      </c>
      <c r="G6" s="190" t="s">
        <v>532</v>
      </c>
      <c r="H6" s="190" t="s">
        <v>104</v>
      </c>
      <c r="I6" s="189" t="s">
        <v>281</v>
      </c>
      <c r="J6" s="189" t="s">
        <v>532</v>
      </c>
      <c r="K6" s="190"/>
      <c r="L6" s="190"/>
      <c r="M6" s="190"/>
      <c r="P6" s="190"/>
      <c r="Q6" s="190"/>
      <c r="R6" s="191"/>
      <c r="T6" s="190"/>
    </row>
    <row r="7" spans="1:21" x14ac:dyDescent="0.25">
      <c r="A7" s="189">
        <v>0</v>
      </c>
      <c r="B7" s="189">
        <v>5</v>
      </c>
      <c r="C7" s="189">
        <v>-0.34676814905070902</v>
      </c>
      <c r="D7" s="189">
        <v>0.20302806576730401</v>
      </c>
      <c r="E7" s="190">
        <v>15.9</v>
      </c>
      <c r="F7" s="190">
        <f>(C7/($E$7*1000))*100</f>
        <v>-2.1809317550359059E-3</v>
      </c>
      <c r="G7" s="190">
        <f>(D7/($E$7*1000))*100</f>
        <v>1.2769060740082014E-3</v>
      </c>
      <c r="H7" s="190">
        <v>36.14</v>
      </c>
      <c r="I7" s="189">
        <f>(C7/($E$7*1000))*$H$7</f>
        <v>-7.8818873626997641E-4</v>
      </c>
      <c r="J7" s="189">
        <f>(D7/($E$7*1000))*$H$7</f>
        <v>4.6147385514656397E-4</v>
      </c>
      <c r="K7" s="190"/>
      <c r="L7" s="190"/>
      <c r="M7" s="190"/>
      <c r="P7" s="190"/>
      <c r="Q7" s="190"/>
      <c r="R7" s="190"/>
      <c r="T7" s="190"/>
    </row>
    <row r="8" spans="1:21" x14ac:dyDescent="0.25">
      <c r="A8" s="189">
        <v>5</v>
      </c>
      <c r="B8" s="189">
        <v>10</v>
      </c>
      <c r="C8" s="189">
        <v>39.755230072183799</v>
      </c>
      <c r="D8" s="189">
        <v>17.4282093341311</v>
      </c>
      <c r="E8" s="190"/>
      <c r="F8" s="190">
        <f>(C8/($E$7*1000))*100</f>
        <v>0.25003289353574715</v>
      </c>
      <c r="G8" s="190">
        <f>(D8/($E$7*1000))*100</f>
        <v>0.10961137945994402</v>
      </c>
      <c r="H8" s="190"/>
      <c r="I8" s="189">
        <f>(C8/($E$7*1000))*$H$7</f>
        <v>9.036188772381902E-2</v>
      </c>
      <c r="J8" s="189">
        <f>(D8/($E$7*1000))*$H$7</f>
        <v>3.9613552536823769E-2</v>
      </c>
      <c r="K8" s="190"/>
      <c r="L8" s="190"/>
      <c r="M8" s="190"/>
      <c r="P8" s="190"/>
      <c r="Q8" s="190"/>
      <c r="R8" s="190"/>
      <c r="T8" s="190"/>
    </row>
    <row r="9" spans="1:21" x14ac:dyDescent="0.25">
      <c r="A9" s="189">
        <v>10</v>
      </c>
      <c r="B9" s="189">
        <v>15</v>
      </c>
      <c r="C9" s="189">
        <v>104.946866221652</v>
      </c>
      <c r="D9" s="189">
        <v>109.33912699518</v>
      </c>
      <c r="E9" s="192" t="s">
        <v>724</v>
      </c>
      <c r="F9" s="190">
        <f>(C9/($E$7*1000))*100</f>
        <v>0.66004318378397486</v>
      </c>
      <c r="G9" s="190">
        <f>(D9/($E$7*1000))*100</f>
        <v>0.68766746537849055</v>
      </c>
      <c r="H9" s="189" t="s">
        <v>105</v>
      </c>
      <c r="I9" s="189">
        <f>(C9/($E$7*1000))*$H$7</f>
        <v>0.2385396066195285</v>
      </c>
      <c r="J9" s="189">
        <f>(D9/($E$7*1000))*$H$7</f>
        <v>0.2485230219877865</v>
      </c>
      <c r="K9" s="190"/>
      <c r="L9" s="190"/>
      <c r="M9" s="190"/>
      <c r="P9" s="190"/>
      <c r="Q9" s="190"/>
      <c r="R9" s="190"/>
      <c r="T9" s="190"/>
    </row>
    <row r="10" spans="1:21" x14ac:dyDescent="0.25">
      <c r="A10" s="189">
        <v>15</v>
      </c>
      <c r="B10" s="189">
        <v>20</v>
      </c>
      <c r="C10" s="189">
        <v>265.39092836508399</v>
      </c>
      <c r="D10" s="189">
        <v>232.77485220653</v>
      </c>
      <c r="F10" s="190">
        <f>(C10/($E$7*1000))*100</f>
        <v>1.6691253356294591</v>
      </c>
      <c r="G10" s="190">
        <f>(D10/($E$7*1000))*100</f>
        <v>1.4639927811731446</v>
      </c>
      <c r="I10" s="189">
        <f>(C10/($E$7*1000))*$H$7</f>
        <v>0.60322189629648648</v>
      </c>
      <c r="J10" s="189">
        <f>(D10/($E$7*1000))*$H$7</f>
        <v>0.52908699111597446</v>
      </c>
      <c r="K10" s="190"/>
      <c r="L10" s="190"/>
      <c r="M10" s="190"/>
      <c r="P10" s="190"/>
      <c r="Q10" s="190"/>
      <c r="R10" s="190"/>
      <c r="S10" s="190"/>
      <c r="T10" s="190"/>
    </row>
    <row r="11" spans="1:21" x14ac:dyDescent="0.25">
      <c r="A11" s="189">
        <v>20</v>
      </c>
      <c r="B11" s="189">
        <v>25</v>
      </c>
      <c r="C11" s="189">
        <v>410.43272457858501</v>
      </c>
      <c r="D11" s="189">
        <v>425.05357369877203</v>
      </c>
      <c r="F11" s="190">
        <f>(C11/($E$7*1000))*100</f>
        <v>2.5813378904313522</v>
      </c>
      <c r="G11" s="190">
        <f>(D11/($E$7*1000))*100</f>
        <v>2.6732929163444781</v>
      </c>
      <c r="I11" s="189">
        <f>(C11/($E$7*1000))*$H$7</f>
        <v>0.93289551360189071</v>
      </c>
      <c r="J11" s="189">
        <f>(D11/($E$7*1000))*$H$7</f>
        <v>0.96612805996689444</v>
      </c>
      <c r="K11" s="190"/>
      <c r="L11" s="190"/>
      <c r="M11" s="190"/>
      <c r="P11" s="190"/>
      <c r="Q11" s="190"/>
      <c r="R11" s="190"/>
      <c r="S11" s="190"/>
      <c r="T11" s="190"/>
    </row>
    <row r="12" spans="1:21" x14ac:dyDescent="0.25">
      <c r="A12" s="189">
        <v>25</v>
      </c>
      <c r="B12" s="189">
        <v>30</v>
      </c>
      <c r="C12" s="189">
        <v>497.06420564443198</v>
      </c>
      <c r="D12" s="189">
        <v>496.148069365379</v>
      </c>
      <c r="F12" s="190">
        <f>(C12/($E$7*1000))*100</f>
        <v>3.1261899726064906</v>
      </c>
      <c r="G12" s="190">
        <f>(D12/($E$7*1000))*100</f>
        <v>3.12042810921622</v>
      </c>
      <c r="I12" s="189">
        <f>(C12/($E$7*1000))*$H$7</f>
        <v>1.1298050560999857</v>
      </c>
      <c r="J12" s="189">
        <f>(D12/($E$7*1000))*$H$7</f>
        <v>1.1277227186707419</v>
      </c>
      <c r="K12" s="190"/>
      <c r="L12" s="190"/>
      <c r="M12" s="190"/>
      <c r="P12" s="190"/>
      <c r="Q12" s="190"/>
      <c r="R12" s="190"/>
      <c r="S12" s="190"/>
      <c r="T12" s="190"/>
    </row>
    <row r="13" spans="1:21" x14ac:dyDescent="0.25">
      <c r="A13" s="189">
        <v>30</v>
      </c>
      <c r="B13" s="189">
        <v>35</v>
      </c>
      <c r="C13" s="189">
        <v>638.12295720185</v>
      </c>
      <c r="D13" s="189">
        <v>539.69362239592101</v>
      </c>
      <c r="F13" s="190">
        <f>(C13/($E$7*1000))*100</f>
        <v>4.0133519320871072</v>
      </c>
      <c r="G13" s="190">
        <f>(D13/($E$7*1000))*100</f>
        <v>3.3942995119240313</v>
      </c>
      <c r="I13" s="189">
        <f>(C13/($E$7*1000))*$H$7</f>
        <v>1.4504253882562805</v>
      </c>
      <c r="J13" s="189">
        <f>(D13/($E$7*1000))*$H$7</f>
        <v>1.226699843609345</v>
      </c>
      <c r="K13" s="190"/>
      <c r="L13" s="190"/>
      <c r="M13" s="190"/>
      <c r="P13" s="190"/>
      <c r="Q13" s="190"/>
      <c r="R13" s="190"/>
      <c r="S13" s="190"/>
      <c r="T13" s="190"/>
    </row>
    <row r="14" spans="1:21" x14ac:dyDescent="0.25">
      <c r="A14" s="189">
        <v>35</v>
      </c>
      <c r="B14" s="189">
        <v>40</v>
      </c>
      <c r="C14" s="189">
        <v>679.63678686205799</v>
      </c>
      <c r="D14" s="189">
        <v>627.15455094443405</v>
      </c>
      <c r="F14" s="190">
        <f>(C14/($E$7*1000))*100</f>
        <v>4.2744452003903017</v>
      </c>
      <c r="G14" s="190">
        <f>(D14/($E$7*1000))*100</f>
        <v>3.9443682449335471</v>
      </c>
      <c r="I14" s="189">
        <f>(C14/($E$7*1000))*$H$7</f>
        <v>1.5447844954210552</v>
      </c>
      <c r="J14" s="189">
        <f>(D14/($E$7*1000))*$H$7</f>
        <v>1.4254946837189839</v>
      </c>
      <c r="K14" s="190"/>
      <c r="L14" s="190"/>
      <c r="M14" s="190"/>
      <c r="P14" s="190"/>
      <c r="Q14" s="190"/>
      <c r="R14" s="190"/>
      <c r="S14" s="190"/>
      <c r="T14" s="190"/>
    </row>
    <row r="15" spans="1:21" x14ac:dyDescent="0.25">
      <c r="A15" s="189">
        <v>40</v>
      </c>
      <c r="B15" s="189">
        <v>45</v>
      </c>
      <c r="C15" s="189">
        <v>629.03682496349802</v>
      </c>
      <c r="D15" s="189">
        <v>618.88874347991998</v>
      </c>
      <c r="F15" s="190">
        <f>(C15/($E$7*1000))*100</f>
        <v>3.9562064463113082</v>
      </c>
      <c r="G15" s="190">
        <f>(D15/($E$7*1000))*100</f>
        <v>3.8923820344649056</v>
      </c>
      <c r="I15" s="189">
        <f>(C15/($E$7*1000))*$H$7</f>
        <v>1.4297730096969068</v>
      </c>
      <c r="J15" s="189">
        <f>(D15/($E$7*1000))*$H$7</f>
        <v>1.4067068672556169</v>
      </c>
      <c r="K15" s="190"/>
      <c r="L15" s="190"/>
      <c r="M15" s="190"/>
      <c r="P15" s="190"/>
      <c r="Q15" s="190"/>
      <c r="R15" s="190"/>
      <c r="S15" s="190"/>
      <c r="T15" s="190"/>
    </row>
    <row r="16" spans="1:21" x14ac:dyDescent="0.25">
      <c r="A16" s="189">
        <v>45</v>
      </c>
      <c r="B16" s="189">
        <v>50</v>
      </c>
      <c r="C16" s="189">
        <v>701.67838707292901</v>
      </c>
      <c r="D16" s="189">
        <v>647.67398970987995</v>
      </c>
      <c r="F16" s="190">
        <f>(C16/($E$7*1000))*100</f>
        <v>4.4130716168108739</v>
      </c>
      <c r="G16" s="190">
        <f>(D16/($E$7*1000))*100</f>
        <v>4.0734213189300625</v>
      </c>
      <c r="I16" s="189">
        <f>(C16/($E$7*1000))*$H$7</f>
        <v>1.59488408231545</v>
      </c>
      <c r="J16" s="189">
        <f>(D16/($E$7*1000))*$H$7</f>
        <v>1.4721344646613248</v>
      </c>
      <c r="K16" s="190"/>
      <c r="L16" s="190"/>
      <c r="M16" s="190"/>
      <c r="P16" s="190"/>
      <c r="Q16" s="190"/>
      <c r="R16" s="190"/>
      <c r="S16" s="190"/>
      <c r="T16" s="190"/>
    </row>
    <row r="17" spans="1:20" x14ac:dyDescent="0.25">
      <c r="A17" s="189">
        <v>50</v>
      </c>
      <c r="B17" s="189">
        <v>55</v>
      </c>
      <c r="C17" s="189">
        <v>696.29598919828197</v>
      </c>
      <c r="D17" s="189">
        <v>616.55585136786999</v>
      </c>
      <c r="F17" s="190">
        <f>(C17/($E$7*1000))*100</f>
        <v>4.37922005785083</v>
      </c>
      <c r="G17" s="190">
        <f>(D17/($E$7*1000))*100</f>
        <v>3.8777097570306291</v>
      </c>
      <c r="I17" s="189">
        <f>(C17/($E$7*1000))*$H$7</f>
        <v>1.5826501289072901</v>
      </c>
      <c r="J17" s="189">
        <f>(D17/($E$7*1000))*$H$7</f>
        <v>1.4014043061908694</v>
      </c>
      <c r="K17" s="190"/>
      <c r="L17" s="190"/>
      <c r="M17" s="190"/>
      <c r="P17" s="190"/>
      <c r="Q17" s="190"/>
      <c r="R17" s="190"/>
      <c r="S17" s="190"/>
      <c r="T17" s="190"/>
    </row>
    <row r="18" spans="1:20" x14ac:dyDescent="0.25">
      <c r="A18" s="189">
        <v>55</v>
      </c>
      <c r="B18" s="189">
        <v>60</v>
      </c>
      <c r="C18" s="189">
        <v>703.54424350299803</v>
      </c>
      <c r="D18" s="189">
        <v>627.94046483225497</v>
      </c>
      <c r="F18" s="189">
        <f>(C18/($E$7*1000))*100</f>
        <v>4.4248065629119369</v>
      </c>
      <c r="G18" s="189">
        <f>(D18/($E$7*1000))*100</f>
        <v>3.9493110995739307</v>
      </c>
      <c r="I18" s="189">
        <f>(C18/($E$7*1000))*$H$7</f>
        <v>1.5991250918363742</v>
      </c>
      <c r="J18" s="189">
        <f>(D18/($E$7*1000))*$H$7</f>
        <v>1.4272810313860187</v>
      </c>
    </row>
    <row r="19" spans="1:20" x14ac:dyDescent="0.25">
      <c r="A19" s="189">
        <v>60</v>
      </c>
      <c r="B19" s="189">
        <v>70</v>
      </c>
      <c r="C19" s="189">
        <v>710.708618991413</v>
      </c>
      <c r="D19" s="189">
        <v>608.40868909661401</v>
      </c>
      <c r="F19" s="189">
        <f>(C19/($E$7*1000))*100</f>
        <v>4.4698655282478805</v>
      </c>
      <c r="G19" s="189">
        <f>(D19/($E$7*1000))*100</f>
        <v>3.8264697427459997</v>
      </c>
      <c r="I19" s="189">
        <f>(C19/($E$7*1000))*$H$7</f>
        <v>1.6154094019087841</v>
      </c>
      <c r="J19" s="189">
        <f>(D19/($E$7*1000))*$H$7</f>
        <v>1.3828861650284043</v>
      </c>
    </row>
    <row r="20" spans="1:20" x14ac:dyDescent="0.25">
      <c r="A20" s="189">
        <v>70</v>
      </c>
      <c r="B20" s="189">
        <v>80</v>
      </c>
      <c r="C20" s="189">
        <v>603.80499970826099</v>
      </c>
      <c r="D20" s="189">
        <v>608.50280619645696</v>
      </c>
      <c r="F20" s="189">
        <f>(C20/($E$7*1000))*100</f>
        <v>3.7975157214356035</v>
      </c>
      <c r="G20" s="189">
        <f>(D20/($E$7*1000))*100</f>
        <v>3.8270616741915529</v>
      </c>
      <c r="I20" s="189">
        <f>(C20/($E$7*1000))*$H$7</f>
        <v>1.3724221817268272</v>
      </c>
      <c r="J20" s="189">
        <f>(D20/($E$7*1000))*$H$7</f>
        <v>1.3831000890528273</v>
      </c>
    </row>
    <row r="21" spans="1:20" x14ac:dyDescent="0.25">
      <c r="A21" s="189">
        <v>80</v>
      </c>
      <c r="B21" s="189">
        <v>90</v>
      </c>
      <c r="C21" s="189">
        <v>655.71570574386999</v>
      </c>
      <c r="D21" s="189">
        <v>603.32964243050196</v>
      </c>
      <c r="F21" s="189">
        <f>(C21/($E$7*1000))*100</f>
        <v>4.1239981493325155</v>
      </c>
      <c r="G21" s="189">
        <f>(D21/($E$7*1000))*100</f>
        <v>3.7945260530220253</v>
      </c>
      <c r="I21" s="189">
        <f>(C21/($E$7*1000))*$H$7</f>
        <v>1.490412931168771</v>
      </c>
      <c r="J21" s="189">
        <f>(D21/($E$7*1000))*$H$7</f>
        <v>1.3713417155621599</v>
      </c>
    </row>
    <row r="22" spans="1:20" x14ac:dyDescent="0.25">
      <c r="A22" s="189">
        <v>90</v>
      </c>
      <c r="B22" s="189">
        <v>100</v>
      </c>
      <c r="C22" s="189">
        <v>690.45132244726403</v>
      </c>
      <c r="D22" s="189">
        <v>567.185813007305</v>
      </c>
      <c r="F22" s="189">
        <f>(C22/($E$7*1000))*100</f>
        <v>4.3424611474670698</v>
      </c>
      <c r="G22" s="189">
        <f>(D22/($E$7*1000))*100</f>
        <v>3.5672063711151258</v>
      </c>
      <c r="I22" s="189">
        <f>(C22/($E$7*1000))*$H$7</f>
        <v>1.5693654586945989</v>
      </c>
      <c r="J22" s="189">
        <f>(D22/($E$7*1000))*$H$7</f>
        <v>1.2891883825210066</v>
      </c>
    </row>
    <row r="23" spans="1:20" x14ac:dyDescent="0.25">
      <c r="A23" s="189">
        <v>100</v>
      </c>
      <c r="B23" s="189">
        <v>110</v>
      </c>
      <c r="C23" s="189">
        <v>603.93183608520098</v>
      </c>
      <c r="D23" s="189">
        <v>587.56531750455395</v>
      </c>
      <c r="F23" s="189">
        <f>(C23/($E$7*1000))*100</f>
        <v>3.7983134344981191</v>
      </c>
      <c r="G23" s="189">
        <f>(D23/($E$7*1000))*100</f>
        <v>3.6953793553745533</v>
      </c>
      <c r="I23" s="189">
        <f>(C23/($E$7*1000))*$H$7</f>
        <v>1.3727104752276202</v>
      </c>
      <c r="J23" s="189">
        <f>(D23/($E$7*1000))*$H$7</f>
        <v>1.3355100990323636</v>
      </c>
    </row>
    <row r="24" spans="1:20" x14ac:dyDescent="0.25">
      <c r="A24" s="189">
        <v>110</v>
      </c>
      <c r="B24" s="189">
        <v>120</v>
      </c>
      <c r="C24" s="189">
        <v>560.10388009794497</v>
      </c>
      <c r="D24" s="189">
        <v>563.58733861072596</v>
      </c>
      <c r="F24" s="189">
        <f>(C24/($E$7*1000))*100</f>
        <v>3.5226659125656914</v>
      </c>
      <c r="G24" s="189">
        <f>(D24/($E$7*1000))*100</f>
        <v>3.5445744566712323</v>
      </c>
      <c r="I24" s="189">
        <f>(C24/($E$7*1000))*$H$7</f>
        <v>1.2730914608012409</v>
      </c>
      <c r="J24" s="189">
        <f>(D24/($E$7*1000))*$H$7</f>
        <v>1.2810092086409834</v>
      </c>
    </row>
    <row r="25" spans="1:20" x14ac:dyDescent="0.25">
      <c r="A25" s="189">
        <v>120</v>
      </c>
      <c r="B25" s="189">
        <v>150</v>
      </c>
      <c r="C25" s="189">
        <v>573.79403010205897</v>
      </c>
      <c r="D25" s="189">
        <v>547.25908774698996</v>
      </c>
      <c r="F25" s="189">
        <f>(C25/($E$7*1000))*100</f>
        <v>3.6087674849186095</v>
      </c>
      <c r="G25" s="189">
        <f>(D25/($E$7*1000))*100</f>
        <v>3.4418810550125154</v>
      </c>
      <c r="I25" s="189">
        <f>(C25/($E$7*1000))*$H$7</f>
        <v>1.3042085690495855</v>
      </c>
      <c r="J25" s="189">
        <f>(D25/($E$7*1000))*$H$7</f>
        <v>1.2438958132815232</v>
      </c>
    </row>
    <row r="26" spans="1:20" x14ac:dyDescent="0.25">
      <c r="A26" s="189">
        <v>150</v>
      </c>
      <c r="B26" s="189">
        <v>180</v>
      </c>
      <c r="C26" s="189">
        <v>556.69738185388303</v>
      </c>
      <c r="D26" s="189">
        <v>503.76279834807298</v>
      </c>
      <c r="F26" s="189">
        <f>(C26/($E$7*1000))*100</f>
        <v>3.5012413953074404</v>
      </c>
      <c r="G26" s="189">
        <f>(D26/($E$7*1000))*100</f>
        <v>3.1683194864658675</v>
      </c>
      <c r="I26" s="189">
        <f>(C26/($E$7*1000))*$H$7</f>
        <v>1.265348640264109</v>
      </c>
      <c r="J26" s="189">
        <f>(D26/($E$7*1000))*$H$7</f>
        <v>1.1450306624087645</v>
      </c>
    </row>
    <row r="27" spans="1:20" x14ac:dyDescent="0.25">
      <c r="A27" s="189">
        <v>180</v>
      </c>
      <c r="B27" s="189">
        <v>210</v>
      </c>
      <c r="C27" s="189">
        <v>545.76206816960598</v>
      </c>
      <c r="D27" s="189">
        <v>483.72610520281302</v>
      </c>
      <c r="F27" s="189">
        <f>(C27/($E$7*1000))*100</f>
        <v>3.4324658375446919</v>
      </c>
      <c r="G27" s="189">
        <f>(D27/($E$7*1000))*100</f>
        <v>3.042302548445365</v>
      </c>
      <c r="I27" s="189">
        <f>(C27/($E$7*1000))*$H$7</f>
        <v>1.2404931536886517</v>
      </c>
      <c r="J27" s="189">
        <f>(D27/($E$7*1000))*$H$7</f>
        <v>1.099488141008155</v>
      </c>
    </row>
    <row r="28" spans="1:20" x14ac:dyDescent="0.25">
      <c r="A28" s="189">
        <v>210</v>
      </c>
      <c r="B28" s="189">
        <v>240</v>
      </c>
      <c r="C28" s="189">
        <v>531.271469393845</v>
      </c>
      <c r="D28" s="189">
        <v>441.76878375927299</v>
      </c>
      <c r="F28" s="189">
        <f>(C28/($E$7*1000))*100</f>
        <v>3.3413299961877043</v>
      </c>
      <c r="G28" s="189">
        <f>(D28/($E$7*1000))*100</f>
        <v>2.7784200236432266</v>
      </c>
      <c r="I28" s="189">
        <f>(C28/($E$7*1000))*$H$7</f>
        <v>1.2075566606222363</v>
      </c>
      <c r="J28" s="189">
        <f>(D28/($E$7*1000))*$H$7</f>
        <v>1.004120996544662</v>
      </c>
    </row>
    <row r="29" spans="1:20" x14ac:dyDescent="0.25">
      <c r="A29" s="189">
        <v>240</v>
      </c>
      <c r="B29" s="189">
        <v>270</v>
      </c>
      <c r="C29" s="189">
        <v>522.36690613414805</v>
      </c>
      <c r="D29" s="189">
        <v>433.89230787789597</v>
      </c>
      <c r="F29" s="189">
        <f>(C29/($E$7*1000))*100</f>
        <v>3.2853264536738869</v>
      </c>
      <c r="G29" s="189">
        <f>(D29/($E$7*1000))*100</f>
        <v>2.7288824394836224</v>
      </c>
      <c r="I29" s="189">
        <f>(C29/($E$7*1000))*$H$7</f>
        <v>1.1873169803577428</v>
      </c>
      <c r="J29" s="189">
        <f>(D29/($E$7*1000))*$H$7</f>
        <v>0.98621811362938117</v>
      </c>
    </row>
    <row r="30" spans="1:20" x14ac:dyDescent="0.25">
      <c r="A30" s="189">
        <v>270</v>
      </c>
      <c r="B30" s="189">
        <v>300</v>
      </c>
      <c r="C30" s="189">
        <v>491.239066794449</v>
      </c>
      <c r="D30" s="189">
        <v>397.64774770153502</v>
      </c>
      <c r="F30" s="189">
        <f>(C30/($E$7*1000))*100</f>
        <v>3.0895538792103707</v>
      </c>
      <c r="G30" s="189">
        <f>(D30/($E$7*1000))*100</f>
        <v>2.5009292308272641</v>
      </c>
      <c r="I30" s="189">
        <f>(C30/($E$7*1000))*$H$7</f>
        <v>1.1165647719466281</v>
      </c>
      <c r="J30" s="189">
        <f>(D30/($E$7*1000))*$H$7</f>
        <v>0.90383582402097329</v>
      </c>
    </row>
    <row r="31" spans="1:20" x14ac:dyDescent="0.25">
      <c r="A31" s="189">
        <v>300</v>
      </c>
      <c r="B31" s="189">
        <v>360</v>
      </c>
      <c r="C31" s="189">
        <v>446.57871204692702</v>
      </c>
      <c r="D31" s="189">
        <v>374.91226865931401</v>
      </c>
      <c r="F31" s="189">
        <f>(C31/($E$7*1000))*100</f>
        <v>2.8086711449492268</v>
      </c>
      <c r="G31" s="189">
        <f>(D31/($E$7*1000))*100</f>
        <v>2.3579387965994592</v>
      </c>
      <c r="I31" s="189">
        <f>(C31/($E$7*1000))*$H$7</f>
        <v>1.0150537517846505</v>
      </c>
      <c r="J31" s="189">
        <f>(D31/($E$7*1000))*$H$7</f>
        <v>0.85215908109104455</v>
      </c>
    </row>
    <row r="32" spans="1:20" x14ac:dyDescent="0.25">
      <c r="A32" s="189">
        <v>360</v>
      </c>
      <c r="B32" s="189">
        <v>420</v>
      </c>
      <c r="C32" s="189">
        <v>420.16011404956402</v>
      </c>
      <c r="D32" s="189">
        <v>336.34750469536698</v>
      </c>
      <c r="F32" s="189">
        <f>(C32/($E$7*1000))*100</f>
        <v>2.6425164405632957</v>
      </c>
      <c r="G32" s="189">
        <f>(D32/($E$7*1000))*100</f>
        <v>2.1153931112916164</v>
      </c>
      <c r="I32" s="189">
        <f>(C32/($E$7*1000))*$H$7</f>
        <v>0.95500544161957501</v>
      </c>
      <c r="J32" s="189">
        <f>(D32/($E$7*1000))*$H$7</f>
        <v>0.76450307042079013</v>
      </c>
    </row>
    <row r="33" spans="1:10" x14ac:dyDescent="0.25">
      <c r="A33" s="189">
        <v>420</v>
      </c>
      <c r="B33" s="189">
        <v>480</v>
      </c>
      <c r="C33" s="189">
        <v>386.323698868397</v>
      </c>
      <c r="D33" s="189">
        <v>318.95278137942398</v>
      </c>
      <c r="F33" s="189">
        <f>(C33/($E$7*1000))*100</f>
        <v>2.4297087979144467</v>
      </c>
      <c r="G33" s="189">
        <f>(D33/($E$7*1000))*100</f>
        <v>2.0059923357196476</v>
      </c>
      <c r="I33" s="189">
        <f>(C33/($E$7*1000))*$H$7</f>
        <v>0.87809675956628097</v>
      </c>
      <c r="J33" s="189">
        <f>(D33/($E$7*1000))*$H$7</f>
        <v>0.72496563012908066</v>
      </c>
    </row>
    <row r="34" spans="1:10" x14ac:dyDescent="0.25">
      <c r="A34" s="189">
        <v>480</v>
      </c>
      <c r="B34" s="189">
        <v>540</v>
      </c>
      <c r="C34" s="189">
        <v>384.60100717558402</v>
      </c>
      <c r="D34" s="189">
        <v>293.60383472849003</v>
      </c>
      <c r="F34" s="189">
        <f>(C34/($E$7*1000))*100</f>
        <v>2.4188742589659373</v>
      </c>
      <c r="G34" s="189">
        <f>(D34/($E$7*1000))*100</f>
        <v>1.8465649982923902</v>
      </c>
      <c r="I34" s="189">
        <f>(C34/($E$7*1000))*$H$7</f>
        <v>0.87418115719028977</v>
      </c>
      <c r="J34" s="189">
        <f>(D34/($E$7*1000))*$H$7</f>
        <v>0.66734859038286987</v>
      </c>
    </row>
    <row r="35" spans="1:10" x14ac:dyDescent="0.25">
      <c r="A35" s="189">
        <v>540</v>
      </c>
      <c r="B35" s="189">
        <v>600</v>
      </c>
      <c r="C35" s="189">
        <v>369.91291905698802</v>
      </c>
      <c r="D35" s="189">
        <v>274.92293960747497</v>
      </c>
      <c r="F35" s="189">
        <f>(C35/($E$7*1000))*100</f>
        <v>2.3264963462703649</v>
      </c>
      <c r="G35" s="189">
        <f>(D35/($E$7*1000))*100</f>
        <v>1.7290750918709117</v>
      </c>
      <c r="I35" s="189">
        <f>(C35/($E$7*1000))*$H$7</f>
        <v>0.84079577954210993</v>
      </c>
      <c r="J35" s="189">
        <f>(D35/($E$7*1000))*$H$7</f>
        <v>0.62488773820214749</v>
      </c>
    </row>
    <row r="36" spans="1:10" x14ac:dyDescent="0.25">
      <c r="A36" s="189">
        <v>600</v>
      </c>
      <c r="B36" s="189">
        <v>900</v>
      </c>
      <c r="C36" s="189">
        <v>323.65926035696401</v>
      </c>
      <c r="D36" s="189">
        <v>238.400621255777</v>
      </c>
      <c r="F36" s="189">
        <f>(C36/($E$7*1000))*100</f>
        <v>2.0355928324337356</v>
      </c>
      <c r="G36" s="189">
        <f>(D36/($E$7*1000))*100</f>
        <v>1.4993749764514277</v>
      </c>
      <c r="I36" s="189">
        <f>(C36/($E$7*1000))*$H$7</f>
        <v>0.73566324964155216</v>
      </c>
      <c r="J36" s="189">
        <f>(D36/($E$7*1000))*$H$7</f>
        <v>0.54187411648954598</v>
      </c>
    </row>
    <row r="37" spans="1:10" x14ac:dyDescent="0.25">
      <c r="A37" s="189">
        <v>900</v>
      </c>
      <c r="B37" s="189">
        <v>1200</v>
      </c>
      <c r="C37" s="189">
        <v>271.65037213454599</v>
      </c>
      <c r="D37" s="189">
        <v>193.127362310352</v>
      </c>
      <c r="F37" s="189">
        <f>(C37/($E$7*1000))*100</f>
        <v>1.7084929065065784</v>
      </c>
      <c r="G37" s="189">
        <f>(D37/($E$7*1000))*100</f>
        <v>1.2146374988072453</v>
      </c>
      <c r="I37" s="189">
        <f>(C37/($E$7*1000))*$H$7</f>
        <v>0.61744933641147748</v>
      </c>
      <c r="J37" s="189">
        <f>(D37/($E$7*1000))*$H$7</f>
        <v>0.4389699920689385</v>
      </c>
    </row>
    <row r="38" spans="1:10" x14ac:dyDescent="0.25">
      <c r="A38" s="189">
        <v>1200</v>
      </c>
      <c r="B38" s="189">
        <v>1500</v>
      </c>
      <c r="C38" s="189">
        <v>225.113995048156</v>
      </c>
      <c r="D38" s="189">
        <v>161.590358319308</v>
      </c>
      <c r="F38" s="189">
        <f>(C38/($E$7*1000))*100</f>
        <v>1.415811289611044</v>
      </c>
      <c r="G38" s="189">
        <f>(D38/($E$7*1000))*100</f>
        <v>1.0162915617566541</v>
      </c>
      <c r="I38" s="189">
        <f>(C38/($E$7*1000))*$H$7</f>
        <v>0.51167420006543129</v>
      </c>
      <c r="J38" s="189">
        <f>(D38/($E$7*1000))*$H$7</f>
        <v>0.3672877704188548</v>
      </c>
    </row>
    <row r="39" spans="1:10" x14ac:dyDescent="0.25">
      <c r="A39" s="189">
        <v>1500</v>
      </c>
      <c r="B39" s="189">
        <v>1800</v>
      </c>
      <c r="C39" s="189">
        <v>206.639230134011</v>
      </c>
      <c r="D39" s="189">
        <v>141.31839322027599</v>
      </c>
      <c r="F39" s="189">
        <f>(C39/($E$7*1000))*100</f>
        <v>1.2996177995849749</v>
      </c>
      <c r="G39" s="189">
        <f>(D39/($E$7*1000))*100</f>
        <v>0.88879492591368547</v>
      </c>
      <c r="I39" s="189">
        <f>(C39/($E$7*1000))*$H$7</f>
        <v>0.46968187277000994</v>
      </c>
      <c r="J39" s="189">
        <f>(D39/($E$7*1000))*$H$7</f>
        <v>0.32121048622520593</v>
      </c>
    </row>
    <row r="40" spans="1:10" x14ac:dyDescent="0.25">
      <c r="A40" s="189">
        <v>1800</v>
      </c>
      <c r="B40" s="189">
        <v>2100</v>
      </c>
      <c r="C40" s="189">
        <v>196.93502380615399</v>
      </c>
      <c r="D40" s="189">
        <v>129.990400591639</v>
      </c>
      <c r="F40" s="189">
        <f>(C40/($E$7*1000))*100</f>
        <v>1.2385850553846163</v>
      </c>
      <c r="G40" s="189">
        <f>(D40/($E$7*1000))*100</f>
        <v>0.81754968925559124</v>
      </c>
      <c r="I40" s="189">
        <f>(C40/($E$7*1000))*$H$7</f>
        <v>0.44762463901600036</v>
      </c>
      <c r="J40" s="189">
        <f>(D40/($E$7*1000))*$H$7</f>
        <v>0.29546245769697066</v>
      </c>
    </row>
    <row r="41" spans="1:10" x14ac:dyDescent="0.25">
      <c r="A41" s="189">
        <v>2100</v>
      </c>
      <c r="B41" s="189">
        <v>2400</v>
      </c>
      <c r="C41" s="189">
        <v>173.948683590174</v>
      </c>
      <c r="D41" s="189">
        <v>122.762862443496</v>
      </c>
      <c r="F41" s="189">
        <f>(C41/($E$7*1000))*100</f>
        <v>1.0940168779256225</v>
      </c>
      <c r="G41" s="189">
        <f>(D41/($E$7*1000))*100</f>
        <v>0.77209347448739629</v>
      </c>
      <c r="I41" s="189">
        <f>(C41/($E$7*1000))*$H$7</f>
        <v>0.39537769968232001</v>
      </c>
      <c r="J41" s="189">
        <f>(D41/($E$7*1000))*$H$7</f>
        <v>0.27903458167974499</v>
      </c>
    </row>
    <row r="42" spans="1:10" x14ac:dyDescent="0.25">
      <c r="A42" s="189">
        <v>2400</v>
      </c>
      <c r="B42" s="189">
        <v>2700</v>
      </c>
      <c r="C42" s="189">
        <v>171.79080427439101</v>
      </c>
      <c r="D42" s="189">
        <v>115.98007384525999</v>
      </c>
      <c r="F42" s="189">
        <f>(C42/($E$7*1000))*100</f>
        <v>1.0804453099018303</v>
      </c>
      <c r="G42" s="189">
        <f>(D42/($E$7*1000))*100</f>
        <v>0.72943442669974834</v>
      </c>
      <c r="I42" s="189">
        <f>(C42/($E$7*1000))*$H$7</f>
        <v>0.39047293499852148</v>
      </c>
      <c r="J42" s="189">
        <f>(D42/($E$7*1000))*$H$7</f>
        <v>0.26361760180928906</v>
      </c>
    </row>
    <row r="43" spans="1:10" x14ac:dyDescent="0.25">
      <c r="A43" s="189">
        <v>2700</v>
      </c>
      <c r="B43" s="189">
        <v>3000</v>
      </c>
      <c r="C43" s="189">
        <v>162.414150962663</v>
      </c>
      <c r="D43" s="189">
        <v>102.412915938642</v>
      </c>
      <c r="F43" s="189">
        <f>(C43/($E$7*1000))*100</f>
        <v>1.0214726475639182</v>
      </c>
      <c r="G43" s="189">
        <f>(D43/($E$7*1000))*100</f>
        <v>0.64410638955120758</v>
      </c>
      <c r="I43" s="189">
        <f>(C43/($E$7*1000))*$H$7</f>
        <v>0.3691602148296001</v>
      </c>
      <c r="J43" s="189">
        <f>(D43/($E$7*1000))*$H$7</f>
        <v>0.2327800491838064</v>
      </c>
    </row>
    <row r="44" spans="1:10" x14ac:dyDescent="0.25">
      <c r="A44" s="189">
        <v>3000</v>
      </c>
      <c r="B44" s="189">
        <v>3300</v>
      </c>
      <c r="C44" s="189">
        <v>147.21258440670101</v>
      </c>
      <c r="D44" s="189">
        <v>105.603767419853</v>
      </c>
      <c r="F44" s="189">
        <f>(C44/($E$7*1000))*100</f>
        <v>0.92586531073396861</v>
      </c>
      <c r="G44" s="189">
        <f>(D44/($E$7*1000))*100</f>
        <v>0.66417463786071074</v>
      </c>
      <c r="I44" s="189">
        <f>(C44/($E$7*1000))*$H$7</f>
        <v>0.33460772329925625</v>
      </c>
      <c r="J44" s="189">
        <f>(D44/($E$7*1000))*$H$7</f>
        <v>0.24003271412286084</v>
      </c>
    </row>
    <row r="45" spans="1:10" x14ac:dyDescent="0.25">
      <c r="A45" s="189">
        <v>3300</v>
      </c>
      <c r="B45" s="189">
        <v>3600</v>
      </c>
      <c r="C45" s="189">
        <v>147.69046106366201</v>
      </c>
      <c r="D45" s="189">
        <v>93.850398380896195</v>
      </c>
      <c r="F45" s="189">
        <f>(C45/($E$7*1000))*100</f>
        <v>0.92887082429976109</v>
      </c>
      <c r="G45" s="189">
        <f>(D45/($E$7*1000))*100</f>
        <v>0.59025407786727169</v>
      </c>
      <c r="I45" s="189">
        <f>(C45/($E$7*1000))*$H$7</f>
        <v>0.3356939159019337</v>
      </c>
      <c r="J45" s="189">
        <f>(D45/($E$7*1000))*$H$7</f>
        <v>0.21331782374123198</v>
      </c>
    </row>
    <row r="48" spans="1:10" x14ac:dyDescent="0.25">
      <c r="A48" s="106" t="s">
        <v>726</v>
      </c>
    </row>
    <row r="50" spans="1:10" x14ac:dyDescent="0.25">
      <c r="A50" s="189" t="s">
        <v>99</v>
      </c>
      <c r="B50" s="189" t="s">
        <v>100</v>
      </c>
      <c r="C50" s="189" t="s">
        <v>281</v>
      </c>
      <c r="D50" s="189" t="s">
        <v>532</v>
      </c>
      <c r="E50" s="189" t="s">
        <v>103</v>
      </c>
      <c r="F50" s="189" t="s">
        <v>281</v>
      </c>
      <c r="G50" s="189" t="s">
        <v>532</v>
      </c>
      <c r="H50" s="189" t="s">
        <v>104</v>
      </c>
      <c r="I50" s="189" t="s">
        <v>281</v>
      </c>
      <c r="J50" s="189" t="s">
        <v>532</v>
      </c>
    </row>
    <row r="51" spans="1:10" x14ac:dyDescent="0.25">
      <c r="A51" s="189">
        <v>0</v>
      </c>
      <c r="B51" s="189">
        <v>5</v>
      </c>
      <c r="C51" s="189">
        <v>0.43942599730607401</v>
      </c>
      <c r="D51" s="189">
        <v>-0.34392616159913802</v>
      </c>
      <c r="E51" s="189">
        <v>15.3</v>
      </c>
      <c r="F51" s="189">
        <v>2.8720653418697647E-3</v>
      </c>
      <c r="G51" s="189">
        <v>-2.247883409144693E-3</v>
      </c>
      <c r="H51" s="189">
        <v>33.56</v>
      </c>
      <c r="I51" s="189">
        <v>9.6386512873149319E-4</v>
      </c>
      <c r="J51" s="189">
        <v>-7.5438967210895904E-4</v>
      </c>
    </row>
    <row r="52" spans="1:10" x14ac:dyDescent="0.25">
      <c r="A52" s="189">
        <v>5</v>
      </c>
      <c r="B52" s="189">
        <v>10</v>
      </c>
      <c r="C52" s="189">
        <v>51.164700600279197</v>
      </c>
      <c r="D52" s="189">
        <v>36.633366484738097</v>
      </c>
      <c r="F52" s="189">
        <v>0.33440980784496205</v>
      </c>
      <c r="G52" s="189">
        <v>0.2394337678741052</v>
      </c>
      <c r="I52" s="189">
        <v>0.11222793151276927</v>
      </c>
      <c r="J52" s="189">
        <v>8.0353972498549711E-2</v>
      </c>
    </row>
    <row r="53" spans="1:10" x14ac:dyDescent="0.25">
      <c r="A53" s="189">
        <v>10</v>
      </c>
      <c r="B53" s="189">
        <v>15</v>
      </c>
      <c r="C53" s="189">
        <v>176.47931841363899</v>
      </c>
      <c r="D53" s="189">
        <v>141.82700695907801</v>
      </c>
      <c r="E53" s="189" t="s">
        <v>724</v>
      </c>
      <c r="F53" s="189">
        <v>1.1534595974747648</v>
      </c>
      <c r="G53" s="189">
        <v>0.92697390169332017</v>
      </c>
      <c r="H53" s="189" t="s">
        <v>105</v>
      </c>
      <c r="I53" s="189">
        <v>0.38710104091253106</v>
      </c>
      <c r="J53" s="189">
        <v>0.3110924414082783</v>
      </c>
    </row>
    <row r="54" spans="1:10" x14ac:dyDescent="0.25">
      <c r="A54" s="189">
        <v>15</v>
      </c>
      <c r="B54" s="189">
        <v>20</v>
      </c>
      <c r="C54" s="189">
        <v>263.60482777240799</v>
      </c>
      <c r="D54" s="189">
        <v>237.919383176791</v>
      </c>
      <c r="F54" s="189">
        <v>1.7229073710614902</v>
      </c>
      <c r="G54" s="189">
        <v>1.5550286482143203</v>
      </c>
      <c r="I54" s="189">
        <v>0.57820771372823609</v>
      </c>
      <c r="J54" s="189">
        <v>0.52186761434072593</v>
      </c>
    </row>
    <row r="55" spans="1:10" x14ac:dyDescent="0.25">
      <c r="A55" s="189">
        <v>20</v>
      </c>
      <c r="B55" s="189">
        <v>25</v>
      </c>
      <c r="C55" s="189">
        <v>459.21216954657399</v>
      </c>
      <c r="D55" s="189">
        <v>390.56955929413601</v>
      </c>
      <c r="F55" s="189">
        <v>3.0013867290625753</v>
      </c>
      <c r="G55" s="189">
        <v>2.5527422176087322</v>
      </c>
      <c r="I55" s="189">
        <v>1.0072653862734002</v>
      </c>
      <c r="J55" s="189">
        <v>0.85670028822949063</v>
      </c>
    </row>
    <row r="56" spans="1:10" x14ac:dyDescent="0.25">
      <c r="A56" s="189">
        <v>25</v>
      </c>
      <c r="B56" s="189">
        <v>30</v>
      </c>
      <c r="C56" s="189">
        <v>475.02050779167701</v>
      </c>
      <c r="D56" s="189">
        <v>473.830966016871</v>
      </c>
      <c r="F56" s="189">
        <v>3.1047092012527906</v>
      </c>
      <c r="G56" s="189">
        <v>3.0969344184109215</v>
      </c>
      <c r="I56" s="189">
        <v>1.0419404079404366</v>
      </c>
      <c r="J56" s="189">
        <v>1.0393311908187053</v>
      </c>
    </row>
    <row r="57" spans="1:10" x14ac:dyDescent="0.25">
      <c r="A57" s="189">
        <v>30</v>
      </c>
      <c r="B57" s="189">
        <v>35</v>
      </c>
      <c r="C57" s="189">
        <v>543.05765152255105</v>
      </c>
      <c r="D57" s="189">
        <v>515.161639543364</v>
      </c>
      <c r="F57" s="189">
        <v>3.5493964151800719</v>
      </c>
      <c r="G57" s="189">
        <v>3.367069539499111</v>
      </c>
      <c r="I57" s="189">
        <v>1.1911774369344323</v>
      </c>
      <c r="J57" s="189">
        <v>1.1299885374559018</v>
      </c>
    </row>
    <row r="58" spans="1:10" x14ac:dyDescent="0.25">
      <c r="A58" s="189">
        <v>35</v>
      </c>
      <c r="B58" s="189">
        <v>40</v>
      </c>
      <c r="C58" s="189">
        <v>644.66383939920695</v>
      </c>
      <c r="D58" s="189">
        <v>601.20990166033005</v>
      </c>
      <c r="F58" s="189">
        <v>4.2134891464000459</v>
      </c>
      <c r="G58" s="189">
        <v>3.9294764814400653</v>
      </c>
      <c r="I58" s="189">
        <v>1.4140469575318555</v>
      </c>
      <c r="J58" s="189">
        <v>1.318732307171286</v>
      </c>
    </row>
    <row r="59" spans="1:10" x14ac:dyDescent="0.25">
      <c r="A59" s="189">
        <v>40</v>
      </c>
      <c r="B59" s="189">
        <v>45</v>
      </c>
      <c r="C59" s="189">
        <v>609.78395035589597</v>
      </c>
      <c r="D59" s="189">
        <v>591.41600451747604</v>
      </c>
      <c r="F59" s="189">
        <v>3.9855160153980127</v>
      </c>
      <c r="G59" s="189">
        <v>3.8654640818135686</v>
      </c>
      <c r="I59" s="189">
        <v>1.3375391747675731</v>
      </c>
      <c r="J59" s="189">
        <v>1.2972497458566339</v>
      </c>
    </row>
    <row r="60" spans="1:10" x14ac:dyDescent="0.25">
      <c r="A60" s="189">
        <v>45</v>
      </c>
      <c r="B60" s="189">
        <v>50</v>
      </c>
      <c r="C60" s="189">
        <v>664.41267148757697</v>
      </c>
      <c r="D60" s="189">
        <v>580.89946790915303</v>
      </c>
      <c r="F60" s="189">
        <v>4.3425664803109605</v>
      </c>
      <c r="G60" s="189">
        <v>3.7967285484258366</v>
      </c>
      <c r="I60" s="189">
        <v>1.4573653107923585</v>
      </c>
      <c r="J60" s="189">
        <v>1.2741821008517109</v>
      </c>
    </row>
    <row r="61" spans="1:10" x14ac:dyDescent="0.25">
      <c r="A61" s="189">
        <v>50</v>
      </c>
      <c r="B61" s="189">
        <v>55</v>
      </c>
      <c r="C61" s="189">
        <v>632.86348118705598</v>
      </c>
      <c r="D61" s="189">
        <v>585.14132746857797</v>
      </c>
      <c r="F61" s="189">
        <v>4.1363626221376206</v>
      </c>
      <c r="G61" s="189">
        <v>3.8244531207096601</v>
      </c>
      <c r="I61" s="189">
        <v>1.3881632959893857</v>
      </c>
      <c r="J61" s="189">
        <v>1.283486467310162</v>
      </c>
    </row>
    <row r="62" spans="1:10" x14ac:dyDescent="0.25">
      <c r="A62" s="189">
        <v>55</v>
      </c>
      <c r="B62" s="189">
        <v>60</v>
      </c>
      <c r="C62" s="189">
        <v>642.48312898771906</v>
      </c>
      <c r="D62" s="189">
        <v>576.20215664525301</v>
      </c>
      <c r="F62" s="189">
        <v>4.1992361371746343</v>
      </c>
      <c r="G62" s="189">
        <v>3.7660271676160324</v>
      </c>
      <c r="I62" s="189">
        <v>1.4092636476358074</v>
      </c>
      <c r="J62" s="189">
        <v>1.2638787174519406</v>
      </c>
    </row>
    <row r="63" spans="1:10" x14ac:dyDescent="0.25">
      <c r="A63" s="189">
        <v>60</v>
      </c>
      <c r="B63" s="189">
        <v>70</v>
      </c>
      <c r="C63" s="189">
        <v>664.78746398359397</v>
      </c>
      <c r="D63" s="189">
        <v>584.07805981053798</v>
      </c>
      <c r="F63" s="189">
        <v>4.3450161044679341</v>
      </c>
      <c r="G63" s="189">
        <v>3.8175036588924049</v>
      </c>
      <c r="I63" s="189">
        <v>1.458187404659439</v>
      </c>
      <c r="J63" s="189">
        <v>1.2811542279242913</v>
      </c>
    </row>
    <row r="64" spans="1:10" x14ac:dyDescent="0.25">
      <c r="A64" s="189">
        <v>70</v>
      </c>
      <c r="B64" s="189">
        <v>80</v>
      </c>
      <c r="C64" s="189">
        <v>667.23699701856106</v>
      </c>
      <c r="D64" s="189">
        <v>559.602361074697</v>
      </c>
      <c r="F64" s="189">
        <v>4.3610261243043205</v>
      </c>
      <c r="G64" s="189">
        <v>3.6575317717300457</v>
      </c>
      <c r="I64" s="189">
        <v>1.4635603673165301</v>
      </c>
      <c r="J64" s="189">
        <v>1.2274676625926035</v>
      </c>
    </row>
    <row r="65" spans="1:10" x14ac:dyDescent="0.25">
      <c r="A65" s="189">
        <v>80</v>
      </c>
      <c r="B65" s="189">
        <v>90</v>
      </c>
      <c r="C65" s="189">
        <v>614.56725769931404</v>
      </c>
      <c r="D65" s="189">
        <v>569.519652221716</v>
      </c>
      <c r="F65" s="189">
        <v>4.0167794620870199</v>
      </c>
      <c r="G65" s="189">
        <v>3.7223506681157912</v>
      </c>
      <c r="I65" s="189">
        <v>1.3480311874764042</v>
      </c>
      <c r="J65" s="189">
        <v>1.2492208842196595</v>
      </c>
    </row>
    <row r="66" spans="1:10" x14ac:dyDescent="0.25">
      <c r="A66" s="189">
        <v>90</v>
      </c>
      <c r="B66" s="189">
        <v>100</v>
      </c>
      <c r="C66" s="189">
        <v>641.63083394923694</v>
      </c>
      <c r="D66" s="189">
        <v>547.42672125568095</v>
      </c>
      <c r="F66" s="189">
        <v>4.1936655813675614</v>
      </c>
      <c r="G66" s="189">
        <v>3.5779524265077187</v>
      </c>
      <c r="I66" s="189">
        <v>1.4073941691069538</v>
      </c>
      <c r="J66" s="189">
        <v>1.2007608343359906</v>
      </c>
    </row>
    <row r="67" spans="1:10" x14ac:dyDescent="0.25">
      <c r="A67" s="189">
        <v>100</v>
      </c>
      <c r="B67" s="189">
        <v>110</v>
      </c>
      <c r="C67" s="189">
        <v>633.855526073183</v>
      </c>
      <c r="D67" s="189">
        <v>542.76445924226698</v>
      </c>
      <c r="F67" s="189">
        <v>4.1428465756417188</v>
      </c>
      <c r="G67" s="189">
        <v>3.5474801257664508</v>
      </c>
      <c r="I67" s="189">
        <v>1.390339310785361</v>
      </c>
      <c r="J67" s="189">
        <v>1.1905343302072209</v>
      </c>
    </row>
    <row r="68" spans="1:10" x14ac:dyDescent="0.25">
      <c r="A68" s="189">
        <v>110</v>
      </c>
      <c r="B68" s="189">
        <v>120</v>
      </c>
      <c r="C68" s="189">
        <v>577.02486818915997</v>
      </c>
      <c r="D68" s="189">
        <v>527.80437587205404</v>
      </c>
      <c r="F68" s="189">
        <v>3.7714043672494117</v>
      </c>
      <c r="G68" s="189">
        <v>3.4497018030853206</v>
      </c>
      <c r="I68" s="189">
        <v>1.2656833056489027</v>
      </c>
      <c r="J68" s="189">
        <v>1.1577199251154338</v>
      </c>
    </row>
    <row r="69" spans="1:10" x14ac:dyDescent="0.25">
      <c r="A69" s="189">
        <v>120</v>
      </c>
      <c r="B69" s="189">
        <v>150</v>
      </c>
      <c r="C69" s="189">
        <v>568.91882521894399</v>
      </c>
      <c r="D69" s="189">
        <v>513.75616374240803</v>
      </c>
      <c r="F69" s="189">
        <v>3.7184236942414644</v>
      </c>
      <c r="G69" s="189">
        <v>3.3578834231529937</v>
      </c>
      <c r="I69" s="189">
        <v>1.2479029917874354</v>
      </c>
      <c r="J69" s="189">
        <v>1.1269056768101446</v>
      </c>
    </row>
    <row r="70" spans="1:10" x14ac:dyDescent="0.25">
      <c r="A70" s="189">
        <v>150</v>
      </c>
      <c r="B70" s="189">
        <v>180</v>
      </c>
      <c r="C70" s="189">
        <v>584.80146436399696</v>
      </c>
      <c r="D70" s="189">
        <v>476.508904527558</v>
      </c>
      <c r="F70" s="189">
        <v>3.8222317932287386</v>
      </c>
      <c r="G70" s="189">
        <v>3.1144372844938433</v>
      </c>
      <c r="I70" s="189">
        <v>1.2827409898075648</v>
      </c>
      <c r="J70" s="189">
        <v>1.0452051526761339</v>
      </c>
    </row>
    <row r="71" spans="1:10" x14ac:dyDescent="0.25">
      <c r="A71" s="189">
        <v>180</v>
      </c>
      <c r="B71" s="189">
        <v>210</v>
      </c>
      <c r="C71" s="189">
        <v>534.349265341501</v>
      </c>
      <c r="D71" s="189">
        <v>456.73793425310203</v>
      </c>
      <c r="F71" s="189">
        <v>3.4924788584411828</v>
      </c>
      <c r="G71" s="189">
        <v>2.9852152565562227</v>
      </c>
      <c r="I71" s="189">
        <v>1.1720759048928611</v>
      </c>
      <c r="J71" s="189">
        <v>1.0018382401002683</v>
      </c>
    </row>
    <row r="72" spans="1:10" x14ac:dyDescent="0.25">
      <c r="A72" s="189">
        <v>210</v>
      </c>
      <c r="B72" s="189">
        <v>240</v>
      </c>
      <c r="C72" s="189">
        <v>502.497356409242</v>
      </c>
      <c r="D72" s="189">
        <v>432.12278643473002</v>
      </c>
      <c r="F72" s="189">
        <v>3.2842964471192291</v>
      </c>
      <c r="G72" s="189">
        <v>2.8243319374818956</v>
      </c>
      <c r="I72" s="189">
        <v>1.1022098876532134</v>
      </c>
      <c r="J72" s="189">
        <v>0.94784579821892423</v>
      </c>
    </row>
    <row r="73" spans="1:10" x14ac:dyDescent="0.25">
      <c r="A73" s="189">
        <v>240</v>
      </c>
      <c r="B73" s="189">
        <v>270</v>
      </c>
      <c r="C73" s="189">
        <v>499.54544904728198</v>
      </c>
      <c r="D73" s="189">
        <v>411.81743441309902</v>
      </c>
      <c r="F73" s="189">
        <v>3.2650029349495555</v>
      </c>
      <c r="G73" s="189">
        <v>2.6916172183862681</v>
      </c>
      <c r="I73" s="189">
        <v>1.095734984969071</v>
      </c>
      <c r="J73" s="189">
        <v>0.90330673849043164</v>
      </c>
    </row>
    <row r="74" spans="1:10" x14ac:dyDescent="0.25">
      <c r="A74" s="189">
        <v>270</v>
      </c>
      <c r="B74" s="189">
        <v>300</v>
      </c>
      <c r="C74" s="189">
        <v>460.947325482986</v>
      </c>
      <c r="D74" s="189">
        <v>403.870803807176</v>
      </c>
      <c r="F74" s="189">
        <v>3.0127276175358562</v>
      </c>
      <c r="G74" s="189">
        <v>2.639678456256052</v>
      </c>
      <c r="I74" s="189">
        <v>1.0110713884450335</v>
      </c>
      <c r="J74" s="189">
        <v>0.88587608991953115</v>
      </c>
    </row>
    <row r="75" spans="1:10" x14ac:dyDescent="0.25">
      <c r="A75" s="189">
        <v>300</v>
      </c>
      <c r="B75" s="189">
        <v>360</v>
      </c>
      <c r="C75" s="189">
        <v>438.64869070261301</v>
      </c>
      <c r="D75" s="189">
        <v>365.14870164784202</v>
      </c>
      <c r="F75" s="189">
        <v>2.8669849065530264</v>
      </c>
      <c r="G75" s="189">
        <v>2.3865928212277256</v>
      </c>
      <c r="I75" s="189">
        <v>0.9621601346391957</v>
      </c>
      <c r="J75" s="189">
        <v>0.80094055080402482</v>
      </c>
    </row>
    <row r="76" spans="1:10" x14ac:dyDescent="0.25">
      <c r="A76" s="189">
        <v>360</v>
      </c>
      <c r="B76" s="189">
        <v>420</v>
      </c>
      <c r="C76" s="189">
        <v>417.33715620970901</v>
      </c>
      <c r="D76" s="189">
        <v>335.71877513248</v>
      </c>
      <c r="F76" s="189">
        <v>2.7276938314360066</v>
      </c>
      <c r="G76" s="189">
        <v>2.1942403603430067</v>
      </c>
      <c r="I76" s="189">
        <v>0.91541404982992391</v>
      </c>
      <c r="J76" s="189">
        <v>0.73638706493111306</v>
      </c>
    </row>
    <row r="77" spans="1:10" x14ac:dyDescent="0.25">
      <c r="A77" s="189">
        <v>420</v>
      </c>
      <c r="B77" s="189">
        <v>480</v>
      </c>
      <c r="C77" s="189">
        <v>398.11698197832601</v>
      </c>
      <c r="D77" s="189">
        <v>313.20267075092403</v>
      </c>
      <c r="F77" s="189">
        <v>2.6020717776361177</v>
      </c>
      <c r="G77" s="189">
        <v>2.0470762794178041</v>
      </c>
      <c r="I77" s="189">
        <v>0.87325528857468115</v>
      </c>
      <c r="J77" s="189">
        <v>0.68699879937261521</v>
      </c>
    </row>
    <row r="78" spans="1:10" x14ac:dyDescent="0.25">
      <c r="A78" s="189">
        <v>480</v>
      </c>
      <c r="B78" s="189">
        <v>540</v>
      </c>
      <c r="C78" s="189">
        <v>383.12351275114997</v>
      </c>
      <c r="D78" s="189">
        <v>295.110966334279</v>
      </c>
      <c r="F78" s="189">
        <v>2.5040752467395424</v>
      </c>
      <c r="G78" s="189">
        <v>1.9288298453220849</v>
      </c>
      <c r="I78" s="189">
        <v>0.84036765280579051</v>
      </c>
      <c r="J78" s="189">
        <v>0.64731529609009175</v>
      </c>
    </row>
    <row r="79" spans="1:10" x14ac:dyDescent="0.25">
      <c r="A79" s="189">
        <v>540</v>
      </c>
      <c r="B79" s="189">
        <v>600</v>
      </c>
      <c r="C79" s="189">
        <v>372.20774138338101</v>
      </c>
      <c r="D79" s="189">
        <v>283.54554980410398</v>
      </c>
      <c r="F79" s="189">
        <v>2.4327303358390915</v>
      </c>
      <c r="G79" s="189">
        <v>1.8532388876085228</v>
      </c>
      <c r="I79" s="189">
        <v>0.81642430070759919</v>
      </c>
      <c r="J79" s="189">
        <v>0.62194697068142035</v>
      </c>
    </row>
    <row r="80" spans="1:10" x14ac:dyDescent="0.25">
      <c r="A80" s="189">
        <v>600</v>
      </c>
      <c r="B80" s="189">
        <v>900</v>
      </c>
      <c r="C80" s="189">
        <v>323.96715140863199</v>
      </c>
      <c r="D80" s="189">
        <v>243.61588271702601</v>
      </c>
      <c r="F80" s="189">
        <v>2.1174323621479214</v>
      </c>
      <c r="G80" s="189">
        <v>1.5922606713531111</v>
      </c>
      <c r="I80" s="189">
        <v>0.7106103007368425</v>
      </c>
      <c r="J80" s="189">
        <v>0.53436268130610409</v>
      </c>
    </row>
    <row r="81" spans="1:10" x14ac:dyDescent="0.25">
      <c r="A81" s="189">
        <v>900</v>
      </c>
      <c r="B81" s="189">
        <v>1200</v>
      </c>
      <c r="C81" s="189">
        <v>286.60218270758497</v>
      </c>
      <c r="D81" s="189">
        <v>212.346605510214</v>
      </c>
      <c r="F81" s="189">
        <v>1.8732168804417317</v>
      </c>
      <c r="G81" s="189">
        <v>1.3878863105242745</v>
      </c>
      <c r="I81" s="189">
        <v>0.62865158507624519</v>
      </c>
      <c r="J81" s="189">
        <v>0.46577464581194655</v>
      </c>
    </row>
    <row r="82" spans="1:10" x14ac:dyDescent="0.25">
      <c r="A82" s="189">
        <v>1200</v>
      </c>
      <c r="B82" s="189">
        <v>1500</v>
      </c>
      <c r="C82" s="189">
        <v>255.23197392848201</v>
      </c>
      <c r="D82" s="189">
        <v>181.79653869504301</v>
      </c>
      <c r="F82" s="189">
        <v>1.6681828361338695</v>
      </c>
      <c r="G82" s="189">
        <v>1.1882126712094314</v>
      </c>
      <c r="I82" s="189">
        <v>0.55984215980652663</v>
      </c>
      <c r="J82" s="189">
        <v>0.3987641724578852</v>
      </c>
    </row>
    <row r="83" spans="1:10" x14ac:dyDescent="0.25">
      <c r="A83" s="189">
        <v>1500</v>
      </c>
      <c r="B83" s="189">
        <v>1800</v>
      </c>
      <c r="C83" s="189">
        <v>216.44506747927301</v>
      </c>
      <c r="D83" s="189">
        <v>153.79321296963801</v>
      </c>
      <c r="F83" s="189">
        <v>1.4146736436553791</v>
      </c>
      <c r="G83" s="189">
        <v>1.005184398494366</v>
      </c>
      <c r="I83" s="189">
        <v>0.4747644748107453</v>
      </c>
      <c r="J83" s="189">
        <v>0.33733988413470928</v>
      </c>
    </row>
    <row r="84" spans="1:10" x14ac:dyDescent="0.25">
      <c r="A84" s="189">
        <v>1800</v>
      </c>
      <c r="B84" s="189">
        <v>2100</v>
      </c>
      <c r="C84" s="189">
        <v>205.88387720033001</v>
      </c>
      <c r="D84" s="189">
        <v>140.670517649647</v>
      </c>
      <c r="F84" s="189">
        <v>1.3456462562113072</v>
      </c>
      <c r="G84" s="189">
        <v>0.91941514803690838</v>
      </c>
      <c r="I84" s="189">
        <v>0.45159888358451472</v>
      </c>
      <c r="J84" s="189">
        <v>0.3085557236811865</v>
      </c>
    </row>
    <row r="85" spans="1:10" x14ac:dyDescent="0.25">
      <c r="A85" s="189">
        <v>2100</v>
      </c>
      <c r="B85" s="189">
        <v>2400</v>
      </c>
      <c r="C85" s="189">
        <v>191.587435546053</v>
      </c>
      <c r="D85" s="189">
        <v>131.97565365654299</v>
      </c>
      <c r="F85" s="189">
        <v>1.2522054610853137</v>
      </c>
      <c r="G85" s="189">
        <v>0.86258597161139217</v>
      </c>
      <c r="I85" s="189">
        <v>0.4202401527402313</v>
      </c>
      <c r="J85" s="189">
        <v>0.28948385207278321</v>
      </c>
    </row>
    <row r="86" spans="1:10" x14ac:dyDescent="0.25">
      <c r="A86" s="189">
        <v>2400</v>
      </c>
      <c r="B86" s="189">
        <v>2700</v>
      </c>
      <c r="C86" s="189">
        <v>171.752998718528</v>
      </c>
      <c r="D86" s="189">
        <v>127.04853134956799</v>
      </c>
      <c r="F86" s="189">
        <v>1.1225686190753463</v>
      </c>
      <c r="G86" s="189">
        <v>0.83038255784031367</v>
      </c>
      <c r="I86" s="189">
        <v>0.37673402856168625</v>
      </c>
      <c r="J86" s="189">
        <v>0.27867638641120929</v>
      </c>
    </row>
    <row r="87" spans="1:10" x14ac:dyDescent="0.25">
      <c r="A87" s="189">
        <v>2700</v>
      </c>
      <c r="B87" s="189">
        <v>3000</v>
      </c>
      <c r="C87" s="189">
        <v>170.7064209262</v>
      </c>
      <c r="D87" s="189">
        <v>114.179627801241</v>
      </c>
      <c r="F87" s="189">
        <v>1.1157282413477123</v>
      </c>
      <c r="G87" s="189">
        <v>0.74627207713229415</v>
      </c>
      <c r="I87" s="189">
        <v>0.37443839779629229</v>
      </c>
      <c r="J87" s="189">
        <v>0.25044890908559791</v>
      </c>
    </row>
    <row r="88" spans="1:10" x14ac:dyDescent="0.25">
      <c r="A88" s="189">
        <v>3000</v>
      </c>
      <c r="B88" s="189">
        <v>3300</v>
      </c>
      <c r="C88" s="189">
        <v>156.35056462905601</v>
      </c>
      <c r="D88" s="189">
        <v>113.284329962003</v>
      </c>
      <c r="F88" s="189">
        <v>1.0218991152225883</v>
      </c>
      <c r="G88" s="189">
        <v>0.74042045726799344</v>
      </c>
      <c r="I88" s="189">
        <v>0.34294934306870067</v>
      </c>
      <c r="J88" s="189">
        <v>0.24848510545913863</v>
      </c>
    </row>
    <row r="89" spans="1:10" x14ac:dyDescent="0.25">
      <c r="A89" s="189">
        <v>3300</v>
      </c>
      <c r="B89" s="189">
        <v>3597.3200069999998</v>
      </c>
      <c r="C89" s="189">
        <v>149.990749631212</v>
      </c>
      <c r="D89" s="189">
        <v>110.636509575144</v>
      </c>
      <c r="F89" s="189">
        <v>0.98033169693602618</v>
      </c>
      <c r="G89" s="189">
        <v>0.72311444166760785</v>
      </c>
      <c r="I89" s="189">
        <v>0.32899931749173039</v>
      </c>
      <c r="J89" s="189">
        <v>0.24267720662364919</v>
      </c>
    </row>
    <row r="92" spans="1:10" x14ac:dyDescent="0.25">
      <c r="A92" s="106" t="s">
        <v>728</v>
      </c>
    </row>
    <row r="94" spans="1:10" x14ac:dyDescent="0.25">
      <c r="A94" s="189" t="s">
        <v>99</v>
      </c>
      <c r="B94" s="189" t="s">
        <v>100</v>
      </c>
      <c r="C94" s="189" t="s">
        <v>281</v>
      </c>
      <c r="D94" s="189" t="s">
        <v>532</v>
      </c>
      <c r="E94" s="189" t="s">
        <v>103</v>
      </c>
      <c r="F94" s="189" t="s">
        <v>281</v>
      </c>
      <c r="G94" s="189" t="s">
        <v>532</v>
      </c>
      <c r="H94" s="189" t="s">
        <v>104</v>
      </c>
      <c r="I94" s="189" t="s">
        <v>281</v>
      </c>
      <c r="J94" s="189" t="s">
        <v>532</v>
      </c>
    </row>
    <row r="95" spans="1:10" x14ac:dyDescent="0.25">
      <c r="A95" s="189">
        <v>0</v>
      </c>
      <c r="B95" s="189">
        <v>5</v>
      </c>
      <c r="C95" s="189">
        <v>-0.29043865410922398</v>
      </c>
      <c r="D95" s="189">
        <v>0.17892049912143701</v>
      </c>
      <c r="E95" s="189">
        <v>15.3</v>
      </c>
      <c r="F95" s="189">
        <v>-1.8982918569230324E-3</v>
      </c>
      <c r="G95" s="189">
        <v>1.1694150269374968E-3</v>
      </c>
      <c r="H95" s="189">
        <v>33.83</v>
      </c>
      <c r="I95" s="189">
        <v>-6.4219213519706186E-4</v>
      </c>
      <c r="J95" s="189">
        <v>3.9561310361295514E-4</v>
      </c>
    </row>
    <row r="96" spans="1:10" x14ac:dyDescent="0.25">
      <c r="A96" s="189">
        <v>5</v>
      </c>
      <c r="B96" s="189">
        <v>10</v>
      </c>
      <c r="C96" s="189">
        <v>33.1942409455106</v>
      </c>
      <c r="D96" s="189">
        <v>15.828657556914401</v>
      </c>
      <c r="F96" s="189">
        <v>0.21695582317327189</v>
      </c>
      <c r="G96" s="189">
        <v>0.10345527814976732</v>
      </c>
      <c r="I96" s="189">
        <v>7.3396154979517875E-2</v>
      </c>
      <c r="J96" s="189">
        <v>3.499892059806628E-2</v>
      </c>
    </row>
    <row r="97" spans="1:10" x14ac:dyDescent="0.25">
      <c r="A97" s="189">
        <v>10</v>
      </c>
      <c r="B97" s="189">
        <v>15</v>
      </c>
      <c r="C97" s="189">
        <v>91.794211376667107</v>
      </c>
      <c r="D97" s="189">
        <v>97.106420146878193</v>
      </c>
      <c r="E97" s="189" t="s">
        <v>724</v>
      </c>
      <c r="F97" s="189">
        <v>0.59996216586056939</v>
      </c>
      <c r="G97" s="189">
        <v>0.63468248462011889</v>
      </c>
      <c r="H97" s="189" t="s">
        <v>105</v>
      </c>
      <c r="I97" s="189">
        <v>0.2029672007106306</v>
      </c>
      <c r="J97" s="189">
        <v>0.2147130845469862</v>
      </c>
    </row>
    <row r="98" spans="1:10" x14ac:dyDescent="0.25">
      <c r="A98" s="189">
        <v>15</v>
      </c>
      <c r="B98" s="189">
        <v>20</v>
      </c>
      <c r="C98" s="189">
        <v>165.790495390042</v>
      </c>
      <c r="D98" s="189">
        <v>148.95714943109999</v>
      </c>
      <c r="F98" s="189">
        <v>1.0835980090852417</v>
      </c>
      <c r="G98" s="189">
        <v>0.973576140072549</v>
      </c>
      <c r="I98" s="189">
        <v>0.36658120647353726</v>
      </c>
      <c r="J98" s="189">
        <v>0.32936080818654329</v>
      </c>
    </row>
    <row r="99" spans="1:10" x14ac:dyDescent="0.25">
      <c r="A99" s="189">
        <v>20</v>
      </c>
      <c r="B99" s="189">
        <v>25</v>
      </c>
      <c r="C99" s="189">
        <v>261.96616266054002</v>
      </c>
      <c r="D99" s="189">
        <v>236.53942401661701</v>
      </c>
      <c r="F99" s="189">
        <v>1.7121971415721571</v>
      </c>
      <c r="G99" s="189">
        <v>1.5460093072981504</v>
      </c>
      <c r="I99" s="189">
        <v>0.5792362929938607</v>
      </c>
      <c r="J99" s="189">
        <v>0.52301494865896425</v>
      </c>
    </row>
    <row r="100" spans="1:10" x14ac:dyDescent="0.25">
      <c r="A100" s="189">
        <v>25</v>
      </c>
      <c r="B100" s="189">
        <v>30</v>
      </c>
      <c r="C100" s="189">
        <v>451.90490943167401</v>
      </c>
      <c r="D100" s="189">
        <v>351.53596414077998</v>
      </c>
      <c r="F100" s="189">
        <v>2.9536268590305488</v>
      </c>
      <c r="G100" s="189">
        <v>2.2976206806586927</v>
      </c>
      <c r="I100" s="189">
        <v>0.99921196641003462</v>
      </c>
      <c r="J100" s="189">
        <v>0.77728507626683574</v>
      </c>
    </row>
    <row r="101" spans="1:10" x14ac:dyDescent="0.25">
      <c r="A101" s="189">
        <v>30</v>
      </c>
      <c r="B101" s="189">
        <v>35</v>
      </c>
      <c r="C101" s="189">
        <v>538.92104464474301</v>
      </c>
      <c r="D101" s="189">
        <v>436.19031370773598</v>
      </c>
      <c r="F101" s="189">
        <v>3.5223597689198889</v>
      </c>
      <c r="G101" s="189">
        <v>2.850917083057098</v>
      </c>
      <c r="I101" s="189">
        <v>1.1916143098255982</v>
      </c>
      <c r="J101" s="189">
        <v>0.96446524919821619</v>
      </c>
    </row>
    <row r="102" spans="1:10" x14ac:dyDescent="0.25">
      <c r="A102" s="189">
        <v>35</v>
      </c>
      <c r="B102" s="189">
        <v>40</v>
      </c>
      <c r="C102" s="189">
        <v>566.47818611455898</v>
      </c>
      <c r="D102" s="189">
        <v>479.99890641096698</v>
      </c>
      <c r="F102" s="189">
        <v>3.7024718046703202</v>
      </c>
      <c r="G102" s="189">
        <v>3.1372477543200459</v>
      </c>
      <c r="I102" s="189">
        <v>1.2525462115199693</v>
      </c>
      <c r="J102" s="189">
        <v>1.0613309152864714</v>
      </c>
    </row>
    <row r="103" spans="1:10" x14ac:dyDescent="0.25">
      <c r="A103" s="189">
        <v>40</v>
      </c>
      <c r="B103" s="189">
        <v>45</v>
      </c>
      <c r="C103" s="189">
        <v>637.96044818039695</v>
      </c>
      <c r="D103" s="189">
        <v>525.61432185625995</v>
      </c>
      <c r="F103" s="189">
        <v>4.1696761318980196</v>
      </c>
      <c r="G103" s="189">
        <v>3.4353877245507189</v>
      </c>
      <c r="I103" s="189">
        <v>1.4106014354210998</v>
      </c>
      <c r="J103" s="189">
        <v>1.1621916672155082</v>
      </c>
    </row>
    <row r="104" spans="1:10" x14ac:dyDescent="0.25">
      <c r="A104" s="189">
        <v>45</v>
      </c>
      <c r="B104" s="189">
        <v>50</v>
      </c>
      <c r="C104" s="189">
        <v>616.35184907288499</v>
      </c>
      <c r="D104" s="189">
        <v>566.34213477542801</v>
      </c>
      <c r="F104" s="189">
        <v>4.0284434579927124</v>
      </c>
      <c r="G104" s="189">
        <v>3.7015825802315558</v>
      </c>
      <c r="I104" s="189">
        <v>1.3628224218389344</v>
      </c>
      <c r="J104" s="189">
        <v>1.2522453868923351</v>
      </c>
    </row>
    <row r="105" spans="1:10" x14ac:dyDescent="0.25">
      <c r="A105" s="189">
        <v>50</v>
      </c>
      <c r="B105" s="189">
        <v>55</v>
      </c>
      <c r="C105" s="189">
        <v>681.33504941178899</v>
      </c>
      <c r="D105" s="189">
        <v>549.330759666944</v>
      </c>
      <c r="F105" s="189">
        <v>4.453170257593392</v>
      </c>
      <c r="G105" s="189">
        <v>3.5903971220061699</v>
      </c>
      <c r="I105" s="189">
        <v>1.5065074981438444</v>
      </c>
      <c r="J105" s="189">
        <v>1.2146313463746872</v>
      </c>
    </row>
    <row r="106" spans="1:10" x14ac:dyDescent="0.25">
      <c r="A106" s="189">
        <v>55</v>
      </c>
      <c r="B106" s="189">
        <v>60</v>
      </c>
      <c r="C106" s="189">
        <v>666.49441497502801</v>
      </c>
      <c r="D106" s="189">
        <v>564.33937764277005</v>
      </c>
      <c r="F106" s="189">
        <v>4.3561726468956081</v>
      </c>
      <c r="G106" s="189">
        <v>3.6884926643318305</v>
      </c>
      <c r="I106" s="189">
        <v>1.4736932064447841</v>
      </c>
      <c r="J106" s="189">
        <v>1.2478170683434582</v>
      </c>
    </row>
    <row r="107" spans="1:10" x14ac:dyDescent="0.25">
      <c r="A107" s="189">
        <v>60</v>
      </c>
      <c r="B107" s="189">
        <v>70</v>
      </c>
      <c r="C107" s="189">
        <v>652.30592252906195</v>
      </c>
      <c r="D107" s="189">
        <v>565.14420854791194</v>
      </c>
      <c r="F107" s="189">
        <v>4.263437402150732</v>
      </c>
      <c r="G107" s="189">
        <v>3.6937529970451766</v>
      </c>
      <c r="I107" s="189">
        <v>1.4423208731475925</v>
      </c>
      <c r="J107" s="189">
        <v>1.2495966389003832</v>
      </c>
    </row>
    <row r="108" spans="1:10" x14ac:dyDescent="0.25">
      <c r="A108" s="189">
        <v>70</v>
      </c>
      <c r="B108" s="189">
        <v>80</v>
      </c>
      <c r="C108" s="189">
        <v>619.82186658656497</v>
      </c>
      <c r="D108" s="189">
        <v>547.608451319035</v>
      </c>
      <c r="F108" s="189">
        <v>4.0511233110233</v>
      </c>
      <c r="G108" s="189">
        <v>3.5791402046995753</v>
      </c>
      <c r="I108" s="189">
        <v>1.3704950161191825</v>
      </c>
      <c r="J108" s="189">
        <v>1.2108231312498663</v>
      </c>
    </row>
    <row r="109" spans="1:10" x14ac:dyDescent="0.25">
      <c r="A109" s="189">
        <v>80</v>
      </c>
      <c r="B109" s="189">
        <v>90</v>
      </c>
      <c r="C109" s="189">
        <v>637.28054098826101</v>
      </c>
      <c r="D109" s="189">
        <v>558.33665542739197</v>
      </c>
      <c r="F109" s="189">
        <v>4.165232294040921</v>
      </c>
      <c r="G109" s="189">
        <v>3.6492591857999477</v>
      </c>
      <c r="I109" s="189">
        <v>1.4090980850740435</v>
      </c>
      <c r="J109" s="189">
        <v>1.2345443825561222</v>
      </c>
    </row>
    <row r="110" spans="1:10" x14ac:dyDescent="0.25">
      <c r="A110" s="189">
        <v>90</v>
      </c>
      <c r="B110" s="189">
        <v>100</v>
      </c>
      <c r="C110" s="189">
        <v>575.64456491595195</v>
      </c>
      <c r="D110" s="189">
        <v>534.39119865267003</v>
      </c>
      <c r="F110" s="189">
        <v>3.7623827772284444</v>
      </c>
      <c r="G110" s="189">
        <v>3.4927529323703923</v>
      </c>
      <c r="I110" s="189">
        <v>1.2728140935363828</v>
      </c>
      <c r="J110" s="189">
        <v>1.1815983170209037</v>
      </c>
    </row>
    <row r="111" spans="1:10" x14ac:dyDescent="0.25">
      <c r="A111" s="189">
        <v>100</v>
      </c>
      <c r="B111" s="189">
        <v>110</v>
      </c>
      <c r="C111" s="189">
        <v>613.86716759916305</v>
      </c>
      <c r="D111" s="189">
        <v>532.06312071529101</v>
      </c>
      <c r="F111" s="189">
        <v>4.0122037097984515</v>
      </c>
      <c r="G111" s="189">
        <v>3.4775367367012486</v>
      </c>
      <c r="I111" s="189">
        <v>1.357328515024816</v>
      </c>
      <c r="J111" s="189">
        <v>1.1764506780260322</v>
      </c>
    </row>
    <row r="112" spans="1:10" x14ac:dyDescent="0.25">
      <c r="A112" s="189">
        <v>110</v>
      </c>
      <c r="B112" s="189">
        <v>120</v>
      </c>
      <c r="C112" s="189">
        <v>608.47519558624697</v>
      </c>
      <c r="D112" s="189">
        <v>526.15325188043198</v>
      </c>
      <c r="F112" s="189">
        <v>3.9769620626552085</v>
      </c>
      <c r="G112" s="189">
        <v>3.4389101430093589</v>
      </c>
      <c r="I112" s="189">
        <v>1.3454062657962571</v>
      </c>
      <c r="J112" s="189">
        <v>1.1633833013800661</v>
      </c>
    </row>
    <row r="113" spans="1:10" x14ac:dyDescent="0.25">
      <c r="A113" s="189">
        <v>120</v>
      </c>
      <c r="B113" s="189">
        <v>150</v>
      </c>
      <c r="C113" s="189">
        <v>579.77173635602105</v>
      </c>
      <c r="D113" s="189">
        <v>501.448537439446</v>
      </c>
      <c r="F113" s="189">
        <v>3.7893577539609216</v>
      </c>
      <c r="G113" s="189">
        <v>3.27744142117285</v>
      </c>
      <c r="I113" s="189">
        <v>1.2819397281649798</v>
      </c>
      <c r="J113" s="189">
        <v>1.1087584327827751</v>
      </c>
    </row>
    <row r="114" spans="1:10" x14ac:dyDescent="0.25">
      <c r="A114" s="189">
        <v>150</v>
      </c>
      <c r="B114" s="189">
        <v>180</v>
      </c>
      <c r="C114" s="189">
        <v>529.74787513033198</v>
      </c>
      <c r="D114" s="189">
        <v>465.485458747059</v>
      </c>
      <c r="F114" s="189">
        <v>3.4624044126165487</v>
      </c>
      <c r="G114" s="189">
        <v>3.0423886192618235</v>
      </c>
      <c r="I114" s="189">
        <v>1.1713314127881784</v>
      </c>
      <c r="J114" s="189">
        <v>1.0292400698962749</v>
      </c>
    </row>
    <row r="115" spans="1:10" x14ac:dyDescent="0.25">
      <c r="A115" s="189">
        <v>180</v>
      </c>
      <c r="B115" s="189">
        <v>210</v>
      </c>
      <c r="C115" s="189">
        <v>496.97308687212802</v>
      </c>
      <c r="D115" s="189">
        <v>439.18222845913601</v>
      </c>
      <c r="F115" s="189">
        <v>3.2481901102753468</v>
      </c>
      <c r="G115" s="189">
        <v>2.8704720814322617</v>
      </c>
      <c r="I115" s="189">
        <v>1.0988627143061498</v>
      </c>
      <c r="J115" s="189">
        <v>0.97108070514853406</v>
      </c>
    </row>
    <row r="116" spans="1:10" x14ac:dyDescent="0.25">
      <c r="A116" s="189">
        <v>210</v>
      </c>
      <c r="B116" s="189">
        <v>240</v>
      </c>
      <c r="C116" s="189">
        <v>498.97031132171901</v>
      </c>
      <c r="D116" s="189">
        <v>410.09434805275299</v>
      </c>
      <c r="F116" s="189">
        <v>3.2612438648478368</v>
      </c>
      <c r="G116" s="189">
        <v>2.6803552160310651</v>
      </c>
      <c r="I116" s="189">
        <v>1.1032787994780231</v>
      </c>
      <c r="J116" s="189">
        <v>0.9067641695833093</v>
      </c>
    </row>
    <row r="117" spans="1:10" x14ac:dyDescent="0.25">
      <c r="A117" s="189">
        <v>240</v>
      </c>
      <c r="B117" s="189">
        <v>270</v>
      </c>
      <c r="C117" s="189">
        <v>475.20157491137002</v>
      </c>
      <c r="D117" s="189">
        <v>397.31595364198103</v>
      </c>
      <c r="F117" s="189">
        <v>3.1058926464795427</v>
      </c>
      <c r="G117" s="189">
        <v>2.5968362983136015</v>
      </c>
      <c r="I117" s="189">
        <v>1.0507234823040292</v>
      </c>
      <c r="J117" s="189">
        <v>0.87850971971949132</v>
      </c>
    </row>
    <row r="118" spans="1:10" x14ac:dyDescent="0.25">
      <c r="A118" s="189">
        <v>270</v>
      </c>
      <c r="B118" s="189">
        <v>300</v>
      </c>
      <c r="C118" s="189">
        <v>462.70946913584498</v>
      </c>
      <c r="D118" s="189">
        <v>366.38428383200198</v>
      </c>
      <c r="F118" s="189">
        <v>3.0242448963127124</v>
      </c>
      <c r="G118" s="189">
        <v>2.394668521777791</v>
      </c>
      <c r="I118" s="189">
        <v>1.0231020484225906</v>
      </c>
      <c r="J118" s="189">
        <v>0.81011636091742667</v>
      </c>
    </row>
    <row r="119" spans="1:10" x14ac:dyDescent="0.25">
      <c r="A119" s="189">
        <v>300</v>
      </c>
      <c r="B119" s="189">
        <v>360</v>
      </c>
      <c r="C119" s="189">
        <v>430.02822207432803</v>
      </c>
      <c r="D119" s="189">
        <v>348.27578783671498</v>
      </c>
      <c r="F119" s="189">
        <v>2.8106419743420132</v>
      </c>
      <c r="G119" s="189">
        <v>2.2763123388020587</v>
      </c>
      <c r="I119" s="189">
        <v>0.95084017991990299</v>
      </c>
      <c r="J119" s="189">
        <v>0.77007646421673648</v>
      </c>
    </row>
    <row r="120" spans="1:10" x14ac:dyDescent="0.25">
      <c r="A120" s="189">
        <v>360</v>
      </c>
      <c r="B120" s="189">
        <v>420</v>
      </c>
      <c r="C120" s="189">
        <v>364.625553036707</v>
      </c>
      <c r="D120" s="189">
        <v>312.86773679589299</v>
      </c>
      <c r="F120" s="189">
        <v>2.383173549259523</v>
      </c>
      <c r="G120" s="189">
        <v>2.0448871686006078</v>
      </c>
      <c r="I120" s="189">
        <v>0.80622761171449653</v>
      </c>
      <c r="J120" s="189">
        <v>0.69178532913758561</v>
      </c>
    </row>
    <row r="121" spans="1:10" x14ac:dyDescent="0.25">
      <c r="A121" s="189">
        <v>420</v>
      </c>
      <c r="B121" s="189">
        <v>480</v>
      </c>
      <c r="C121" s="189">
        <v>368.87548125154501</v>
      </c>
      <c r="D121" s="189">
        <v>285.81820795636202</v>
      </c>
      <c r="F121" s="189">
        <v>2.4109508578532353</v>
      </c>
      <c r="G121" s="189">
        <v>1.8680928624598823</v>
      </c>
      <c r="I121" s="189">
        <v>0.81562467521174942</v>
      </c>
      <c r="J121" s="189">
        <v>0.63197581537017822</v>
      </c>
    </row>
    <row r="122" spans="1:10" x14ac:dyDescent="0.25">
      <c r="A122" s="189">
        <v>480</v>
      </c>
      <c r="B122" s="189">
        <v>540</v>
      </c>
      <c r="C122" s="189">
        <v>349.92473284681103</v>
      </c>
      <c r="D122" s="189">
        <v>258.85781067174099</v>
      </c>
      <c r="F122" s="189">
        <v>2.2870897571686992</v>
      </c>
      <c r="G122" s="189">
        <v>1.6918811155015752</v>
      </c>
      <c r="I122" s="189">
        <v>0.77372246485017093</v>
      </c>
      <c r="J122" s="189">
        <v>0.57236338137418286</v>
      </c>
    </row>
    <row r="123" spans="1:10" x14ac:dyDescent="0.25">
      <c r="A123" s="189">
        <v>540</v>
      </c>
      <c r="B123" s="189">
        <v>600</v>
      </c>
      <c r="C123" s="189">
        <v>315.876836168713</v>
      </c>
      <c r="D123" s="189">
        <v>250.299387799817</v>
      </c>
      <c r="F123" s="189">
        <v>2.0645544847628301</v>
      </c>
      <c r="G123" s="189">
        <v>1.6359437111099151</v>
      </c>
      <c r="I123" s="189">
        <v>0.69843878219526534</v>
      </c>
      <c r="J123" s="189">
        <v>0.55343975746848428</v>
      </c>
    </row>
    <row r="124" spans="1:10" x14ac:dyDescent="0.25">
      <c r="A124" s="189">
        <v>600</v>
      </c>
      <c r="B124" s="189">
        <v>900</v>
      </c>
      <c r="C124" s="189">
        <v>278.448425098624</v>
      </c>
      <c r="D124" s="189">
        <v>210.97722645637799</v>
      </c>
      <c r="F124" s="189">
        <v>1.8199243470498301</v>
      </c>
      <c r="G124" s="189">
        <v>1.3789361206299215</v>
      </c>
      <c r="I124" s="189">
        <v>0.61568040660695744</v>
      </c>
      <c r="J124" s="189">
        <v>0.46649408960910244</v>
      </c>
    </row>
    <row r="125" spans="1:10" x14ac:dyDescent="0.25">
      <c r="A125" s="189">
        <v>900</v>
      </c>
      <c r="B125" s="189">
        <v>1200</v>
      </c>
      <c r="C125" s="189">
        <v>291.59830984035</v>
      </c>
      <c r="D125" s="189">
        <v>230.56156431196899</v>
      </c>
      <c r="F125" s="189">
        <v>1.9058713061460786</v>
      </c>
      <c r="G125" s="189">
        <v>1.5069383288363987</v>
      </c>
      <c r="I125" s="189">
        <v>0.64475626286921839</v>
      </c>
      <c r="J125" s="189">
        <v>0.50979723664535359</v>
      </c>
    </row>
    <row r="126" spans="1:10" x14ac:dyDescent="0.25">
      <c r="A126" s="189">
        <v>1200</v>
      </c>
      <c r="B126" s="189">
        <v>1500</v>
      </c>
      <c r="C126" s="189">
        <v>259.76024151264801</v>
      </c>
      <c r="D126" s="189">
        <v>194.34395776234601</v>
      </c>
      <c r="F126" s="189">
        <v>1.6977793562918171</v>
      </c>
      <c r="G126" s="189">
        <v>1.2702219461591242</v>
      </c>
      <c r="I126" s="189">
        <v>0.57435875623352173</v>
      </c>
      <c r="J126" s="189">
        <v>0.42971608438563169</v>
      </c>
    </row>
    <row r="127" spans="1:10" x14ac:dyDescent="0.25">
      <c r="A127" s="189">
        <v>1500</v>
      </c>
      <c r="B127" s="189">
        <v>1800</v>
      </c>
      <c r="C127" s="189">
        <v>206.61635678442599</v>
      </c>
      <c r="D127" s="189">
        <v>168.774320194811</v>
      </c>
      <c r="F127" s="189">
        <v>1.3504337044733725</v>
      </c>
      <c r="G127" s="189">
        <v>1.1031001319922287</v>
      </c>
      <c r="I127" s="189">
        <v>0.45685172222334192</v>
      </c>
      <c r="J127" s="189">
        <v>0.37317877465297095</v>
      </c>
    </row>
    <row r="128" spans="1:10" x14ac:dyDescent="0.25">
      <c r="A128" s="189">
        <v>1800</v>
      </c>
      <c r="B128" s="189">
        <v>2100</v>
      </c>
      <c r="C128" s="189">
        <v>181.745952511805</v>
      </c>
      <c r="D128" s="189">
        <v>148.51165090179899</v>
      </c>
      <c r="F128" s="189">
        <v>1.187882042560817</v>
      </c>
      <c r="G128" s="189">
        <v>0.97066438497907837</v>
      </c>
      <c r="I128" s="189">
        <v>0.40186049499832438</v>
      </c>
      <c r="J128" s="189">
        <v>0.32837576143842218</v>
      </c>
    </row>
    <row r="129" spans="1:14" x14ac:dyDescent="0.25">
      <c r="A129" s="189">
        <v>2100</v>
      </c>
      <c r="B129" s="189">
        <v>2400</v>
      </c>
      <c r="C129" s="189">
        <v>169.673364872495</v>
      </c>
      <c r="D129" s="189">
        <v>130.90544764887699</v>
      </c>
      <c r="F129" s="189">
        <v>1.1089762409966994</v>
      </c>
      <c r="G129" s="189">
        <v>0.85559116110377109</v>
      </c>
      <c r="I129" s="189">
        <v>0.37516666232918339</v>
      </c>
      <c r="J129" s="189">
        <v>0.28944648980140575</v>
      </c>
    </row>
    <row r="130" spans="1:14" x14ac:dyDescent="0.25">
      <c r="A130" s="189">
        <v>2400</v>
      </c>
      <c r="B130" s="189">
        <v>2700</v>
      </c>
      <c r="C130" s="189">
        <v>140.28749137084299</v>
      </c>
      <c r="D130" s="189">
        <v>122.812469579479</v>
      </c>
      <c r="F130" s="189">
        <v>0.91691170830616331</v>
      </c>
      <c r="G130" s="189">
        <v>0.80269587960443789</v>
      </c>
      <c r="I130" s="189">
        <v>0.31019123091997503</v>
      </c>
      <c r="J130" s="189">
        <v>0.27155201607018131</v>
      </c>
    </row>
    <row r="131" spans="1:14" x14ac:dyDescent="0.25">
      <c r="A131" s="189">
        <v>2700</v>
      </c>
      <c r="B131" s="189">
        <v>3000</v>
      </c>
      <c r="C131" s="189">
        <v>144.63179811674701</v>
      </c>
      <c r="D131" s="189">
        <v>114.386131081868</v>
      </c>
      <c r="F131" s="189">
        <v>0.94530587004409816</v>
      </c>
      <c r="G131" s="189">
        <v>0.74762177177691513</v>
      </c>
      <c r="I131" s="189">
        <v>0.31979697583591837</v>
      </c>
      <c r="J131" s="189">
        <v>0.25292044539213038</v>
      </c>
    </row>
    <row r="132" spans="1:14" x14ac:dyDescent="0.25">
      <c r="A132" s="189">
        <v>3000</v>
      </c>
      <c r="B132" s="189">
        <v>3300</v>
      </c>
      <c r="C132" s="189">
        <v>139.73395162274201</v>
      </c>
      <c r="D132" s="189">
        <v>106.74370385602801</v>
      </c>
      <c r="F132" s="189">
        <v>0.91329380145583006</v>
      </c>
      <c r="G132" s="189">
        <v>0.69767126703286275</v>
      </c>
      <c r="I132" s="189">
        <v>0.30896729303250731</v>
      </c>
      <c r="J132" s="189">
        <v>0.23602218963721747</v>
      </c>
    </row>
    <row r="133" spans="1:14" x14ac:dyDescent="0.25">
      <c r="A133" s="189">
        <v>3300</v>
      </c>
      <c r="B133" s="189">
        <v>3599.1780090000002</v>
      </c>
      <c r="C133" s="189">
        <v>127.37101311662801</v>
      </c>
      <c r="D133" s="189">
        <v>108.452236592912</v>
      </c>
      <c r="F133" s="189">
        <v>0.8324902818080262</v>
      </c>
      <c r="G133" s="189">
        <v>0.70883814766609154</v>
      </c>
      <c r="I133" s="189">
        <v>0.28163146233565522</v>
      </c>
      <c r="J133" s="189">
        <v>0.23979994535543875</v>
      </c>
    </row>
    <row r="136" spans="1:14" x14ac:dyDescent="0.25">
      <c r="A136" s="106" t="s">
        <v>729</v>
      </c>
    </row>
    <row r="137" spans="1:14" x14ac:dyDescent="0.25">
      <c r="K137" s="190"/>
      <c r="L137" s="190"/>
      <c r="M137" s="190"/>
      <c r="N137" s="190"/>
    </row>
    <row r="138" spans="1:14" x14ac:dyDescent="0.25">
      <c r="A138" s="189" t="s">
        <v>99</v>
      </c>
      <c r="B138" s="189" t="s">
        <v>100</v>
      </c>
      <c r="C138" s="189" t="s">
        <v>281</v>
      </c>
      <c r="D138" s="189" t="s">
        <v>532</v>
      </c>
      <c r="K138" s="191"/>
      <c r="L138" s="191"/>
      <c r="M138" s="191"/>
      <c r="N138" s="190"/>
    </row>
    <row r="139" spans="1:14" x14ac:dyDescent="0.25">
      <c r="A139" s="189">
        <v>0</v>
      </c>
      <c r="B139" s="189">
        <v>5</v>
      </c>
      <c r="C139" s="189">
        <v>0.20868355144181899</v>
      </c>
      <c r="D139" s="189">
        <v>-0.21171511464609499</v>
      </c>
      <c r="K139" s="190"/>
      <c r="L139" s="190"/>
      <c r="M139" s="190"/>
      <c r="N139" s="190"/>
    </row>
    <row r="140" spans="1:14" x14ac:dyDescent="0.25">
      <c r="A140" s="189">
        <v>5</v>
      </c>
      <c r="B140" s="189">
        <v>10</v>
      </c>
      <c r="C140" s="189">
        <v>19.5445042527951</v>
      </c>
      <c r="D140" s="189">
        <v>18.549381913124101</v>
      </c>
      <c r="K140" s="190"/>
      <c r="L140" s="190"/>
      <c r="M140" s="190"/>
      <c r="N140" s="190"/>
    </row>
    <row r="141" spans="1:14" x14ac:dyDescent="0.25">
      <c r="A141" s="189">
        <v>10</v>
      </c>
      <c r="B141" s="189">
        <v>15</v>
      </c>
      <c r="C141" s="189">
        <v>224.40743734291701</v>
      </c>
      <c r="D141" s="189">
        <v>202.85662055908699</v>
      </c>
      <c r="K141" s="190"/>
      <c r="L141" s="190"/>
      <c r="M141" s="190"/>
      <c r="N141" s="190"/>
    </row>
    <row r="142" spans="1:14" x14ac:dyDescent="0.25">
      <c r="A142" s="189">
        <v>15</v>
      </c>
      <c r="B142" s="189">
        <v>20</v>
      </c>
      <c r="C142" s="189">
        <v>406.56483486871701</v>
      </c>
      <c r="D142" s="189">
        <v>375.80516562483598</v>
      </c>
      <c r="K142" s="190"/>
      <c r="L142" s="190"/>
      <c r="M142" s="190"/>
      <c r="N142" s="190"/>
    </row>
    <row r="143" spans="1:14" x14ac:dyDescent="0.25">
      <c r="A143" s="189">
        <v>20</v>
      </c>
      <c r="B143" s="189">
        <v>25</v>
      </c>
      <c r="C143" s="189">
        <v>585.28261169804205</v>
      </c>
      <c r="D143" s="189">
        <v>499.72166318609402</v>
      </c>
      <c r="K143" s="190"/>
      <c r="L143" s="190"/>
      <c r="M143" s="190"/>
      <c r="N143" s="190"/>
    </row>
    <row r="144" spans="1:14" x14ac:dyDescent="0.25">
      <c r="A144" s="189">
        <v>25</v>
      </c>
      <c r="B144" s="189">
        <v>30</v>
      </c>
      <c r="C144" s="189">
        <v>597.97699671628004</v>
      </c>
      <c r="D144" s="189">
        <v>537.09009848586402</v>
      </c>
      <c r="K144" s="190"/>
      <c r="L144" s="190"/>
      <c r="M144" s="190"/>
      <c r="N144" s="190"/>
    </row>
    <row r="145" spans="1:14" x14ac:dyDescent="0.25">
      <c r="A145" s="189">
        <v>30</v>
      </c>
      <c r="B145" s="189">
        <v>35</v>
      </c>
      <c r="C145" s="189">
        <v>675.37007902942196</v>
      </c>
      <c r="D145" s="189">
        <v>619.38263366393801</v>
      </c>
      <c r="K145" s="190"/>
      <c r="L145" s="190"/>
      <c r="M145" s="190"/>
      <c r="N145" s="190"/>
    </row>
    <row r="146" spans="1:14" x14ac:dyDescent="0.25">
      <c r="A146" s="189">
        <v>35</v>
      </c>
      <c r="B146" s="189">
        <v>40</v>
      </c>
      <c r="C146" s="189">
        <v>792.06112917437804</v>
      </c>
      <c r="D146" s="189">
        <v>656.01486313710996</v>
      </c>
      <c r="K146" s="190"/>
      <c r="L146" s="190"/>
      <c r="M146" s="190"/>
      <c r="N146" s="190"/>
    </row>
    <row r="147" spans="1:14" x14ac:dyDescent="0.25">
      <c r="A147" s="189">
        <v>40</v>
      </c>
      <c r="B147" s="189">
        <v>45</v>
      </c>
      <c r="C147" s="189">
        <v>769.93957847695106</v>
      </c>
      <c r="D147" s="189">
        <v>684.04566039352403</v>
      </c>
      <c r="K147" s="190"/>
      <c r="L147" s="190"/>
      <c r="M147" s="190"/>
      <c r="N147" s="190"/>
    </row>
    <row r="148" spans="1:14" x14ac:dyDescent="0.25">
      <c r="A148" s="189">
        <v>45</v>
      </c>
      <c r="B148" s="189">
        <v>50</v>
      </c>
      <c r="C148" s="189">
        <v>789.23100202906903</v>
      </c>
      <c r="D148" s="189">
        <v>677.53232068242403</v>
      </c>
      <c r="K148" s="190"/>
      <c r="L148" s="190"/>
      <c r="M148" s="190"/>
      <c r="N148" s="190"/>
    </row>
    <row r="149" spans="1:14" x14ac:dyDescent="0.25">
      <c r="A149" s="189">
        <v>50</v>
      </c>
      <c r="B149" s="189">
        <v>55</v>
      </c>
      <c r="C149" s="189">
        <v>758.68550268670106</v>
      </c>
      <c r="D149" s="189">
        <v>736.30139960855195</v>
      </c>
      <c r="K149" s="190"/>
      <c r="L149" s="190"/>
      <c r="M149" s="190"/>
      <c r="N149" s="190"/>
    </row>
    <row r="150" spans="1:14" x14ac:dyDescent="0.25">
      <c r="A150" s="189">
        <v>55</v>
      </c>
      <c r="B150" s="189">
        <v>60</v>
      </c>
      <c r="C150" s="189">
        <v>718.48054916681599</v>
      </c>
      <c r="D150" s="189">
        <v>707.16651381792894</v>
      </c>
      <c r="K150" s="190"/>
      <c r="L150" s="190"/>
      <c r="M150" s="190"/>
      <c r="N150" s="190"/>
    </row>
    <row r="151" spans="1:14" x14ac:dyDescent="0.25">
      <c r="A151" s="189">
        <v>60</v>
      </c>
      <c r="B151" s="189">
        <v>70</v>
      </c>
      <c r="C151" s="189">
        <v>739.455412185868</v>
      </c>
      <c r="D151" s="189">
        <v>688.30712822855401</v>
      </c>
      <c r="K151" s="190"/>
      <c r="L151" s="190"/>
      <c r="M151" s="190"/>
      <c r="N151" s="190"/>
    </row>
    <row r="152" spans="1:14" x14ac:dyDescent="0.25">
      <c r="A152" s="189">
        <v>70</v>
      </c>
      <c r="B152" s="189">
        <v>80</v>
      </c>
      <c r="C152" s="189">
        <v>742.61785383377105</v>
      </c>
      <c r="D152" s="189">
        <v>682.39321379442094</v>
      </c>
      <c r="K152" s="190"/>
      <c r="L152" s="190"/>
      <c r="M152" s="190"/>
      <c r="N152" s="190"/>
    </row>
    <row r="153" spans="1:14" x14ac:dyDescent="0.25">
      <c r="A153" s="189">
        <v>80</v>
      </c>
      <c r="B153" s="189">
        <v>90</v>
      </c>
      <c r="C153" s="189">
        <v>783.35729941599902</v>
      </c>
      <c r="D153" s="189">
        <v>665.22656662087502</v>
      </c>
      <c r="K153" s="190"/>
      <c r="L153" s="190"/>
      <c r="M153" s="190"/>
      <c r="N153" s="190"/>
    </row>
    <row r="154" spans="1:14" x14ac:dyDescent="0.25">
      <c r="A154" s="189">
        <v>90</v>
      </c>
      <c r="B154" s="189">
        <v>100</v>
      </c>
      <c r="C154" s="189">
        <v>759.64084449223901</v>
      </c>
      <c r="D154" s="189">
        <v>664.89774483120596</v>
      </c>
      <c r="K154" s="190"/>
      <c r="L154" s="190"/>
      <c r="M154" s="190"/>
      <c r="N154" s="190"/>
    </row>
    <row r="155" spans="1:14" x14ac:dyDescent="0.25">
      <c r="A155" s="189">
        <v>100</v>
      </c>
      <c r="B155" s="189">
        <v>110</v>
      </c>
      <c r="C155" s="189">
        <v>716.323511148644</v>
      </c>
      <c r="D155" s="189">
        <v>638.57941613788898</v>
      </c>
      <c r="K155" s="190"/>
      <c r="L155" s="190"/>
      <c r="M155" s="190"/>
      <c r="N155" s="190"/>
    </row>
    <row r="156" spans="1:14" x14ac:dyDescent="0.25">
      <c r="A156" s="189">
        <v>110</v>
      </c>
      <c r="B156" s="189">
        <v>120</v>
      </c>
      <c r="C156" s="189">
        <v>701.07509323186696</v>
      </c>
      <c r="D156" s="189">
        <v>629.66443253855005</v>
      </c>
      <c r="K156" s="190"/>
      <c r="L156" s="190"/>
      <c r="M156" s="190"/>
      <c r="N156" s="190"/>
    </row>
    <row r="157" spans="1:14" x14ac:dyDescent="0.25">
      <c r="A157" s="189">
        <v>120</v>
      </c>
      <c r="B157" s="189">
        <v>150</v>
      </c>
      <c r="C157" s="189">
        <v>689.82132663199297</v>
      </c>
      <c r="D157" s="189">
        <v>601.699270953839</v>
      </c>
      <c r="K157" s="190"/>
      <c r="L157" s="190"/>
      <c r="M157" s="190"/>
      <c r="N157" s="190"/>
    </row>
    <row r="158" spans="1:14" x14ac:dyDescent="0.25">
      <c r="A158" s="189">
        <v>150</v>
      </c>
      <c r="B158" s="189">
        <v>180</v>
      </c>
      <c r="C158" s="189">
        <v>650.09492957991097</v>
      </c>
      <c r="D158" s="189">
        <v>560.85708487487295</v>
      </c>
      <c r="K158" s="190"/>
      <c r="L158" s="190"/>
      <c r="M158" s="190"/>
      <c r="N158" s="190"/>
    </row>
    <row r="159" spans="1:14" x14ac:dyDescent="0.25">
      <c r="A159" s="189">
        <v>180</v>
      </c>
      <c r="B159" s="189">
        <v>210</v>
      </c>
      <c r="C159" s="189">
        <v>612.74746364276996</v>
      </c>
      <c r="D159" s="189">
        <v>523.58733398765696</v>
      </c>
      <c r="K159" s="190"/>
      <c r="L159" s="190"/>
      <c r="M159" s="190"/>
      <c r="N159" s="190"/>
    </row>
    <row r="160" spans="1:14" x14ac:dyDescent="0.25">
      <c r="A160" s="189">
        <v>210</v>
      </c>
      <c r="B160" s="189">
        <v>240</v>
      </c>
      <c r="C160" s="189">
        <v>587.39807016741895</v>
      </c>
      <c r="D160" s="189">
        <v>497.18671317861202</v>
      </c>
      <c r="K160" s="190"/>
      <c r="L160" s="190"/>
      <c r="M160" s="190"/>
      <c r="N160" s="190"/>
    </row>
    <row r="161" spans="1:14" x14ac:dyDescent="0.25">
      <c r="A161" s="189">
        <v>240</v>
      </c>
      <c r="B161" s="189">
        <v>270</v>
      </c>
      <c r="C161" s="189">
        <v>538.34699271478303</v>
      </c>
      <c r="D161" s="189">
        <v>465.36502517672801</v>
      </c>
      <c r="K161" s="190"/>
      <c r="L161" s="190"/>
      <c r="M161" s="190"/>
      <c r="N161" s="190"/>
    </row>
    <row r="162" spans="1:14" x14ac:dyDescent="0.25">
      <c r="A162" s="189">
        <v>270</v>
      </c>
      <c r="B162" s="189">
        <v>300</v>
      </c>
      <c r="C162" s="189">
        <v>536.82729466200897</v>
      </c>
      <c r="D162" s="189">
        <v>436.30290554937801</v>
      </c>
      <c r="K162" s="190"/>
      <c r="L162" s="190"/>
      <c r="M162" s="190"/>
      <c r="N162" s="190"/>
    </row>
    <row r="163" spans="1:14" x14ac:dyDescent="0.25">
      <c r="A163" s="189">
        <v>300</v>
      </c>
      <c r="B163" s="189">
        <v>360</v>
      </c>
      <c r="C163" s="189">
        <v>501.36287049539197</v>
      </c>
      <c r="D163" s="189">
        <v>413.12369698572098</v>
      </c>
      <c r="K163" s="190"/>
      <c r="L163" s="190"/>
      <c r="M163" s="190"/>
      <c r="N163" s="190"/>
    </row>
    <row r="164" spans="1:14" x14ac:dyDescent="0.25">
      <c r="A164" s="189">
        <v>360</v>
      </c>
      <c r="B164" s="189">
        <v>420</v>
      </c>
      <c r="C164" s="189">
        <v>458.10341573767897</v>
      </c>
      <c r="D164" s="189">
        <v>377.457198143955</v>
      </c>
      <c r="K164" s="190"/>
      <c r="L164" s="190"/>
      <c r="M164" s="190"/>
      <c r="N164" s="190"/>
    </row>
    <row r="165" spans="1:14" x14ac:dyDescent="0.25">
      <c r="A165" s="189">
        <v>420</v>
      </c>
      <c r="B165" s="189">
        <v>480</v>
      </c>
      <c r="C165" s="189">
        <v>427.88735004075198</v>
      </c>
      <c r="D165" s="189">
        <v>341.96405786386202</v>
      </c>
      <c r="K165" s="190"/>
      <c r="L165" s="190"/>
      <c r="M165" s="190"/>
      <c r="N165" s="190"/>
    </row>
    <row r="166" spans="1:14" x14ac:dyDescent="0.25">
      <c r="A166" s="189">
        <v>480</v>
      </c>
      <c r="B166" s="189">
        <v>540</v>
      </c>
      <c r="C166" s="189">
        <v>393.52206750728101</v>
      </c>
      <c r="D166" s="189">
        <v>315.60823661410598</v>
      </c>
      <c r="K166" s="190"/>
      <c r="L166" s="190"/>
      <c r="M166" s="190"/>
      <c r="N166" s="190"/>
    </row>
    <row r="167" spans="1:14" x14ac:dyDescent="0.25">
      <c r="A167" s="189">
        <v>540</v>
      </c>
      <c r="B167" s="189">
        <v>600</v>
      </c>
      <c r="C167" s="189">
        <v>378.76898781389099</v>
      </c>
      <c r="D167" s="189">
        <v>299.063507421964</v>
      </c>
      <c r="K167" s="207"/>
      <c r="L167" s="190"/>
      <c r="M167" s="190"/>
      <c r="N167" s="190"/>
    </row>
    <row r="168" spans="1:14" x14ac:dyDescent="0.25">
      <c r="A168" s="189">
        <v>600</v>
      </c>
      <c r="B168" s="189">
        <v>900</v>
      </c>
      <c r="C168" s="189">
        <v>318.88367128996799</v>
      </c>
      <c r="D168" s="189">
        <v>258.086861203757</v>
      </c>
      <c r="K168" s="207"/>
      <c r="L168" s="190"/>
      <c r="M168" s="190"/>
      <c r="N168" s="190"/>
    </row>
    <row r="169" spans="1:14" x14ac:dyDescent="0.25">
      <c r="A169" s="189">
        <v>900</v>
      </c>
      <c r="B169" s="189">
        <v>1200</v>
      </c>
      <c r="C169" s="189">
        <v>301.08321802619503</v>
      </c>
      <c r="D169" s="189">
        <v>246.917989937866</v>
      </c>
      <c r="K169" s="207"/>
      <c r="L169" s="190"/>
      <c r="M169" s="190"/>
      <c r="N169" s="190"/>
    </row>
    <row r="170" spans="1:14" x14ac:dyDescent="0.25">
      <c r="A170" s="189">
        <v>1200</v>
      </c>
      <c r="B170" s="189">
        <v>1500</v>
      </c>
      <c r="C170" s="189">
        <v>288.31688254299399</v>
      </c>
      <c r="D170" s="189">
        <v>236.783215293132</v>
      </c>
      <c r="K170" s="206"/>
      <c r="L170" s="190"/>
      <c r="M170" s="190"/>
      <c r="N170" s="190"/>
    </row>
    <row r="171" spans="1:14" x14ac:dyDescent="0.25">
      <c r="A171" s="189">
        <v>1500</v>
      </c>
      <c r="B171" s="189">
        <v>1800</v>
      </c>
      <c r="C171" s="189">
        <v>262.264778853503</v>
      </c>
      <c r="D171" s="189">
        <v>206.58043233570899</v>
      </c>
      <c r="K171" s="206"/>
      <c r="L171" s="190"/>
      <c r="M171" s="190"/>
      <c r="N171" s="190"/>
    </row>
    <row r="172" spans="1:14" x14ac:dyDescent="0.25">
      <c r="A172" s="189">
        <v>1800</v>
      </c>
      <c r="B172" s="189">
        <v>2100</v>
      </c>
      <c r="C172" s="189">
        <v>231.460888603021</v>
      </c>
      <c r="D172" s="189">
        <v>179.33098607613101</v>
      </c>
      <c r="K172" s="206"/>
      <c r="L172" s="190"/>
      <c r="M172" s="190"/>
      <c r="N172" s="190"/>
    </row>
    <row r="173" spans="1:14" x14ac:dyDescent="0.25">
      <c r="A173" s="189">
        <v>2100</v>
      </c>
      <c r="B173" s="189">
        <v>2400</v>
      </c>
      <c r="C173" s="189">
        <v>197.61046010923801</v>
      </c>
      <c r="D173" s="189">
        <v>165.58501924135999</v>
      </c>
      <c r="K173" s="206"/>
      <c r="L173" s="190"/>
      <c r="M173" s="190"/>
      <c r="N173" s="190"/>
    </row>
    <row r="174" spans="1:14" x14ac:dyDescent="0.25">
      <c r="A174" s="189">
        <v>2400</v>
      </c>
      <c r="B174" s="189">
        <v>2700</v>
      </c>
      <c r="C174" s="189">
        <v>205.53519460797401</v>
      </c>
      <c r="D174" s="189">
        <v>153.94352931554599</v>
      </c>
      <c r="K174" s="206"/>
      <c r="L174" s="190"/>
      <c r="M174" s="190"/>
      <c r="N174" s="190"/>
    </row>
    <row r="175" spans="1:14" x14ac:dyDescent="0.25">
      <c r="A175" s="189">
        <v>2700</v>
      </c>
      <c r="B175" s="189">
        <v>3000</v>
      </c>
      <c r="C175" s="189">
        <v>190.542288917641</v>
      </c>
      <c r="D175" s="189">
        <v>145.12133770733499</v>
      </c>
      <c r="K175" s="206"/>
      <c r="L175" s="190"/>
      <c r="M175" s="190"/>
      <c r="N175" s="190"/>
    </row>
    <row r="176" spans="1:14" x14ac:dyDescent="0.25">
      <c r="A176" s="189">
        <v>3000</v>
      </c>
      <c r="B176" s="189">
        <v>3300</v>
      </c>
      <c r="C176" s="189">
        <v>178.56255814220501</v>
      </c>
      <c r="D176" s="189">
        <v>140.48256779381799</v>
      </c>
      <c r="K176" s="206"/>
      <c r="L176" s="190"/>
      <c r="M176" s="190"/>
      <c r="N176" s="190"/>
    </row>
    <row r="177" spans="1:33" x14ac:dyDescent="0.25">
      <c r="A177" s="189">
        <v>3300</v>
      </c>
      <c r="B177" s="189">
        <v>3600</v>
      </c>
      <c r="C177" s="189">
        <v>168.35504950116601</v>
      </c>
      <c r="D177" s="189">
        <v>133.556965373944</v>
      </c>
      <c r="K177" s="206"/>
      <c r="L177" s="190"/>
      <c r="M177" s="190"/>
      <c r="N177" s="190"/>
    </row>
    <row r="178" spans="1:33" s="194" customFormat="1" x14ac:dyDescent="0.25">
      <c r="A178" s="193"/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  <c r="O178" s="193"/>
      <c r="P178" s="193"/>
      <c r="Q178" s="193"/>
      <c r="R178" s="193"/>
      <c r="S178" s="193"/>
      <c r="T178" s="193"/>
      <c r="U178" s="193"/>
      <c r="V178" s="193"/>
      <c r="W178" s="193"/>
      <c r="X178" s="193"/>
      <c r="Y178" s="193"/>
      <c r="Z178" s="193"/>
      <c r="AA178" s="193"/>
      <c r="AB178" s="193"/>
      <c r="AC178" s="193"/>
      <c r="AD178" s="193"/>
      <c r="AE178" s="193"/>
      <c r="AF178" s="193"/>
      <c r="AG178" s="193"/>
    </row>
    <row r="180" spans="1:33" x14ac:dyDescent="0.25">
      <c r="A180" s="106" t="s">
        <v>730</v>
      </c>
    </row>
    <row r="182" spans="1:33" x14ac:dyDescent="0.25">
      <c r="A182" s="189" t="s">
        <v>99</v>
      </c>
      <c r="B182" s="189" t="s">
        <v>100</v>
      </c>
      <c r="C182" s="189" t="s">
        <v>723</v>
      </c>
      <c r="D182" s="189" t="s">
        <v>281</v>
      </c>
      <c r="E182" s="189" t="s">
        <v>103</v>
      </c>
      <c r="F182" s="189" t="s">
        <v>281</v>
      </c>
      <c r="G182" s="189" t="s">
        <v>532</v>
      </c>
      <c r="H182" s="189" t="s">
        <v>104</v>
      </c>
      <c r="I182" s="189" t="s">
        <v>723</v>
      </c>
      <c r="J182" s="189" t="s">
        <v>281</v>
      </c>
    </row>
    <row r="183" spans="1:33" x14ac:dyDescent="0.25">
      <c r="A183" s="189">
        <v>0</v>
      </c>
      <c r="B183" s="189">
        <v>5</v>
      </c>
      <c r="C183" s="189">
        <v>-0.30464902102788999</v>
      </c>
      <c r="D183" s="189">
        <v>-0.90809667660052196</v>
      </c>
      <c r="E183" s="189">
        <v>15.5</v>
      </c>
      <c r="F183" s="189">
        <v>-5.8586882361324E-3</v>
      </c>
      <c r="G183" s="189">
        <v>2.1799403072048388E-3</v>
      </c>
      <c r="H183" s="189">
        <v>30.68</v>
      </c>
      <c r="I183" s="189">
        <v>-6.0300851387972028E-4</v>
      </c>
      <c r="J183" s="189">
        <v>-1.7974455508454202E-3</v>
      </c>
    </row>
    <row r="184" spans="1:33" x14ac:dyDescent="0.25">
      <c r="A184" s="189">
        <v>5</v>
      </c>
      <c r="B184" s="189">
        <v>10</v>
      </c>
      <c r="C184" s="189">
        <v>32.607156148907301</v>
      </c>
      <c r="D184" s="189">
        <v>52.652395377536102</v>
      </c>
      <c r="F184" s="189">
        <v>0.33969287340345872</v>
      </c>
      <c r="G184" s="189">
        <v>0.25988154575428324</v>
      </c>
      <c r="I184" s="189">
        <v>6.4541132299901674E-2</v>
      </c>
      <c r="J184" s="189">
        <v>0.10421777356018112</v>
      </c>
    </row>
    <row r="185" spans="1:33" x14ac:dyDescent="0.25">
      <c r="A185" s="189">
        <v>10</v>
      </c>
      <c r="B185" s="189">
        <v>15</v>
      </c>
      <c r="C185" s="189">
        <v>239.07812540549699</v>
      </c>
      <c r="D185" s="189">
        <v>334.491024955738</v>
      </c>
      <c r="E185" s="189" t="s">
        <v>724</v>
      </c>
      <c r="F185" s="189">
        <v>2.1580066126176645</v>
      </c>
      <c r="G185" s="189">
        <v>1.7058732671191936</v>
      </c>
      <c r="H185" s="189" t="s">
        <v>105</v>
      </c>
      <c r="I185" s="189">
        <v>0.47322044435100952</v>
      </c>
      <c r="J185" s="189">
        <v>0.6620764287510994</v>
      </c>
    </row>
    <row r="186" spans="1:33" x14ac:dyDescent="0.25">
      <c r="A186" s="189">
        <v>15</v>
      </c>
      <c r="B186" s="189">
        <v>20</v>
      </c>
      <c r="C186" s="189">
        <v>460.84134417944199</v>
      </c>
      <c r="D186" s="189">
        <v>558.64918943905502</v>
      </c>
      <c r="F186" s="189">
        <v>3.6041883189616453</v>
      </c>
      <c r="G186" s="189">
        <v>2.9091805541978126</v>
      </c>
      <c r="I186" s="189">
        <v>0.91216854447905027</v>
      </c>
      <c r="J186" s="189">
        <v>1.1057649762574326</v>
      </c>
    </row>
    <row r="187" spans="1:33" x14ac:dyDescent="0.25">
      <c r="A187" s="189">
        <v>20</v>
      </c>
      <c r="B187" s="189">
        <v>25</v>
      </c>
      <c r="C187" s="189">
        <v>514.64614694156296</v>
      </c>
      <c r="D187" s="189">
        <v>553.80780312510001</v>
      </c>
      <c r="F187" s="189">
        <v>3.5729535685490323</v>
      </c>
      <c r="G187" s="189">
        <v>3.2175896938448516</v>
      </c>
      <c r="I187" s="189">
        <v>1.0186673411720744</v>
      </c>
      <c r="J187" s="189">
        <v>1.096182154830843</v>
      </c>
    </row>
    <row r="188" spans="1:33" x14ac:dyDescent="0.25">
      <c r="A188" s="189">
        <v>25</v>
      </c>
      <c r="B188" s="189">
        <v>30</v>
      </c>
      <c r="C188" s="189">
        <v>565.76605876454403</v>
      </c>
      <c r="D188" s="189">
        <v>573.26777899351998</v>
      </c>
      <c r="F188" s="189">
        <v>3.6985017999581933</v>
      </c>
      <c r="G188" s="189">
        <v>3.2560324354697614</v>
      </c>
      <c r="I188" s="189">
        <v>1.1198517859933039</v>
      </c>
      <c r="J188" s="189">
        <v>1.1347003522271737</v>
      </c>
    </row>
    <row r="189" spans="1:33" x14ac:dyDescent="0.25">
      <c r="A189" s="189">
        <v>30</v>
      </c>
      <c r="B189" s="189">
        <v>35</v>
      </c>
      <c r="C189" s="189">
        <v>561.472696428581</v>
      </c>
      <c r="D189" s="189">
        <v>527.69270466283206</v>
      </c>
      <c r="F189" s="189">
        <v>3.4044690623408522</v>
      </c>
      <c r="G189" s="189">
        <v>3.383674742491142</v>
      </c>
      <c r="I189" s="189">
        <v>1.1113536984792816</v>
      </c>
      <c r="J189" s="189">
        <v>1.0444911083261734</v>
      </c>
    </row>
    <row r="190" spans="1:33" x14ac:dyDescent="0.25">
      <c r="A190" s="189">
        <v>35</v>
      </c>
      <c r="B190" s="189">
        <v>40</v>
      </c>
      <c r="C190" s="189">
        <v>577.52617824615902</v>
      </c>
      <c r="D190" s="189">
        <v>600.91225187920702</v>
      </c>
      <c r="F190" s="189">
        <v>3.876853237930368</v>
      </c>
      <c r="G190" s="189">
        <v>3.4785327663202645</v>
      </c>
      <c r="I190" s="189">
        <v>1.1431292353930427</v>
      </c>
      <c r="J190" s="189">
        <v>1.1894185733970368</v>
      </c>
    </row>
    <row r="191" spans="1:33" x14ac:dyDescent="0.25">
      <c r="A191" s="189">
        <v>40</v>
      </c>
      <c r="B191" s="189">
        <v>45</v>
      </c>
      <c r="C191" s="189">
        <v>592.90184897382301</v>
      </c>
      <c r="D191" s="189">
        <v>656.95447328231205</v>
      </c>
      <c r="F191" s="189">
        <v>4.2384159566600781</v>
      </c>
      <c r="G191" s="189">
        <v>3.7037623538804647</v>
      </c>
      <c r="I191" s="189">
        <v>1.1735631436462508</v>
      </c>
      <c r="J191" s="189">
        <v>1.3003460155033117</v>
      </c>
    </row>
    <row r="192" spans="1:33" x14ac:dyDescent="0.25">
      <c r="A192" s="189">
        <v>45</v>
      </c>
      <c r="B192" s="189">
        <v>50</v>
      </c>
      <c r="C192" s="189">
        <v>659.42665027751502</v>
      </c>
      <c r="D192" s="189">
        <v>618.899308118063</v>
      </c>
      <c r="F192" s="189">
        <v>3.9928987620520195</v>
      </c>
      <c r="G192" s="189">
        <v>3.6363219546212964</v>
      </c>
      <c r="I192" s="189">
        <v>1.3052393310009136</v>
      </c>
      <c r="J192" s="189">
        <v>1.2250213401975596</v>
      </c>
    </row>
    <row r="193" spans="1:10" x14ac:dyDescent="0.25">
      <c r="A193" s="189">
        <v>50</v>
      </c>
      <c r="B193" s="189">
        <v>55</v>
      </c>
      <c r="C193" s="189">
        <v>635.83373258714698</v>
      </c>
      <c r="D193" s="189">
        <v>601.20618616025001</v>
      </c>
      <c r="F193" s="189">
        <v>3.8787495881306451</v>
      </c>
      <c r="G193" s="189">
        <v>3.5401490130898328</v>
      </c>
      <c r="I193" s="189">
        <v>1.2585405752112044</v>
      </c>
      <c r="J193" s="189">
        <v>1.1900003736384819</v>
      </c>
    </row>
    <row r="194" spans="1:10" x14ac:dyDescent="0.25">
      <c r="A194" s="189">
        <v>55</v>
      </c>
      <c r="B194" s="189">
        <v>60</v>
      </c>
      <c r="C194" s="189">
        <v>606.77066028566298</v>
      </c>
      <c r="D194" s="189">
        <v>595.80168203321898</v>
      </c>
      <c r="F194" s="189">
        <v>3.8438818195691544</v>
      </c>
      <c r="G194" s="189">
        <v>3.4251971410663868</v>
      </c>
      <c r="I194" s="189">
        <v>1.201014442423493</v>
      </c>
      <c r="J194" s="189">
        <v>1.1793029422438166</v>
      </c>
    </row>
    <row r="195" spans="1:10" x14ac:dyDescent="0.25">
      <c r="A195" s="189">
        <v>60</v>
      </c>
      <c r="B195" s="189">
        <v>70</v>
      </c>
      <c r="C195" s="189">
        <v>636.59771235571998</v>
      </c>
      <c r="D195" s="189">
        <v>602.17557473022998</v>
      </c>
      <c r="F195" s="189">
        <v>3.8850037079369675</v>
      </c>
      <c r="G195" s="189">
        <v>3.556532165915355</v>
      </c>
      <c r="I195" s="189">
        <v>1.2600527622628057</v>
      </c>
      <c r="J195" s="189">
        <v>1.1919191375950615</v>
      </c>
    </row>
    <row r="196" spans="1:10" x14ac:dyDescent="0.25">
      <c r="A196" s="189">
        <v>70</v>
      </c>
      <c r="B196" s="189">
        <v>80</v>
      </c>
      <c r="C196" s="189">
        <v>632.95264652601998</v>
      </c>
      <c r="D196" s="189">
        <v>579.21941029244601</v>
      </c>
      <c r="F196" s="189">
        <v>3.7368994212415871</v>
      </c>
      <c r="G196" s="189">
        <v>3.4810637748408904</v>
      </c>
      <c r="I196" s="189">
        <v>1.2528378835753737</v>
      </c>
      <c r="J196" s="189">
        <v>1.146480742436919</v>
      </c>
    </row>
    <row r="197" spans="1:10" x14ac:dyDescent="0.25">
      <c r="A197" s="189">
        <v>80</v>
      </c>
      <c r="B197" s="189">
        <v>90</v>
      </c>
      <c r="C197" s="189">
        <v>639.486941304006</v>
      </c>
      <c r="D197" s="189">
        <v>558.92734498991501</v>
      </c>
      <c r="F197" s="189">
        <v>3.6059828709026776</v>
      </c>
      <c r="G197" s="189">
        <v>3.4138577519430773</v>
      </c>
      <c r="I197" s="189">
        <v>1.2657715715617359</v>
      </c>
      <c r="J197" s="189">
        <v>1.1063155447929416</v>
      </c>
    </row>
    <row r="198" spans="1:10" x14ac:dyDescent="0.25">
      <c r="A198" s="189">
        <v>90</v>
      </c>
      <c r="B198" s="189">
        <v>100</v>
      </c>
      <c r="C198" s="189">
        <v>612.45250526308303</v>
      </c>
      <c r="D198" s="189">
        <v>539.75047533932002</v>
      </c>
      <c r="F198" s="189">
        <v>3.4822611312214193</v>
      </c>
      <c r="G198" s="189">
        <v>3.4304620551353424</v>
      </c>
      <c r="I198" s="189">
        <v>1.2122608297723476</v>
      </c>
      <c r="J198" s="189">
        <v>1.0683577150587316</v>
      </c>
    </row>
    <row r="199" spans="1:10" x14ac:dyDescent="0.25">
      <c r="A199" s="189">
        <v>100</v>
      </c>
      <c r="B199" s="189">
        <v>110</v>
      </c>
      <c r="C199" s="189">
        <v>617.71162869400496</v>
      </c>
      <c r="D199" s="189">
        <v>561.08614327154396</v>
      </c>
      <c r="F199" s="189">
        <v>3.6199106017518967</v>
      </c>
      <c r="G199" s="189">
        <v>3.3096966914982455</v>
      </c>
      <c r="I199" s="189">
        <v>1.2226705011827144</v>
      </c>
      <c r="J199" s="189">
        <v>1.110588572617482</v>
      </c>
    </row>
    <row r="200" spans="1:10" x14ac:dyDescent="0.25">
      <c r="A200" s="189">
        <v>110</v>
      </c>
      <c r="B200" s="189">
        <v>120</v>
      </c>
      <c r="C200" s="189">
        <v>563.89267305609701</v>
      </c>
      <c r="D200" s="189">
        <v>561.95455987866399</v>
      </c>
      <c r="F200" s="189">
        <v>3.6255132895397675</v>
      </c>
      <c r="G200" s="189">
        <v>3.2520575364288775</v>
      </c>
      <c r="I200" s="189">
        <v>1.1161436909265197</v>
      </c>
      <c r="J200" s="189">
        <v>1.1123074772308006</v>
      </c>
    </row>
    <row r="201" spans="1:10" x14ac:dyDescent="0.25">
      <c r="A201" s="189">
        <v>120</v>
      </c>
      <c r="B201" s="189">
        <v>150</v>
      </c>
      <c r="C201" s="189">
        <v>550.50904466163399</v>
      </c>
      <c r="D201" s="189">
        <v>541.48409813182604</v>
      </c>
      <c r="F201" s="189">
        <v>3.4934457943988777</v>
      </c>
      <c r="G201" s="189">
        <v>3.0696842217253741</v>
      </c>
      <c r="I201" s="189">
        <v>1.0896527413044472</v>
      </c>
      <c r="J201" s="189">
        <v>1.0717891697215758</v>
      </c>
    </row>
    <row r="202" spans="1:10" x14ac:dyDescent="0.25">
      <c r="A202" s="189">
        <v>150</v>
      </c>
      <c r="B202" s="189">
        <v>180</v>
      </c>
      <c r="C202" s="189">
        <v>554.96168280397103</v>
      </c>
      <c r="D202" s="189">
        <v>510.11559127963</v>
      </c>
      <c r="F202" s="189">
        <v>3.2910683308363229</v>
      </c>
      <c r="G202" s="189">
        <v>2.9389343499250389</v>
      </c>
      <c r="I202" s="189">
        <v>1.098466092156505</v>
      </c>
      <c r="J202" s="189">
        <v>1.0096997639005838</v>
      </c>
    </row>
    <row r="203" spans="1:10" x14ac:dyDescent="0.25">
      <c r="A203" s="189">
        <v>180</v>
      </c>
      <c r="B203" s="189">
        <v>210</v>
      </c>
      <c r="C203" s="189">
        <v>526.72627460152603</v>
      </c>
      <c r="D203" s="189">
        <v>493.005388829038</v>
      </c>
      <c r="F203" s="189">
        <v>3.1806799279292775</v>
      </c>
      <c r="G203" s="189">
        <v>2.8159789666148516</v>
      </c>
      <c r="I203" s="189">
        <v>1.0425782003080528</v>
      </c>
      <c r="J203" s="189">
        <v>0.97583260188870224</v>
      </c>
    </row>
    <row r="204" spans="1:10" x14ac:dyDescent="0.25">
      <c r="A204" s="189">
        <v>210</v>
      </c>
      <c r="B204" s="189">
        <v>240</v>
      </c>
      <c r="C204" s="189">
        <v>513.09530042288202</v>
      </c>
      <c r="D204" s="189">
        <v>472.35097882355399</v>
      </c>
      <c r="F204" s="189">
        <v>3.0474256698293805</v>
      </c>
      <c r="G204" s="189">
        <v>2.6215141503283359</v>
      </c>
      <c r="I204" s="189">
        <v>1.0155976656112271</v>
      </c>
      <c r="J204" s="189">
        <v>0.93495019550365399</v>
      </c>
    </row>
    <row r="205" spans="1:10" x14ac:dyDescent="0.25">
      <c r="A205" s="189">
        <v>240</v>
      </c>
      <c r="B205" s="189">
        <v>270</v>
      </c>
      <c r="C205" s="189">
        <v>465.04869779241898</v>
      </c>
      <c r="D205" s="189">
        <v>443.99964720991102</v>
      </c>
      <c r="F205" s="189">
        <v>2.8645138529671677</v>
      </c>
      <c r="G205" s="189">
        <v>2.5097921332136837</v>
      </c>
      <c r="I205" s="189">
        <v>0.920496390211059</v>
      </c>
      <c r="J205" s="189">
        <v>0.87883285009032708</v>
      </c>
    </row>
    <row r="206" spans="1:10" x14ac:dyDescent="0.25">
      <c r="A206" s="189">
        <v>270</v>
      </c>
      <c r="B206" s="189">
        <v>300</v>
      </c>
      <c r="C206" s="189">
        <v>470.10080445052199</v>
      </c>
      <c r="D206" s="189">
        <v>433.153054227648</v>
      </c>
      <c r="F206" s="189">
        <v>2.7945358337267612</v>
      </c>
      <c r="G206" s="189">
        <v>2.4087162065294256</v>
      </c>
      <c r="I206" s="189">
        <v>0.93049630197045252</v>
      </c>
      <c r="J206" s="189">
        <v>0.85736359378737037</v>
      </c>
    </row>
    <row r="207" spans="1:10" x14ac:dyDescent="0.25">
      <c r="A207" s="189">
        <v>300</v>
      </c>
      <c r="B207" s="189">
        <v>360</v>
      </c>
      <c r="C207" s="189">
        <v>444.00809956678199</v>
      </c>
      <c r="D207" s="189">
        <v>416.31361190929101</v>
      </c>
      <c r="F207" s="189">
        <v>2.6858942703825228</v>
      </c>
      <c r="G207" s="189">
        <v>2.2807462853952321</v>
      </c>
      <c r="I207" s="189">
        <v>0.87884958030379812</v>
      </c>
      <c r="J207" s="189">
        <v>0.82403236215335796</v>
      </c>
    </row>
    <row r="208" spans="1:10" x14ac:dyDescent="0.25">
      <c r="A208" s="189">
        <v>360</v>
      </c>
      <c r="B208" s="189">
        <v>420</v>
      </c>
      <c r="C208" s="189">
        <v>399.24453787863399</v>
      </c>
      <c r="D208" s="189">
        <v>381.27892456165699</v>
      </c>
      <c r="F208" s="189">
        <v>2.4598640294300451</v>
      </c>
      <c r="G208" s="189">
        <v>2.062536507964742</v>
      </c>
      <c r="I208" s="189">
        <v>0.79024660787848322</v>
      </c>
      <c r="J208" s="189">
        <v>0.75468628422913775</v>
      </c>
    </row>
    <row r="209" spans="1:10" x14ac:dyDescent="0.25">
      <c r="A209" s="189">
        <v>420</v>
      </c>
      <c r="B209" s="189">
        <v>480</v>
      </c>
      <c r="C209" s="189">
        <v>375.86260512203802</v>
      </c>
      <c r="D209" s="189">
        <v>392.54125528460497</v>
      </c>
      <c r="F209" s="189">
        <v>2.5325242276426128</v>
      </c>
      <c r="G209" s="189">
        <v>1.992974232306026</v>
      </c>
      <c r="I209" s="189">
        <v>0.7439654661383307</v>
      </c>
      <c r="J209" s="189">
        <v>0.77697843304075354</v>
      </c>
    </row>
    <row r="210" spans="1:10" x14ac:dyDescent="0.25">
      <c r="A210" s="189">
        <v>480</v>
      </c>
      <c r="B210" s="189">
        <v>540</v>
      </c>
      <c r="C210" s="189">
        <v>365.61796172494701</v>
      </c>
      <c r="D210" s="189">
        <v>353.90518260661503</v>
      </c>
      <c r="F210" s="189">
        <v>2.2832592426233229</v>
      </c>
      <c r="G210" s="189">
        <v>1.8569140805310322</v>
      </c>
      <c r="I210" s="189">
        <v>0.72368768165944342</v>
      </c>
      <c r="J210" s="189">
        <v>0.70050393563683544</v>
      </c>
    </row>
    <row r="211" spans="1:10" x14ac:dyDescent="0.25">
      <c r="A211" s="189">
        <v>540</v>
      </c>
      <c r="B211" s="189">
        <v>600</v>
      </c>
      <c r="C211" s="189">
        <v>336.435535112953</v>
      </c>
      <c r="D211" s="189">
        <v>338.334933512769</v>
      </c>
      <c r="F211" s="189">
        <v>2.1828060226630259</v>
      </c>
      <c r="G211" s="189">
        <v>1.7339170550619292</v>
      </c>
      <c r="I211" s="189">
        <v>0.66592530433970309</v>
      </c>
      <c r="J211" s="189">
        <v>0.66968488775301638</v>
      </c>
    </row>
    <row r="212" spans="1:10" x14ac:dyDescent="0.25">
      <c r="A212" s="189">
        <v>600</v>
      </c>
      <c r="B212" s="189">
        <v>900</v>
      </c>
      <c r="C212" s="189">
        <v>306.24033038668802</v>
      </c>
      <c r="D212" s="189">
        <v>302.84799991701999</v>
      </c>
      <c r="F212" s="189">
        <v>1.9538580639807741</v>
      </c>
      <c r="G212" s="189">
        <v>1.5139260777636645</v>
      </c>
      <c r="I212" s="189">
        <v>0.6061582797589411</v>
      </c>
      <c r="J212" s="189">
        <v>0.59944365402930155</v>
      </c>
    </row>
    <row r="213" spans="1:10" x14ac:dyDescent="0.25">
      <c r="A213" s="189">
        <v>900</v>
      </c>
      <c r="B213" s="189">
        <v>1200</v>
      </c>
      <c r="C213" s="189">
        <v>260.74837724736102</v>
      </c>
      <c r="D213" s="189">
        <v>260.128077583368</v>
      </c>
      <c r="F213" s="189">
        <v>1.6782456618281805</v>
      </c>
      <c r="G213" s="189">
        <v>1.2786616882684581</v>
      </c>
      <c r="I213" s="189">
        <v>0.51611356219026039</v>
      </c>
      <c r="J213" s="189">
        <v>0.51488576904888583</v>
      </c>
    </row>
    <row r="214" spans="1:10" x14ac:dyDescent="0.25">
      <c r="A214" s="189">
        <v>1200</v>
      </c>
      <c r="B214" s="189">
        <v>1500</v>
      </c>
      <c r="C214" s="189">
        <v>225.194608109737</v>
      </c>
      <c r="D214" s="189">
        <v>226.48827480332801</v>
      </c>
      <c r="F214" s="189">
        <v>1.4612146761505032</v>
      </c>
      <c r="G214" s="189">
        <v>1.1018313938441353</v>
      </c>
      <c r="I214" s="189">
        <v>0.44574003721333749</v>
      </c>
      <c r="J214" s="189">
        <v>0.44830066264297436</v>
      </c>
    </row>
    <row r="215" spans="1:10" x14ac:dyDescent="0.25">
      <c r="A215" s="189">
        <v>1500</v>
      </c>
      <c r="B215" s="189">
        <v>1800</v>
      </c>
      <c r="C215" s="189">
        <v>204.630469081462</v>
      </c>
      <c r="D215" s="189">
        <v>203.24809140201199</v>
      </c>
      <c r="F215" s="189">
        <v>1.3112780090452385</v>
      </c>
      <c r="G215" s="189">
        <v>1.0031652663180775</v>
      </c>
      <c r="I215" s="189">
        <v>0.40503630912382282</v>
      </c>
      <c r="J215" s="189">
        <v>0.4023000931750792</v>
      </c>
    </row>
    <row r="216" spans="1:10" x14ac:dyDescent="0.25">
      <c r="A216" s="189">
        <v>1800</v>
      </c>
      <c r="B216" s="189">
        <v>2100</v>
      </c>
      <c r="C216" s="189">
        <v>183.084932714659</v>
      </c>
      <c r="D216" s="189">
        <v>182.19660254232701</v>
      </c>
      <c r="F216" s="189">
        <v>1.1754619518859806</v>
      </c>
      <c r="G216" s="189">
        <v>0.89894146096669036</v>
      </c>
      <c r="I216" s="189">
        <v>0.36239004746359599</v>
      </c>
      <c r="J216" s="189">
        <v>0.36063172683861888</v>
      </c>
    </row>
    <row r="217" spans="1:10" x14ac:dyDescent="0.25">
      <c r="A217" s="189">
        <v>2100</v>
      </c>
      <c r="B217" s="189">
        <v>2400</v>
      </c>
      <c r="C217" s="189">
        <v>170.618916203635</v>
      </c>
      <c r="D217" s="189">
        <v>174.75018853599801</v>
      </c>
      <c r="F217" s="189">
        <v>1.1274205711999872</v>
      </c>
      <c r="G217" s="189">
        <v>0.84908362759532896</v>
      </c>
      <c r="I217" s="189">
        <v>0.33771537736306595</v>
      </c>
      <c r="J217" s="189">
        <v>0.34589263124415603</v>
      </c>
    </row>
    <row r="218" spans="1:10" x14ac:dyDescent="0.25">
      <c r="A218" s="189">
        <v>2400</v>
      </c>
      <c r="B218" s="189">
        <v>2700</v>
      </c>
      <c r="C218" s="189">
        <v>150.191946899675</v>
      </c>
      <c r="D218" s="189">
        <v>164.31496354481999</v>
      </c>
      <c r="F218" s="189">
        <v>1.0600965389988386</v>
      </c>
      <c r="G218" s="189">
        <v>0.79591641450012263</v>
      </c>
      <c r="I218" s="189">
        <v>0.29728315683109863</v>
      </c>
      <c r="J218" s="189">
        <v>0.32523761816484364</v>
      </c>
    </row>
    <row r="219" spans="1:10" x14ac:dyDescent="0.25">
      <c r="A219" s="189">
        <v>2700</v>
      </c>
      <c r="B219" s="189">
        <v>3000</v>
      </c>
      <c r="C219" s="189">
        <v>140.18140555936299</v>
      </c>
      <c r="D219" s="189">
        <v>148.097795864033</v>
      </c>
      <c r="F219" s="189">
        <v>0.9554696507356969</v>
      </c>
      <c r="G219" s="189">
        <v>0.76217068929872267</v>
      </c>
      <c r="I219" s="189">
        <v>0.27746874339104882</v>
      </c>
      <c r="J219" s="189">
        <v>0.2931380888457118</v>
      </c>
    </row>
    <row r="220" spans="1:10" x14ac:dyDescent="0.25">
      <c r="A220" s="189">
        <v>3000</v>
      </c>
      <c r="B220" s="189">
        <v>3300</v>
      </c>
      <c r="C220" s="189">
        <v>140.193432867301</v>
      </c>
      <c r="D220" s="189">
        <v>143.84888461722301</v>
      </c>
      <c r="F220" s="189">
        <v>0.92805732011111608</v>
      </c>
      <c r="G220" s="189">
        <v>0.7257268873580065</v>
      </c>
      <c r="I220" s="189">
        <v>0.27749254970121257</v>
      </c>
      <c r="J220" s="189">
        <v>0.2847279858100904</v>
      </c>
    </row>
    <row r="221" spans="1:10" x14ac:dyDescent="0.25">
      <c r="A221" s="189">
        <v>3300</v>
      </c>
      <c r="B221" s="189">
        <v>3598.0409850000001</v>
      </c>
      <c r="C221" s="189">
        <v>127.65258453142199</v>
      </c>
      <c r="D221" s="189">
        <v>135.30910158782001</v>
      </c>
      <c r="F221" s="189">
        <v>0.87296194572787111</v>
      </c>
      <c r="G221" s="189">
        <v>0.71497425105850965</v>
      </c>
      <c r="I221" s="189">
        <v>0.25266976086606624</v>
      </c>
      <c r="J221" s="189">
        <v>0.26782472494931087</v>
      </c>
    </row>
    <row r="224" spans="1:10" x14ac:dyDescent="0.25">
      <c r="A224" s="106" t="s">
        <v>732</v>
      </c>
    </row>
    <row r="226" spans="1:10" x14ac:dyDescent="0.25">
      <c r="A226" s="189" t="s">
        <v>99</v>
      </c>
      <c r="B226" s="189" t="s">
        <v>100</v>
      </c>
      <c r="C226" s="189" t="s">
        <v>281</v>
      </c>
      <c r="D226" s="189" t="s">
        <v>532</v>
      </c>
      <c r="E226" s="189" t="s">
        <v>103</v>
      </c>
      <c r="F226" s="189" t="s">
        <v>281</v>
      </c>
      <c r="G226" s="189" t="s">
        <v>532</v>
      </c>
      <c r="H226" s="189" t="s">
        <v>104</v>
      </c>
      <c r="I226" s="189" t="s">
        <v>281</v>
      </c>
      <c r="J226" s="189" t="s">
        <v>532</v>
      </c>
    </row>
    <row r="227" spans="1:10" x14ac:dyDescent="0.25">
      <c r="A227" s="189">
        <v>0</v>
      </c>
      <c r="B227" s="189">
        <v>5</v>
      </c>
      <c r="C227" s="189">
        <v>0.15141491401802301</v>
      </c>
      <c r="D227" s="189">
        <v>9.2232588009146493E-2</v>
      </c>
      <c r="E227" s="189">
        <v>14.9</v>
      </c>
      <c r="F227" s="189">
        <v>1.0162074766310271E-3</v>
      </c>
      <c r="G227" s="189">
        <v>6.1901065777950667E-4</v>
      </c>
      <c r="H227" s="189">
        <v>28.26</v>
      </c>
      <c r="I227" s="189">
        <v>2.8718023289592824E-4</v>
      </c>
      <c r="J227" s="189">
        <v>1.7493241188848858E-4</v>
      </c>
    </row>
    <row r="228" spans="1:10" x14ac:dyDescent="0.25">
      <c r="A228" s="189">
        <v>5</v>
      </c>
      <c r="B228" s="189">
        <v>10</v>
      </c>
      <c r="C228" s="189">
        <v>52.744629954879898</v>
      </c>
      <c r="D228" s="189">
        <v>34.731169680285497</v>
      </c>
      <c r="F228" s="189">
        <v>0.35399080506630803</v>
      </c>
      <c r="G228" s="189">
        <v>0.23309509852540602</v>
      </c>
      <c r="I228" s="189">
        <v>0.10003780151173866</v>
      </c>
      <c r="J228" s="189">
        <v>6.5872674843279744E-2</v>
      </c>
    </row>
    <row r="229" spans="1:10" x14ac:dyDescent="0.25">
      <c r="A229" s="189">
        <v>10</v>
      </c>
      <c r="B229" s="189">
        <v>15</v>
      </c>
      <c r="C229" s="189">
        <v>349.66559588718201</v>
      </c>
      <c r="D229" s="189">
        <v>271.64767594231699</v>
      </c>
      <c r="E229" s="189" t="s">
        <v>724</v>
      </c>
      <c r="F229" s="189">
        <v>2.3467489656857854</v>
      </c>
      <c r="G229" s="189">
        <v>1.8231387647135369</v>
      </c>
      <c r="H229" s="189" t="s">
        <v>105</v>
      </c>
      <c r="I229" s="189">
        <v>0.66319125770280296</v>
      </c>
      <c r="J229" s="189">
        <v>0.51521901490804556</v>
      </c>
    </row>
    <row r="230" spans="1:10" x14ac:dyDescent="0.25">
      <c r="A230" s="189">
        <v>15</v>
      </c>
      <c r="B230" s="189">
        <v>20</v>
      </c>
      <c r="C230" s="189">
        <v>475.11675103088999</v>
      </c>
      <c r="D230" s="189">
        <v>444.36656153066701</v>
      </c>
      <c r="F230" s="189">
        <v>3.1887030270529526</v>
      </c>
      <c r="G230" s="189">
        <v>2.9823259163132012</v>
      </c>
      <c r="I230" s="189">
        <v>0.90112747544516447</v>
      </c>
      <c r="J230" s="189">
        <v>0.84280530395011077</v>
      </c>
    </row>
    <row r="231" spans="1:10" x14ac:dyDescent="0.25">
      <c r="A231" s="189">
        <v>20</v>
      </c>
      <c r="B231" s="189">
        <v>25</v>
      </c>
      <c r="C231" s="189">
        <v>457.04930506071798</v>
      </c>
      <c r="D231" s="189">
        <v>412.91780206009599</v>
      </c>
      <c r="F231" s="189">
        <v>3.0674450004075031</v>
      </c>
      <c r="G231" s="189">
        <v>2.7712604165107115</v>
      </c>
      <c r="I231" s="189">
        <v>0.8668599571151604</v>
      </c>
      <c r="J231" s="189">
        <v>0.7831581937059271</v>
      </c>
    </row>
    <row r="232" spans="1:10" x14ac:dyDescent="0.25">
      <c r="A232" s="189">
        <v>25</v>
      </c>
      <c r="B232" s="189">
        <v>30</v>
      </c>
      <c r="C232" s="189">
        <v>485.062530091452</v>
      </c>
      <c r="D232" s="189">
        <v>436.58823296580198</v>
      </c>
      <c r="F232" s="189">
        <v>3.2554532220902823</v>
      </c>
      <c r="G232" s="189">
        <v>2.930122368898</v>
      </c>
      <c r="I232" s="189">
        <v>0.91999108056271373</v>
      </c>
      <c r="J232" s="189">
        <v>0.82805258145057481</v>
      </c>
    </row>
    <row r="233" spans="1:10" x14ac:dyDescent="0.25">
      <c r="A233" s="189">
        <v>30</v>
      </c>
      <c r="B233" s="189">
        <v>35</v>
      </c>
      <c r="C233" s="189">
        <v>504.69592552240499</v>
      </c>
      <c r="D233" s="189">
        <v>498.13434034780602</v>
      </c>
      <c r="F233" s="189">
        <v>3.3872209766604362</v>
      </c>
      <c r="G233" s="189">
        <v>3.3431834922671544</v>
      </c>
      <c r="I233" s="189">
        <v>0.95722864800423935</v>
      </c>
      <c r="J233" s="189">
        <v>0.94478365491469785</v>
      </c>
    </row>
    <row r="234" spans="1:10" x14ac:dyDescent="0.25">
      <c r="A234" s="189">
        <v>35</v>
      </c>
      <c r="B234" s="189">
        <v>40</v>
      </c>
      <c r="C234" s="189">
        <v>567.38837530588603</v>
      </c>
      <c r="D234" s="189">
        <v>500.86561174264199</v>
      </c>
      <c r="F234" s="189">
        <v>3.8079756731938663</v>
      </c>
      <c r="G234" s="189">
        <v>3.3615141727694096</v>
      </c>
      <c r="I234" s="189">
        <v>1.0761339252445867</v>
      </c>
      <c r="J234" s="189">
        <v>0.94996390522463514</v>
      </c>
    </row>
    <row r="235" spans="1:10" x14ac:dyDescent="0.25">
      <c r="A235" s="189">
        <v>40</v>
      </c>
      <c r="B235" s="189">
        <v>45</v>
      </c>
      <c r="C235" s="189">
        <v>604.89572796828497</v>
      </c>
      <c r="D235" s="189">
        <v>502.76440358057403</v>
      </c>
      <c r="F235" s="189">
        <v>4.0597028722703685</v>
      </c>
      <c r="G235" s="189">
        <v>3.3742577421515034</v>
      </c>
      <c r="I235" s="189">
        <v>1.1472720317036063</v>
      </c>
      <c r="J235" s="189">
        <v>0.95356523793201486</v>
      </c>
    </row>
    <row r="236" spans="1:10" x14ac:dyDescent="0.25">
      <c r="A236" s="189">
        <v>45</v>
      </c>
      <c r="B236" s="189">
        <v>50</v>
      </c>
      <c r="C236" s="189">
        <v>602.728051514257</v>
      </c>
      <c r="D236" s="189">
        <v>514.89009420778098</v>
      </c>
      <c r="F236" s="189">
        <v>4.0451547081493757</v>
      </c>
      <c r="G236" s="189">
        <v>3.455638216159604</v>
      </c>
      <c r="I236" s="189">
        <v>1.1431607205230137</v>
      </c>
      <c r="J236" s="189">
        <v>0.97656335988670406</v>
      </c>
    </row>
    <row r="237" spans="1:10" x14ac:dyDescent="0.25">
      <c r="A237" s="189">
        <v>50</v>
      </c>
      <c r="B237" s="189">
        <v>55</v>
      </c>
      <c r="C237" s="189">
        <v>563.27339596416198</v>
      </c>
      <c r="D237" s="189">
        <v>508.39614741770401</v>
      </c>
      <c r="F237" s="189">
        <v>3.7803583621755834</v>
      </c>
      <c r="G237" s="189">
        <v>3.4120546806557317</v>
      </c>
      <c r="I237" s="189">
        <v>1.06832927315082</v>
      </c>
      <c r="J237" s="189">
        <v>0.96424665275330979</v>
      </c>
    </row>
    <row r="238" spans="1:10" x14ac:dyDescent="0.25">
      <c r="A238" s="189">
        <v>55</v>
      </c>
      <c r="B238" s="189">
        <v>60</v>
      </c>
      <c r="C238" s="189">
        <v>570.22964183975296</v>
      </c>
      <c r="D238" s="189">
        <v>522.65696601368097</v>
      </c>
      <c r="F238" s="189">
        <v>3.8270445761057243</v>
      </c>
      <c r="G238" s="189">
        <v>3.5077648725750401</v>
      </c>
      <c r="I238" s="189">
        <v>1.0815227972074779</v>
      </c>
      <c r="J238" s="189">
        <v>0.99129435298970636</v>
      </c>
    </row>
    <row r="239" spans="1:10" x14ac:dyDescent="0.25">
      <c r="A239" s="189">
        <v>60</v>
      </c>
      <c r="B239" s="189">
        <v>70</v>
      </c>
      <c r="C239" s="189">
        <v>574.89596876896803</v>
      </c>
      <c r="D239" s="189">
        <v>510.78619684410398</v>
      </c>
      <c r="F239" s="189">
        <v>3.8583622065031409</v>
      </c>
      <c r="G239" s="189">
        <v>3.4280952808329128</v>
      </c>
      <c r="I239" s="189">
        <v>1.0903731595577877</v>
      </c>
      <c r="J239" s="189">
        <v>0.96877972636338128</v>
      </c>
    </row>
    <row r="240" spans="1:10" x14ac:dyDescent="0.25">
      <c r="A240" s="189">
        <v>70</v>
      </c>
      <c r="B240" s="189">
        <v>80</v>
      </c>
      <c r="C240" s="189">
        <v>588.04007601286798</v>
      </c>
      <c r="D240" s="189">
        <v>495.693012555883</v>
      </c>
      <c r="F240" s="189">
        <v>3.9465776913615302</v>
      </c>
      <c r="G240" s="189">
        <v>3.3267987419857916</v>
      </c>
      <c r="I240" s="189">
        <v>1.1153028555787685</v>
      </c>
      <c r="J240" s="189">
        <v>0.94015332448518485</v>
      </c>
    </row>
    <row r="241" spans="1:10" x14ac:dyDescent="0.25">
      <c r="A241" s="189">
        <v>80</v>
      </c>
      <c r="B241" s="189">
        <v>90</v>
      </c>
      <c r="C241" s="189">
        <v>555.91241260734</v>
      </c>
      <c r="D241" s="189">
        <v>487.34997528507699</v>
      </c>
      <c r="F241" s="189">
        <v>3.7309557893110066</v>
      </c>
      <c r="G241" s="189">
        <v>3.2708052032555504</v>
      </c>
      <c r="I241" s="189">
        <v>1.0543681060592904</v>
      </c>
      <c r="J241" s="189">
        <v>0.92432955044001852</v>
      </c>
    </row>
    <row r="242" spans="1:10" x14ac:dyDescent="0.25">
      <c r="A242" s="189">
        <v>90</v>
      </c>
      <c r="B242" s="189">
        <v>100</v>
      </c>
      <c r="C242" s="189">
        <v>599.58300408664502</v>
      </c>
      <c r="D242" s="189">
        <v>494.61484287367199</v>
      </c>
      <c r="F242" s="189">
        <v>4.0240470072929195</v>
      </c>
      <c r="G242" s="189">
        <v>3.3195627038501478</v>
      </c>
      <c r="I242" s="189">
        <v>1.1371956842609792</v>
      </c>
      <c r="J242" s="189">
        <v>0.93810842010805184</v>
      </c>
    </row>
    <row r="243" spans="1:10" x14ac:dyDescent="0.25">
      <c r="A243" s="189">
        <v>100</v>
      </c>
      <c r="B243" s="189">
        <v>110</v>
      </c>
      <c r="C243" s="189">
        <v>562.23261728522698</v>
      </c>
      <c r="D243" s="189">
        <v>463.74540119222399</v>
      </c>
      <c r="F243" s="189">
        <v>3.7733732703706511</v>
      </c>
      <c r="G243" s="189">
        <v>3.1123852429008321</v>
      </c>
      <c r="I243" s="189">
        <v>1.066355286206746</v>
      </c>
      <c r="J243" s="189">
        <v>0.8795600696437752</v>
      </c>
    </row>
    <row r="244" spans="1:10" x14ac:dyDescent="0.25">
      <c r="A244" s="189">
        <v>110</v>
      </c>
      <c r="B244" s="189">
        <v>120</v>
      </c>
      <c r="C244" s="189">
        <v>549.93529768697999</v>
      </c>
      <c r="D244" s="189">
        <v>458.24029227087499</v>
      </c>
      <c r="F244" s="189">
        <v>3.6908409240736915</v>
      </c>
      <c r="G244" s="189">
        <v>3.075438203160235</v>
      </c>
      <c r="I244" s="189">
        <v>1.0430316451432251</v>
      </c>
      <c r="J244" s="189">
        <v>0.86911883621308239</v>
      </c>
    </row>
    <row r="245" spans="1:10" x14ac:dyDescent="0.25">
      <c r="A245" s="189">
        <v>120</v>
      </c>
      <c r="B245" s="189">
        <v>150</v>
      </c>
      <c r="C245" s="189">
        <v>544.251114991034</v>
      </c>
      <c r="D245" s="189">
        <v>461.24151206989899</v>
      </c>
      <c r="F245" s="189">
        <v>3.6526920469196913</v>
      </c>
      <c r="G245" s="189">
        <v>3.095580617918785</v>
      </c>
      <c r="I245" s="189">
        <v>1.0322507724595049</v>
      </c>
      <c r="J245" s="189">
        <v>0.87481108262384877</v>
      </c>
    </row>
    <row r="246" spans="1:10" x14ac:dyDescent="0.25">
      <c r="A246" s="189">
        <v>150</v>
      </c>
      <c r="B246" s="189">
        <v>180</v>
      </c>
      <c r="C246" s="189">
        <v>522.36712322207302</v>
      </c>
      <c r="D246" s="189">
        <v>435.51585361896298</v>
      </c>
      <c r="F246" s="189">
        <v>3.5058196189400879</v>
      </c>
      <c r="G246" s="189">
        <v>2.9229251920735768</v>
      </c>
      <c r="I246" s="189">
        <v>0.99074462431246879</v>
      </c>
      <c r="J246" s="189">
        <v>0.82601865927999296</v>
      </c>
    </row>
    <row r="247" spans="1:10" x14ac:dyDescent="0.25">
      <c r="A247" s="189">
        <v>180</v>
      </c>
      <c r="B247" s="189">
        <v>210</v>
      </c>
      <c r="C247" s="189">
        <v>486.658735028173</v>
      </c>
      <c r="D247" s="189">
        <v>414.18159337396003</v>
      </c>
      <c r="F247" s="189">
        <v>3.2661660069004901</v>
      </c>
      <c r="G247" s="189">
        <v>2.7797422374091276</v>
      </c>
      <c r="I247" s="189">
        <v>0.92301851355007858</v>
      </c>
      <c r="J247" s="189">
        <v>0.7855551562918196</v>
      </c>
    </row>
    <row r="248" spans="1:10" x14ac:dyDescent="0.25">
      <c r="A248" s="189">
        <v>210</v>
      </c>
      <c r="B248" s="189">
        <v>240</v>
      </c>
      <c r="C248" s="189">
        <v>470.92124078298002</v>
      </c>
      <c r="D248" s="189">
        <v>408.79044254973797</v>
      </c>
      <c r="F248" s="189">
        <v>3.1605452401542284</v>
      </c>
      <c r="G248" s="189">
        <v>2.7435600171123351</v>
      </c>
      <c r="I248" s="189">
        <v>0.89317008486758498</v>
      </c>
      <c r="J248" s="189">
        <v>0.77533006083594602</v>
      </c>
    </row>
    <row r="249" spans="1:10" x14ac:dyDescent="0.25">
      <c r="A249" s="189">
        <v>240</v>
      </c>
      <c r="B249" s="189">
        <v>270</v>
      </c>
      <c r="C249" s="189">
        <v>444.17174210749602</v>
      </c>
      <c r="D249" s="189">
        <v>392.52254231416202</v>
      </c>
      <c r="F249" s="189">
        <v>2.9810184034060137</v>
      </c>
      <c r="G249" s="189">
        <v>2.6343794786185368</v>
      </c>
      <c r="I249" s="189">
        <v>0.84243580080253955</v>
      </c>
      <c r="J249" s="189">
        <v>0.74447564065759864</v>
      </c>
    </row>
    <row r="250" spans="1:10" x14ac:dyDescent="0.25">
      <c r="A250" s="189">
        <v>270</v>
      </c>
      <c r="B250" s="189">
        <v>300</v>
      </c>
      <c r="C250" s="189">
        <v>438.91796933858501</v>
      </c>
      <c r="D250" s="189">
        <v>382.31538282013298</v>
      </c>
      <c r="F250" s="189">
        <v>2.9457581834804363</v>
      </c>
      <c r="G250" s="189">
        <v>2.5658750524841141</v>
      </c>
      <c r="I250" s="189">
        <v>0.83247126265157134</v>
      </c>
      <c r="J250" s="189">
        <v>0.72511628983201071</v>
      </c>
    </row>
    <row r="251" spans="1:10" x14ac:dyDescent="0.25">
      <c r="A251" s="189">
        <v>300</v>
      </c>
      <c r="B251" s="189">
        <v>360</v>
      </c>
      <c r="C251" s="189">
        <v>428.98138527682698</v>
      </c>
      <c r="D251" s="189">
        <v>362.13287662125401</v>
      </c>
      <c r="F251" s="189">
        <v>2.8790696998444765</v>
      </c>
      <c r="G251" s="189">
        <v>2.4304219907466713</v>
      </c>
      <c r="I251" s="189">
        <v>0.81362509717604914</v>
      </c>
      <c r="J251" s="189">
        <v>0.68683725458500933</v>
      </c>
    </row>
    <row r="252" spans="1:10" x14ac:dyDescent="0.25">
      <c r="A252" s="189">
        <v>360</v>
      </c>
      <c r="B252" s="189">
        <v>420</v>
      </c>
      <c r="C252" s="189">
        <v>423.06199719291499</v>
      </c>
      <c r="D252" s="189">
        <v>347.39362321225701</v>
      </c>
      <c r="F252" s="189">
        <v>2.8393422630396978</v>
      </c>
      <c r="G252" s="189">
        <v>2.3315008269278992</v>
      </c>
      <c r="I252" s="189">
        <v>0.80239812353501871</v>
      </c>
      <c r="J252" s="189">
        <v>0.6588821336898244</v>
      </c>
    </row>
    <row r="253" spans="1:10" x14ac:dyDescent="0.25">
      <c r="A253" s="189">
        <v>420</v>
      </c>
      <c r="B253" s="189">
        <v>480</v>
      </c>
      <c r="C253" s="189">
        <v>398.454423762825</v>
      </c>
      <c r="D253" s="189">
        <v>323.90879830438399</v>
      </c>
      <c r="F253" s="189">
        <v>2.6741907635088924</v>
      </c>
      <c r="G253" s="189">
        <v>2.173884552378416</v>
      </c>
      <c r="I253" s="189">
        <v>0.75572630976761301</v>
      </c>
      <c r="J253" s="189">
        <v>0.61433977450214039</v>
      </c>
    </row>
    <row r="254" spans="1:10" x14ac:dyDescent="0.25">
      <c r="A254" s="189">
        <v>480</v>
      </c>
      <c r="B254" s="189">
        <v>540</v>
      </c>
      <c r="C254" s="189">
        <v>389.13656674514101</v>
      </c>
      <c r="D254" s="189">
        <v>307.43685786511799</v>
      </c>
      <c r="F254" s="189">
        <v>2.6116548103700739</v>
      </c>
      <c r="G254" s="189">
        <v>2.0633346165444157</v>
      </c>
      <c r="I254" s="189">
        <v>0.73805364941058293</v>
      </c>
      <c r="J254" s="189">
        <v>0.58309836263545201</v>
      </c>
    </row>
    <row r="255" spans="1:10" x14ac:dyDescent="0.25">
      <c r="A255" s="189">
        <v>540</v>
      </c>
      <c r="B255" s="189">
        <v>600</v>
      </c>
      <c r="C255" s="189">
        <v>382.21978534881703</v>
      </c>
      <c r="D255" s="189">
        <v>305.731590760274</v>
      </c>
      <c r="F255" s="189">
        <v>2.5652334587168926</v>
      </c>
      <c r="G255" s="189">
        <v>2.0518898708743221</v>
      </c>
      <c r="I255" s="189">
        <v>0.72493497543339391</v>
      </c>
      <c r="J255" s="189">
        <v>0.57986407750908342</v>
      </c>
    </row>
    <row r="256" spans="1:10" x14ac:dyDescent="0.25">
      <c r="A256" s="189">
        <v>600</v>
      </c>
      <c r="B256" s="189">
        <v>900</v>
      </c>
      <c r="C256" s="189">
        <v>348.38841165934002</v>
      </c>
      <c r="D256" s="189">
        <v>272.19343518574499</v>
      </c>
      <c r="F256" s="189">
        <v>2.3381772594586581</v>
      </c>
      <c r="G256" s="189">
        <v>1.8268015784278187</v>
      </c>
      <c r="I256" s="189">
        <v>0.66076889352301682</v>
      </c>
      <c r="J256" s="189">
        <v>0.51625412606370158</v>
      </c>
    </row>
    <row r="257" spans="1:10" x14ac:dyDescent="0.25">
      <c r="A257" s="189">
        <v>900</v>
      </c>
      <c r="B257" s="189">
        <v>1200</v>
      </c>
      <c r="C257" s="189">
        <v>315.054877862833</v>
      </c>
      <c r="D257" s="189">
        <v>256.93569579482403</v>
      </c>
      <c r="F257" s="189">
        <v>2.1144622675357923</v>
      </c>
      <c r="G257" s="189">
        <v>1.7244006429182821</v>
      </c>
      <c r="I257" s="189">
        <v>0.59754703680561483</v>
      </c>
      <c r="J257" s="189">
        <v>0.48731562168870651</v>
      </c>
    </row>
    <row r="258" spans="1:10" x14ac:dyDescent="0.25">
      <c r="A258" s="189">
        <v>1200</v>
      </c>
      <c r="B258" s="189">
        <v>1500</v>
      </c>
      <c r="C258" s="189">
        <v>276.57798326761599</v>
      </c>
      <c r="D258" s="189">
        <v>220.388389119397</v>
      </c>
      <c r="F258" s="189">
        <v>1.8562280756215837</v>
      </c>
      <c r="G258" s="189">
        <v>1.4791167054993086</v>
      </c>
      <c r="I258" s="189">
        <v>0.52457005417065961</v>
      </c>
      <c r="J258" s="189">
        <v>0.41799838097410469</v>
      </c>
    </row>
    <row r="259" spans="1:10" x14ac:dyDescent="0.25">
      <c r="A259" s="189">
        <v>1500</v>
      </c>
      <c r="B259" s="189">
        <v>1800</v>
      </c>
      <c r="C259" s="189">
        <v>249.670379599803</v>
      </c>
      <c r="D259" s="189">
        <v>195.76130088452101</v>
      </c>
      <c r="F259" s="189">
        <v>1.6756401315423022</v>
      </c>
      <c r="G259" s="189">
        <v>1.3138342341243021</v>
      </c>
      <c r="I259" s="189">
        <v>0.47353590117385463</v>
      </c>
      <c r="J259" s="189">
        <v>0.3712895545635278</v>
      </c>
    </row>
    <row r="260" spans="1:10" x14ac:dyDescent="0.25">
      <c r="A260" s="189">
        <v>1800</v>
      </c>
      <c r="B260" s="189">
        <v>2100</v>
      </c>
      <c r="C260" s="189">
        <v>240.53502470124701</v>
      </c>
      <c r="D260" s="189">
        <v>178.66043538919899</v>
      </c>
      <c r="F260" s="189">
        <v>1.6143290248405839</v>
      </c>
      <c r="G260" s="189">
        <v>1.1990633247597249</v>
      </c>
      <c r="I260" s="189">
        <v>0.45620938241994902</v>
      </c>
      <c r="J260" s="189">
        <v>0.33885529557709826</v>
      </c>
    </row>
    <row r="261" spans="1:10" x14ac:dyDescent="0.25">
      <c r="A261" s="189">
        <v>2100</v>
      </c>
      <c r="B261" s="189">
        <v>2400</v>
      </c>
      <c r="C261" s="189">
        <v>204.75848662697001</v>
      </c>
      <c r="D261" s="189">
        <v>167.191276938904</v>
      </c>
      <c r="F261" s="189">
        <v>1.3742180310534899</v>
      </c>
      <c r="G261" s="189">
        <v>1.1220891069725101</v>
      </c>
      <c r="I261" s="189">
        <v>0.3883540155757163</v>
      </c>
      <c r="J261" s="189">
        <v>0.31710238163043136</v>
      </c>
    </row>
    <row r="262" spans="1:10" x14ac:dyDescent="0.25">
      <c r="A262" s="189">
        <v>2400</v>
      </c>
      <c r="B262" s="189">
        <v>2700</v>
      </c>
      <c r="C262" s="189">
        <v>202.08388933239999</v>
      </c>
      <c r="D262" s="189">
        <v>152.11788491342301</v>
      </c>
      <c r="F262" s="189">
        <v>1.3562677136402685</v>
      </c>
      <c r="G262" s="189">
        <v>1.0209254021035101</v>
      </c>
      <c r="I262" s="189">
        <v>0.38328125587473988</v>
      </c>
      <c r="J262" s="189">
        <v>0.28851351863445202</v>
      </c>
    </row>
    <row r="263" spans="1:10" x14ac:dyDescent="0.25">
      <c r="A263" s="189">
        <v>2700</v>
      </c>
      <c r="B263" s="189">
        <v>3000</v>
      </c>
      <c r="C263" s="189">
        <v>180.78009034036</v>
      </c>
      <c r="D263" s="189">
        <v>146.657819997122</v>
      </c>
      <c r="F263" s="189">
        <v>1.2132891969151678</v>
      </c>
      <c r="G263" s="189">
        <v>0.9842806711216241</v>
      </c>
      <c r="I263" s="189">
        <v>0.34287552704822644</v>
      </c>
      <c r="J263" s="189">
        <v>0.27815771765897102</v>
      </c>
    </row>
    <row r="264" spans="1:10" x14ac:dyDescent="0.25">
      <c r="A264" s="189">
        <v>3000</v>
      </c>
      <c r="B264" s="189">
        <v>3300</v>
      </c>
      <c r="C264" s="189">
        <v>177.87823104997199</v>
      </c>
      <c r="D264" s="189">
        <v>133.642312888818</v>
      </c>
      <c r="F264" s="189">
        <v>1.1938136312078655</v>
      </c>
      <c r="G264" s="189">
        <v>0.89692827442159717</v>
      </c>
      <c r="I264" s="189">
        <v>0.33737173217934285</v>
      </c>
      <c r="J264" s="189">
        <v>0.25347193035154336</v>
      </c>
    </row>
    <row r="265" spans="1:10" x14ac:dyDescent="0.25">
      <c r="A265" s="189">
        <v>3300</v>
      </c>
      <c r="B265" s="189">
        <v>3597.3200069999998</v>
      </c>
      <c r="C265" s="189">
        <v>169.34361851787901</v>
      </c>
      <c r="D265" s="189">
        <v>125.523405056245</v>
      </c>
      <c r="F265" s="189">
        <v>1.1365343524689866</v>
      </c>
      <c r="G265" s="189">
        <v>0.84243896010902686</v>
      </c>
      <c r="I265" s="189">
        <v>0.32118460800773563</v>
      </c>
      <c r="J265" s="189">
        <v>0.23807325012681102</v>
      </c>
    </row>
    <row r="268" spans="1:10" x14ac:dyDescent="0.25">
      <c r="A268" s="106" t="s">
        <v>733</v>
      </c>
    </row>
    <row r="270" spans="1:10" x14ac:dyDescent="0.25">
      <c r="A270" s="189" t="s">
        <v>99</v>
      </c>
      <c r="B270" s="189" t="s">
        <v>100</v>
      </c>
      <c r="C270" s="189" t="s">
        <v>281</v>
      </c>
      <c r="D270" s="189" t="s">
        <v>532</v>
      </c>
      <c r="E270" s="189" t="s">
        <v>103</v>
      </c>
      <c r="F270" s="189" t="s">
        <v>281</v>
      </c>
      <c r="G270" s="189" t="s">
        <v>532</v>
      </c>
      <c r="H270" s="189" t="s">
        <v>104</v>
      </c>
      <c r="I270" s="189" t="s">
        <v>281</v>
      </c>
      <c r="J270" s="189" t="s">
        <v>532</v>
      </c>
    </row>
    <row r="271" spans="1:10" x14ac:dyDescent="0.25">
      <c r="A271" s="189">
        <v>0</v>
      </c>
      <c r="B271" s="189">
        <v>5</v>
      </c>
      <c r="C271" s="189">
        <v>-0.23957064786971299</v>
      </c>
      <c r="D271" s="189">
        <v>0.286601082508182</v>
      </c>
      <c r="E271" s="189">
        <v>15.4</v>
      </c>
      <c r="F271" s="189">
        <v>-1.5556535575955389E-3</v>
      </c>
      <c r="G271" s="189">
        <v>1.8610459903128703E-3</v>
      </c>
      <c r="H271" s="189">
        <v>28.8</v>
      </c>
      <c r="I271" s="189">
        <v>-4.480282245875152E-4</v>
      </c>
      <c r="J271" s="189">
        <v>5.359812452101066E-4</v>
      </c>
    </row>
    <row r="272" spans="1:10" x14ac:dyDescent="0.25">
      <c r="A272" s="189">
        <v>5</v>
      </c>
      <c r="B272" s="189">
        <v>10</v>
      </c>
      <c r="C272" s="189">
        <v>7.4381171102687</v>
      </c>
      <c r="D272" s="189">
        <v>6.6896024310089199</v>
      </c>
      <c r="F272" s="189">
        <v>4.8299461754991557E-2</v>
      </c>
      <c r="G272" s="189">
        <v>4.3438976824733251E-2</v>
      </c>
      <c r="I272" s="189">
        <v>1.3910244985437569E-2</v>
      </c>
      <c r="J272" s="189">
        <v>1.2510425325523176E-2</v>
      </c>
    </row>
    <row r="273" spans="1:10" x14ac:dyDescent="0.25">
      <c r="A273" s="189">
        <v>10</v>
      </c>
      <c r="B273" s="189">
        <v>15</v>
      </c>
      <c r="C273" s="189">
        <v>253.64330983751799</v>
      </c>
      <c r="D273" s="189">
        <v>185.321799295246</v>
      </c>
      <c r="E273" s="189" t="s">
        <v>724</v>
      </c>
      <c r="F273" s="189">
        <v>1.6470344794644025</v>
      </c>
      <c r="G273" s="189">
        <v>1.2033883071119869</v>
      </c>
      <c r="H273" s="189" t="s">
        <v>105</v>
      </c>
      <c r="I273" s="189">
        <v>0.47434593008574794</v>
      </c>
      <c r="J273" s="189">
        <v>0.34657583244825224</v>
      </c>
    </row>
    <row r="274" spans="1:10" x14ac:dyDescent="0.25">
      <c r="A274" s="189">
        <v>15</v>
      </c>
      <c r="B274" s="189">
        <v>20</v>
      </c>
      <c r="C274" s="189">
        <v>430.96191227869798</v>
      </c>
      <c r="D274" s="189">
        <v>367.59329219823297</v>
      </c>
      <c r="F274" s="189">
        <v>2.798453975835701</v>
      </c>
      <c r="G274" s="189">
        <v>2.3869694298586555</v>
      </c>
      <c r="I274" s="189">
        <v>0.80595474504068199</v>
      </c>
      <c r="J274" s="189">
        <v>0.68744719579929281</v>
      </c>
    </row>
    <row r="275" spans="1:10" x14ac:dyDescent="0.25">
      <c r="A275" s="189">
        <v>20</v>
      </c>
      <c r="B275" s="189">
        <v>25</v>
      </c>
      <c r="C275" s="189">
        <v>416.08219430223602</v>
      </c>
      <c r="D275" s="189">
        <v>395.48429881165902</v>
      </c>
      <c r="F275" s="189">
        <v>2.701832430534</v>
      </c>
      <c r="G275" s="189">
        <v>2.5680798624133701</v>
      </c>
      <c r="I275" s="189">
        <v>0.77812773999379203</v>
      </c>
      <c r="J275" s="189">
        <v>0.73960700037505056</v>
      </c>
    </row>
    <row r="276" spans="1:10" x14ac:dyDescent="0.25">
      <c r="A276" s="189">
        <v>25</v>
      </c>
      <c r="B276" s="189">
        <v>30</v>
      </c>
      <c r="C276" s="189">
        <v>496.30193584949097</v>
      </c>
      <c r="D276" s="189">
        <v>400.84129685987602</v>
      </c>
      <c r="F276" s="189">
        <v>3.2227398431785126</v>
      </c>
      <c r="G276" s="189">
        <v>2.6028655640251688</v>
      </c>
      <c r="I276" s="189">
        <v>0.92814907483541165</v>
      </c>
      <c r="J276" s="189">
        <v>0.74962528243924864</v>
      </c>
    </row>
    <row r="277" spans="1:10" x14ac:dyDescent="0.25">
      <c r="A277" s="189">
        <v>30</v>
      </c>
      <c r="B277" s="189">
        <v>35</v>
      </c>
      <c r="C277" s="189">
        <v>510.94820563831303</v>
      </c>
      <c r="D277" s="189">
        <v>416.54696353876398</v>
      </c>
      <c r="F277" s="189">
        <v>3.3178454911578767</v>
      </c>
      <c r="G277" s="189">
        <v>2.7048504125893764</v>
      </c>
      <c r="I277" s="189">
        <v>0.95553950145346855</v>
      </c>
      <c r="J277" s="189">
        <v>0.7789969188257404</v>
      </c>
    </row>
    <row r="278" spans="1:10" x14ac:dyDescent="0.25">
      <c r="A278" s="189">
        <v>35</v>
      </c>
      <c r="B278" s="189">
        <v>40</v>
      </c>
      <c r="C278" s="189">
        <v>557.03292164670597</v>
      </c>
      <c r="D278" s="189">
        <v>472.43256817080498</v>
      </c>
      <c r="F278" s="189">
        <v>3.6170968938097792</v>
      </c>
      <c r="G278" s="189">
        <v>3.0677439491610716</v>
      </c>
      <c r="I278" s="189">
        <v>1.0417239054172165</v>
      </c>
      <c r="J278" s="189">
        <v>0.88351025735838862</v>
      </c>
    </row>
    <row r="279" spans="1:10" x14ac:dyDescent="0.25">
      <c r="A279" s="189">
        <v>40</v>
      </c>
      <c r="B279" s="189">
        <v>45</v>
      </c>
      <c r="C279" s="189">
        <v>534.46236101855698</v>
      </c>
      <c r="D279" s="189">
        <v>448.02182690931897</v>
      </c>
      <c r="F279" s="189">
        <v>3.4705348118088111</v>
      </c>
      <c r="G279" s="189">
        <v>2.909232642268305</v>
      </c>
      <c r="I279" s="189">
        <v>0.99951402580093762</v>
      </c>
      <c r="J279" s="189">
        <v>0.83785900097327182</v>
      </c>
    </row>
    <row r="280" spans="1:10" x14ac:dyDescent="0.25">
      <c r="A280" s="189">
        <v>45</v>
      </c>
      <c r="B280" s="189">
        <v>50</v>
      </c>
      <c r="C280" s="189">
        <v>471.949411997303</v>
      </c>
      <c r="D280" s="189">
        <v>438.660134777868</v>
      </c>
      <c r="F280" s="189">
        <v>3.0646065714110584</v>
      </c>
      <c r="G280" s="189">
        <v>2.8484424336225196</v>
      </c>
      <c r="I280" s="189">
        <v>0.8826066925663848</v>
      </c>
      <c r="J280" s="189">
        <v>0.82035142088328561</v>
      </c>
    </row>
    <row r="281" spans="1:10" x14ac:dyDescent="0.25">
      <c r="A281" s="189">
        <v>50</v>
      </c>
      <c r="B281" s="189">
        <v>55</v>
      </c>
      <c r="C281" s="189">
        <v>502.35100127399699</v>
      </c>
      <c r="D281" s="189">
        <v>454.62228316658599</v>
      </c>
      <c r="F281" s="189">
        <v>3.2620194887921881</v>
      </c>
      <c r="G281" s="189">
        <v>2.9520927478349739</v>
      </c>
      <c r="I281" s="189">
        <v>0.93946161277215012</v>
      </c>
      <c r="J281" s="189">
        <v>0.85020271137647252</v>
      </c>
    </row>
    <row r="282" spans="1:10" x14ac:dyDescent="0.25">
      <c r="A282" s="189">
        <v>55</v>
      </c>
      <c r="B282" s="189">
        <v>60</v>
      </c>
      <c r="C282" s="189">
        <v>514.471593359498</v>
      </c>
      <c r="D282" s="189">
        <v>452.720223124901</v>
      </c>
      <c r="F282" s="189">
        <v>3.3407246322045321</v>
      </c>
      <c r="G282" s="189">
        <v>2.9397417086032536</v>
      </c>
      <c r="I282" s="189">
        <v>0.96212869407490531</v>
      </c>
      <c r="J282" s="189">
        <v>0.84664561207773703</v>
      </c>
    </row>
    <row r="283" spans="1:10" x14ac:dyDescent="0.25">
      <c r="A283" s="189">
        <v>60</v>
      </c>
      <c r="B283" s="189">
        <v>70</v>
      </c>
      <c r="C283" s="189">
        <v>504.99014251686702</v>
      </c>
      <c r="D283" s="189">
        <v>451.64163314030702</v>
      </c>
      <c r="F283" s="189">
        <v>3.2791567695900454</v>
      </c>
      <c r="G283" s="189">
        <v>2.9327378775344615</v>
      </c>
      <c r="I283" s="189">
        <v>0.94439714964193311</v>
      </c>
      <c r="J283" s="189">
        <v>0.8446285087299249</v>
      </c>
    </row>
    <row r="284" spans="1:10" x14ac:dyDescent="0.25">
      <c r="A284" s="189">
        <v>70</v>
      </c>
      <c r="B284" s="189">
        <v>80</v>
      </c>
      <c r="C284" s="189">
        <v>538.42791966267498</v>
      </c>
      <c r="D284" s="189">
        <v>451.45510412777202</v>
      </c>
      <c r="F284" s="189">
        <v>3.4962851926147724</v>
      </c>
      <c r="G284" s="189">
        <v>2.9315266501803374</v>
      </c>
      <c r="I284" s="189">
        <v>1.0069301354730544</v>
      </c>
      <c r="J284" s="189">
        <v>0.84427967525193726</v>
      </c>
    </row>
    <row r="285" spans="1:10" x14ac:dyDescent="0.25">
      <c r="A285" s="189">
        <v>80</v>
      </c>
      <c r="B285" s="189">
        <v>90</v>
      </c>
      <c r="C285" s="189">
        <v>555.05685861246002</v>
      </c>
      <c r="D285" s="189">
        <v>438.96773178428799</v>
      </c>
      <c r="F285" s="189">
        <v>3.6042653156653248</v>
      </c>
      <c r="G285" s="189">
        <v>2.8504398167810909</v>
      </c>
      <c r="I285" s="189">
        <v>1.0380284109116136</v>
      </c>
      <c r="J285" s="189">
        <v>0.82092666723295415</v>
      </c>
    </row>
    <row r="286" spans="1:10" x14ac:dyDescent="0.25">
      <c r="A286" s="189">
        <v>90</v>
      </c>
      <c r="B286" s="189">
        <v>100</v>
      </c>
      <c r="C286" s="189">
        <v>526.23377741406898</v>
      </c>
      <c r="D286" s="189">
        <v>419.924317290597</v>
      </c>
      <c r="F286" s="189">
        <v>3.4171024507407077</v>
      </c>
      <c r="G286" s="189">
        <v>2.726781281107773</v>
      </c>
      <c r="I286" s="189">
        <v>0.98412550581332381</v>
      </c>
      <c r="J286" s="189">
        <v>0.78531300895903855</v>
      </c>
    </row>
    <row r="287" spans="1:10" x14ac:dyDescent="0.25">
      <c r="A287" s="189">
        <v>100</v>
      </c>
      <c r="B287" s="189">
        <v>110</v>
      </c>
      <c r="C287" s="189">
        <v>527.51180804278999</v>
      </c>
      <c r="D287" s="189">
        <v>421.02292841645499</v>
      </c>
      <c r="F287" s="189">
        <v>3.4254013509272077</v>
      </c>
      <c r="G287" s="189">
        <v>2.7339151195873703</v>
      </c>
      <c r="I287" s="189">
        <v>0.98651558906703585</v>
      </c>
      <c r="J287" s="189">
        <v>0.78736755444116258</v>
      </c>
    </row>
    <row r="288" spans="1:10" x14ac:dyDescent="0.25">
      <c r="A288" s="189">
        <v>110</v>
      </c>
      <c r="B288" s="189">
        <v>120</v>
      </c>
      <c r="C288" s="189">
        <v>527.15153751067896</v>
      </c>
      <c r="D288" s="189">
        <v>406.36178125123803</v>
      </c>
      <c r="F288" s="189">
        <v>3.4230619318875255</v>
      </c>
      <c r="G288" s="189">
        <v>2.6387128652677792</v>
      </c>
      <c r="I288" s="189">
        <v>0.98584183638360745</v>
      </c>
      <c r="J288" s="189">
        <v>0.75994930519712045</v>
      </c>
    </row>
    <row r="289" spans="1:10" x14ac:dyDescent="0.25">
      <c r="A289" s="189">
        <v>120</v>
      </c>
      <c r="B289" s="189">
        <v>150</v>
      </c>
      <c r="C289" s="189">
        <v>501.430196415041</v>
      </c>
      <c r="D289" s="189">
        <v>406.20032842651602</v>
      </c>
      <c r="F289" s="189">
        <v>3.2560402364613052</v>
      </c>
      <c r="G289" s="189">
        <v>2.637664470302052</v>
      </c>
      <c r="I289" s="189">
        <v>0.93773958810085589</v>
      </c>
      <c r="J289" s="189">
        <v>0.75964736744699102</v>
      </c>
    </row>
    <row r="290" spans="1:10" x14ac:dyDescent="0.25">
      <c r="A290" s="189">
        <v>150</v>
      </c>
      <c r="B290" s="189">
        <v>180</v>
      </c>
      <c r="C290" s="189">
        <v>492.17668983648201</v>
      </c>
      <c r="D290" s="189">
        <v>381.23574280259197</v>
      </c>
      <c r="F290" s="189">
        <v>3.1959525314057275</v>
      </c>
      <c r="G290" s="189">
        <v>2.4755567714454023</v>
      </c>
      <c r="I290" s="189">
        <v>0.92043432904484956</v>
      </c>
      <c r="J290" s="189">
        <v>0.7129603501762759</v>
      </c>
    </row>
    <row r="291" spans="1:10" x14ac:dyDescent="0.25">
      <c r="A291" s="189">
        <v>180</v>
      </c>
      <c r="B291" s="189">
        <v>210</v>
      </c>
      <c r="C291" s="189">
        <v>495.03257289481098</v>
      </c>
      <c r="D291" s="189">
        <v>361.931597171943</v>
      </c>
      <c r="F291" s="189">
        <v>3.2144972265896818</v>
      </c>
      <c r="G291" s="189">
        <v>2.3502051764411882</v>
      </c>
      <c r="I291" s="189">
        <v>0.92577520125782842</v>
      </c>
      <c r="J291" s="189">
        <v>0.67685909081506224</v>
      </c>
    </row>
    <row r="292" spans="1:10" x14ac:dyDescent="0.25">
      <c r="A292" s="189">
        <v>210</v>
      </c>
      <c r="B292" s="189">
        <v>240</v>
      </c>
      <c r="C292" s="189">
        <v>446.61426457012197</v>
      </c>
      <c r="D292" s="189">
        <v>350.01672309339102</v>
      </c>
      <c r="F292" s="189">
        <v>2.9000926270787142</v>
      </c>
      <c r="G292" s="189">
        <v>2.2728358642427988</v>
      </c>
      <c r="I292" s="189">
        <v>0.83522667659866967</v>
      </c>
      <c r="J292" s="189">
        <v>0.65457672890192609</v>
      </c>
    </row>
    <row r="293" spans="1:10" x14ac:dyDescent="0.25">
      <c r="A293" s="189">
        <v>240</v>
      </c>
      <c r="B293" s="189">
        <v>270</v>
      </c>
      <c r="C293" s="189">
        <v>414.79746434574002</v>
      </c>
      <c r="D293" s="189">
        <v>330.31346544054099</v>
      </c>
      <c r="F293" s="189">
        <v>2.6934900282190912</v>
      </c>
      <c r="G293" s="189">
        <v>2.144892632730786</v>
      </c>
      <c r="I293" s="189">
        <v>0.77572512812709826</v>
      </c>
      <c r="J293" s="189">
        <v>0.61772907822646628</v>
      </c>
    </row>
    <row r="294" spans="1:10" x14ac:dyDescent="0.25">
      <c r="A294" s="189">
        <v>270</v>
      </c>
      <c r="B294" s="189">
        <v>300</v>
      </c>
      <c r="C294" s="189">
        <v>418.56883802233398</v>
      </c>
      <c r="D294" s="189">
        <v>330.01762835273303</v>
      </c>
      <c r="F294" s="189">
        <v>2.7179794676774933</v>
      </c>
      <c r="G294" s="189">
        <v>2.1429716126800846</v>
      </c>
      <c r="I294" s="189">
        <v>0.78277808669111815</v>
      </c>
      <c r="J294" s="189">
        <v>0.61717582445186436</v>
      </c>
    </row>
    <row r="295" spans="1:10" x14ac:dyDescent="0.25">
      <c r="A295" s="189">
        <v>300</v>
      </c>
      <c r="B295" s="189">
        <v>360</v>
      </c>
      <c r="C295" s="189">
        <v>399.818884659368</v>
      </c>
      <c r="D295" s="189">
        <v>303.278102023077</v>
      </c>
      <c r="F295" s="189">
        <v>2.5962265237621298</v>
      </c>
      <c r="G295" s="189">
        <v>1.9693383248251755</v>
      </c>
      <c r="I295" s="189">
        <v>0.74771323884349339</v>
      </c>
      <c r="J295" s="189">
        <v>0.56716943754965055</v>
      </c>
    </row>
    <row r="296" spans="1:10" x14ac:dyDescent="0.25">
      <c r="A296" s="189">
        <v>360</v>
      </c>
      <c r="B296" s="189">
        <v>420</v>
      </c>
      <c r="C296" s="189">
        <v>381.61466169843101</v>
      </c>
      <c r="D296" s="189">
        <v>286.283944586362</v>
      </c>
      <c r="F296" s="189">
        <v>2.4780172837560457</v>
      </c>
      <c r="G296" s="189">
        <v>1.8589866531581949</v>
      </c>
      <c r="I296" s="189">
        <v>0.71366897772174109</v>
      </c>
      <c r="J296" s="189">
        <v>0.53538815610956014</v>
      </c>
    </row>
    <row r="297" spans="1:10" x14ac:dyDescent="0.25">
      <c r="A297" s="189">
        <v>420</v>
      </c>
      <c r="B297" s="189">
        <v>480</v>
      </c>
      <c r="C297" s="189">
        <v>358.13574967252401</v>
      </c>
      <c r="D297" s="189">
        <v>270.20255642852698</v>
      </c>
      <c r="F297" s="189">
        <v>2.325556816055351</v>
      </c>
      <c r="G297" s="189">
        <v>1.7545620547306948</v>
      </c>
      <c r="I297" s="189">
        <v>0.66976036302394104</v>
      </c>
      <c r="J297" s="189">
        <v>0.50531387176244014</v>
      </c>
    </row>
    <row r="298" spans="1:10" x14ac:dyDescent="0.25">
      <c r="A298" s="189">
        <v>480</v>
      </c>
      <c r="B298" s="189">
        <v>540</v>
      </c>
      <c r="C298" s="189">
        <v>334.112663874286</v>
      </c>
      <c r="D298" s="189">
        <v>257.71015146495102</v>
      </c>
      <c r="F298" s="189">
        <v>2.1695627524304286</v>
      </c>
      <c r="G298" s="189">
        <v>1.6734425419802013</v>
      </c>
      <c r="I298" s="189">
        <v>0.62483407269996349</v>
      </c>
      <c r="J298" s="189">
        <v>0.48195145209029799</v>
      </c>
    </row>
    <row r="299" spans="1:10" x14ac:dyDescent="0.25">
      <c r="A299" s="189">
        <v>540</v>
      </c>
      <c r="B299" s="189">
        <v>600</v>
      </c>
      <c r="C299" s="189">
        <v>330.43870793193997</v>
      </c>
      <c r="D299" s="189">
        <v>248.90912404199901</v>
      </c>
      <c r="F299" s="189">
        <v>2.1457058956619477</v>
      </c>
      <c r="G299" s="189">
        <v>1.6162930132597337</v>
      </c>
      <c r="I299" s="189">
        <v>0.61796329795064098</v>
      </c>
      <c r="J299" s="189">
        <v>0.46549238781880337</v>
      </c>
    </row>
    <row r="300" spans="1:10" x14ac:dyDescent="0.25">
      <c r="A300" s="189">
        <v>600</v>
      </c>
      <c r="B300" s="189">
        <v>900</v>
      </c>
      <c r="C300" s="189">
        <v>288.33631945281002</v>
      </c>
      <c r="D300" s="189">
        <v>218.08730236388499</v>
      </c>
      <c r="F300" s="189">
        <v>1.8723137626805844</v>
      </c>
      <c r="G300" s="189">
        <v>1.4161513140512012</v>
      </c>
      <c r="I300" s="189">
        <v>0.53922636365200838</v>
      </c>
      <c r="J300" s="189">
        <v>0.40785157844674597</v>
      </c>
    </row>
    <row r="301" spans="1:10" x14ac:dyDescent="0.25">
      <c r="A301" s="189">
        <v>900</v>
      </c>
      <c r="B301" s="189">
        <v>1200</v>
      </c>
      <c r="C301" s="189">
        <v>310.145852162501</v>
      </c>
      <c r="D301" s="189">
        <v>245.31118366733</v>
      </c>
      <c r="F301" s="189">
        <v>2.0139341049513053</v>
      </c>
      <c r="G301" s="189">
        <v>1.5929297640735713</v>
      </c>
      <c r="I301" s="189">
        <v>0.58001302222597595</v>
      </c>
      <c r="J301" s="189">
        <v>0.45876377205318852</v>
      </c>
    </row>
    <row r="302" spans="1:10" x14ac:dyDescent="0.25">
      <c r="A302" s="189">
        <v>1200</v>
      </c>
      <c r="B302" s="189">
        <v>1500</v>
      </c>
      <c r="C302" s="189">
        <v>276.53557868746498</v>
      </c>
      <c r="D302" s="189">
        <v>226.006986813677</v>
      </c>
      <c r="F302" s="189">
        <v>1.7956855758926298</v>
      </c>
      <c r="G302" s="189">
        <v>1.4675778364524481</v>
      </c>
      <c r="I302" s="189">
        <v>0.51715744585707735</v>
      </c>
      <c r="J302" s="189">
        <v>0.42266241689830503</v>
      </c>
    </row>
    <row r="303" spans="1:10" x14ac:dyDescent="0.25">
      <c r="A303" s="189">
        <v>1500</v>
      </c>
      <c r="B303" s="189">
        <v>1800</v>
      </c>
      <c r="C303" s="189">
        <v>232.78627671043199</v>
      </c>
      <c r="D303" s="189">
        <v>187.174241554307</v>
      </c>
      <c r="F303" s="189">
        <v>1.5115991994183895</v>
      </c>
      <c r="G303" s="189">
        <v>1.2154171529500455</v>
      </c>
      <c r="I303" s="189">
        <v>0.43534056943249622</v>
      </c>
      <c r="J303" s="189">
        <v>0.35004014004961309</v>
      </c>
    </row>
    <row r="304" spans="1:10" x14ac:dyDescent="0.25">
      <c r="A304" s="189">
        <v>1800</v>
      </c>
      <c r="B304" s="189">
        <v>2100</v>
      </c>
      <c r="C304" s="189">
        <v>190.98510576439699</v>
      </c>
      <c r="D304" s="189">
        <v>159.31357047653199</v>
      </c>
      <c r="F304" s="189">
        <v>1.2401630244441364</v>
      </c>
      <c r="G304" s="189">
        <v>1.0345037043930649</v>
      </c>
      <c r="I304" s="189">
        <v>0.35716695103991125</v>
      </c>
      <c r="J304" s="189">
        <v>0.29793706686520272</v>
      </c>
    </row>
    <row r="305" spans="1:14" x14ac:dyDescent="0.25">
      <c r="A305" s="189">
        <v>2100</v>
      </c>
      <c r="B305" s="189">
        <v>2400</v>
      </c>
      <c r="C305" s="189">
        <v>171.05435051564001</v>
      </c>
      <c r="D305" s="189">
        <v>142.062367448956</v>
      </c>
      <c r="F305" s="189">
        <v>1.1107425358158443</v>
      </c>
      <c r="G305" s="189">
        <v>0.92248290551270129</v>
      </c>
      <c r="I305" s="189">
        <v>0.31989385031496315</v>
      </c>
      <c r="J305" s="189">
        <v>0.26567507678765795</v>
      </c>
    </row>
    <row r="306" spans="1:14" x14ac:dyDescent="0.25">
      <c r="A306" s="189">
        <v>2400</v>
      </c>
      <c r="B306" s="189">
        <v>2700</v>
      </c>
      <c r="C306" s="189">
        <v>152.131259399036</v>
      </c>
      <c r="D306" s="189">
        <v>127.365417767273</v>
      </c>
      <c r="F306" s="189">
        <v>0.98786532077296108</v>
      </c>
      <c r="G306" s="189">
        <v>0.82704816731995456</v>
      </c>
      <c r="I306" s="189">
        <v>0.28450521238261278</v>
      </c>
      <c r="J306" s="189">
        <v>0.23818987218814694</v>
      </c>
    </row>
    <row r="307" spans="1:14" x14ac:dyDescent="0.25">
      <c r="A307" s="189">
        <v>2700</v>
      </c>
      <c r="B307" s="189">
        <v>3000</v>
      </c>
      <c r="C307" s="189">
        <v>139.879143373414</v>
      </c>
      <c r="D307" s="189">
        <v>125.614326976965</v>
      </c>
      <c r="F307" s="189">
        <v>0.9083061258013897</v>
      </c>
      <c r="G307" s="189">
        <v>0.81567744790237007</v>
      </c>
      <c r="I307" s="189">
        <v>0.26159216423080023</v>
      </c>
      <c r="J307" s="189">
        <v>0.23491510499588261</v>
      </c>
    </row>
    <row r="308" spans="1:14" x14ac:dyDescent="0.25">
      <c r="A308" s="189">
        <v>3000</v>
      </c>
      <c r="B308" s="189">
        <v>3300</v>
      </c>
      <c r="C308" s="189">
        <v>139.35619217304799</v>
      </c>
      <c r="D308" s="189">
        <v>112.77430411198</v>
      </c>
      <c r="F308" s="189">
        <v>0.90491033878602589</v>
      </c>
      <c r="G308" s="189">
        <v>0.73230067605181826</v>
      </c>
      <c r="I308" s="189">
        <v>0.26061417757037547</v>
      </c>
      <c r="J308" s="189">
        <v>0.21090259470292366</v>
      </c>
    </row>
    <row r="309" spans="1:14" x14ac:dyDescent="0.25">
      <c r="A309" s="189">
        <v>3300</v>
      </c>
      <c r="B309" s="189">
        <v>3599.1780090000002</v>
      </c>
      <c r="C309" s="189">
        <v>129.88508441384801</v>
      </c>
      <c r="D309" s="189">
        <v>106.767761895687</v>
      </c>
      <c r="F309" s="189">
        <v>0.84340963905096111</v>
      </c>
      <c r="G309" s="189">
        <v>0.69329715516679868</v>
      </c>
      <c r="I309" s="189">
        <v>0.24290197604667679</v>
      </c>
      <c r="J309" s="189">
        <v>0.19966958068803803</v>
      </c>
    </row>
    <row r="312" spans="1:14" x14ac:dyDescent="0.25">
      <c r="A312" s="106" t="s">
        <v>734</v>
      </c>
    </row>
    <row r="313" spans="1:14" x14ac:dyDescent="0.25">
      <c r="F313" s="190"/>
      <c r="K313" s="190"/>
      <c r="L313" s="190"/>
      <c r="N313" s="190"/>
    </row>
    <row r="314" spans="1:14" x14ac:dyDescent="0.25">
      <c r="A314" s="189" t="s">
        <v>99</v>
      </c>
      <c r="B314" s="189" t="s">
        <v>100</v>
      </c>
      <c r="C314" s="189" t="s">
        <v>281</v>
      </c>
      <c r="D314" s="189" t="s">
        <v>532</v>
      </c>
      <c r="F314" s="191"/>
      <c r="K314" s="191"/>
      <c r="L314" s="191"/>
      <c r="N314" s="190"/>
    </row>
    <row r="315" spans="1:14" x14ac:dyDescent="0.25">
      <c r="A315" s="189">
        <v>0</v>
      </c>
      <c r="B315" s="189">
        <v>5</v>
      </c>
      <c r="C315" s="189">
        <v>1.23583831849157</v>
      </c>
      <c r="D315" s="189">
        <v>-3.7119470755297597E-2</v>
      </c>
      <c r="F315" s="190"/>
      <c r="K315" s="190"/>
      <c r="L315" s="190"/>
      <c r="N315" s="190"/>
    </row>
    <row r="316" spans="1:14" x14ac:dyDescent="0.25">
      <c r="A316" s="189">
        <v>5</v>
      </c>
      <c r="B316" s="189">
        <v>10</v>
      </c>
      <c r="C316" s="189">
        <v>212.71019421402801</v>
      </c>
      <c r="D316" s="189">
        <v>178.493706064245</v>
      </c>
      <c r="F316" s="190"/>
      <c r="K316" s="190"/>
      <c r="L316" s="190"/>
      <c r="N316" s="190"/>
    </row>
    <row r="317" spans="1:14" x14ac:dyDescent="0.25">
      <c r="A317" s="189">
        <v>10</v>
      </c>
      <c r="B317" s="189">
        <v>15</v>
      </c>
      <c r="C317" s="189">
        <v>627.847794395346</v>
      </c>
      <c r="D317" s="189">
        <v>530.51673232934502</v>
      </c>
      <c r="F317" s="190"/>
      <c r="K317" s="190"/>
      <c r="L317" s="190"/>
      <c r="N317" s="190"/>
    </row>
    <row r="318" spans="1:14" x14ac:dyDescent="0.25">
      <c r="A318" s="189">
        <v>15</v>
      </c>
      <c r="B318" s="189">
        <v>20</v>
      </c>
      <c r="C318" s="189">
        <v>666.54007608227596</v>
      </c>
      <c r="D318" s="189">
        <v>527.66540000325199</v>
      </c>
      <c r="F318" s="190"/>
      <c r="K318" s="190"/>
      <c r="L318" s="190"/>
      <c r="N318" s="190"/>
    </row>
    <row r="319" spans="1:14" x14ac:dyDescent="0.25">
      <c r="A319" s="189">
        <v>20</v>
      </c>
      <c r="B319" s="189">
        <v>25</v>
      </c>
      <c r="C319" s="189">
        <v>593.32633214225905</v>
      </c>
      <c r="D319" s="189">
        <v>530.79175383577797</v>
      </c>
      <c r="F319" s="190"/>
      <c r="K319" s="190"/>
      <c r="L319" s="190"/>
      <c r="N319" s="190"/>
    </row>
    <row r="320" spans="1:14" x14ac:dyDescent="0.25">
      <c r="A320" s="189">
        <v>25</v>
      </c>
      <c r="B320" s="189">
        <v>30</v>
      </c>
      <c r="C320" s="189">
        <v>631.95231982124199</v>
      </c>
      <c r="D320" s="189">
        <v>563.78541270386904</v>
      </c>
      <c r="F320" s="190"/>
      <c r="K320" s="190"/>
      <c r="L320" s="190"/>
      <c r="N320" s="190"/>
    </row>
    <row r="321" spans="1:14" x14ac:dyDescent="0.25">
      <c r="A321" s="189">
        <v>30</v>
      </c>
      <c r="B321" s="189">
        <v>35</v>
      </c>
      <c r="C321" s="189">
        <v>789.02291704924698</v>
      </c>
      <c r="D321" s="189">
        <v>620.46034589181295</v>
      </c>
      <c r="F321" s="190"/>
      <c r="K321" s="190"/>
      <c r="L321" s="190"/>
      <c r="N321" s="190"/>
    </row>
    <row r="322" spans="1:14" x14ac:dyDescent="0.25">
      <c r="A322" s="189">
        <v>35</v>
      </c>
      <c r="B322" s="189">
        <v>40</v>
      </c>
      <c r="C322" s="189">
        <v>644.60614788699797</v>
      </c>
      <c r="D322" s="189">
        <v>637.06552962937701</v>
      </c>
      <c r="F322" s="190"/>
      <c r="K322" s="190"/>
      <c r="L322" s="190"/>
      <c r="N322" s="190"/>
    </row>
    <row r="323" spans="1:14" x14ac:dyDescent="0.25">
      <c r="A323" s="189">
        <v>40</v>
      </c>
      <c r="B323" s="189">
        <v>45</v>
      </c>
      <c r="C323" s="189">
        <v>728.69087460780202</v>
      </c>
      <c r="D323" s="189">
        <v>646.981437887477</v>
      </c>
      <c r="F323" s="190"/>
      <c r="K323" s="190"/>
      <c r="L323" s="190"/>
      <c r="N323" s="190"/>
    </row>
    <row r="324" spans="1:14" x14ac:dyDescent="0.25">
      <c r="A324" s="189">
        <v>45</v>
      </c>
      <c r="B324" s="189">
        <v>50</v>
      </c>
      <c r="C324" s="189">
        <v>796.80942022609497</v>
      </c>
      <c r="D324" s="189">
        <v>628.63584848087498</v>
      </c>
      <c r="F324" s="190"/>
      <c r="K324" s="190"/>
      <c r="L324" s="190"/>
      <c r="N324" s="190"/>
    </row>
    <row r="325" spans="1:14" x14ac:dyDescent="0.25">
      <c r="A325" s="189">
        <v>50</v>
      </c>
      <c r="B325" s="189">
        <v>55</v>
      </c>
      <c r="C325" s="189">
        <v>668.92470040557305</v>
      </c>
      <c r="D325" s="189">
        <v>660.10729423801001</v>
      </c>
      <c r="F325" s="190"/>
      <c r="K325" s="190"/>
      <c r="L325" s="190"/>
      <c r="N325" s="190"/>
    </row>
    <row r="326" spans="1:14" x14ac:dyDescent="0.25">
      <c r="A326" s="189">
        <v>55</v>
      </c>
      <c r="B326" s="189">
        <v>60</v>
      </c>
      <c r="C326" s="189">
        <v>745.50479875034296</v>
      </c>
      <c r="D326" s="189">
        <v>604.07525412221003</v>
      </c>
      <c r="F326" s="190"/>
      <c r="K326" s="190"/>
      <c r="L326" s="190"/>
      <c r="N326" s="190"/>
    </row>
    <row r="327" spans="1:14" x14ac:dyDescent="0.25">
      <c r="A327" s="189">
        <v>60</v>
      </c>
      <c r="B327" s="189">
        <v>70</v>
      </c>
      <c r="C327" s="189">
        <v>740.54664045442098</v>
      </c>
      <c r="D327" s="189">
        <v>601.45728010866299</v>
      </c>
      <c r="F327" s="190"/>
      <c r="K327" s="190"/>
      <c r="L327" s="190"/>
      <c r="N327" s="190"/>
    </row>
    <row r="328" spans="1:14" x14ac:dyDescent="0.25">
      <c r="A328" s="189">
        <v>70</v>
      </c>
      <c r="B328" s="189">
        <v>80</v>
      </c>
      <c r="C328" s="189">
        <v>683.78972984436098</v>
      </c>
      <c r="D328" s="189">
        <v>603.60403377500199</v>
      </c>
      <c r="F328" s="190"/>
      <c r="K328" s="190"/>
      <c r="L328" s="190"/>
      <c r="N328" s="190"/>
    </row>
    <row r="329" spans="1:14" x14ac:dyDescent="0.25">
      <c r="A329" s="189">
        <v>80</v>
      </c>
      <c r="B329" s="189">
        <v>90</v>
      </c>
      <c r="C329" s="189">
        <v>633.92149172009601</v>
      </c>
      <c r="D329" s="189">
        <v>577.618807624189</v>
      </c>
      <c r="F329" s="190"/>
      <c r="K329" s="190"/>
      <c r="L329" s="190"/>
      <c r="N329" s="190"/>
    </row>
    <row r="330" spans="1:14" x14ac:dyDescent="0.25">
      <c r="A330" s="189">
        <v>90</v>
      </c>
      <c r="B330" s="189">
        <v>100</v>
      </c>
      <c r="C330" s="189">
        <v>647.11583745809196</v>
      </c>
      <c r="D330" s="189">
        <v>584.72019327600901</v>
      </c>
      <c r="F330" s="190"/>
      <c r="K330" s="190"/>
      <c r="L330" s="190"/>
      <c r="N330" s="190"/>
    </row>
    <row r="331" spans="1:14" x14ac:dyDescent="0.25">
      <c r="A331" s="189">
        <v>100</v>
      </c>
      <c r="B331" s="189">
        <v>110</v>
      </c>
      <c r="C331" s="189">
        <v>610.90556516466802</v>
      </c>
      <c r="D331" s="189">
        <v>560.64412596823502</v>
      </c>
      <c r="F331" s="190"/>
      <c r="K331" s="190"/>
      <c r="L331" s="190"/>
      <c r="N331" s="190"/>
    </row>
    <row r="332" spans="1:14" x14ac:dyDescent="0.25">
      <c r="A332" s="189">
        <v>110</v>
      </c>
      <c r="B332" s="189">
        <v>120</v>
      </c>
      <c r="C332" s="189">
        <v>666.38117864905803</v>
      </c>
      <c r="D332" s="189">
        <v>556.73003809719398</v>
      </c>
      <c r="F332" s="190"/>
      <c r="K332" s="190"/>
      <c r="L332" s="190"/>
      <c r="N332" s="190"/>
    </row>
    <row r="333" spans="1:14" x14ac:dyDescent="0.25">
      <c r="A333" s="189">
        <v>120</v>
      </c>
      <c r="B333" s="189">
        <v>150</v>
      </c>
      <c r="C333" s="189">
        <v>630.57131356096295</v>
      </c>
      <c r="D333" s="189">
        <v>544.21018827856597</v>
      </c>
      <c r="F333" s="190"/>
      <c r="K333" s="190"/>
      <c r="L333" s="190"/>
      <c r="N333" s="190"/>
    </row>
    <row r="334" spans="1:14" x14ac:dyDescent="0.25">
      <c r="A334" s="189">
        <v>150</v>
      </c>
      <c r="B334" s="189">
        <v>180</v>
      </c>
      <c r="C334" s="189">
        <v>597.875820809576</v>
      </c>
      <c r="D334" s="189">
        <v>502.19627760397299</v>
      </c>
      <c r="F334" s="190"/>
      <c r="K334" s="190"/>
      <c r="L334" s="190"/>
      <c r="N334" s="190"/>
    </row>
    <row r="335" spans="1:14" x14ac:dyDescent="0.25">
      <c r="A335" s="189">
        <v>180</v>
      </c>
      <c r="B335" s="189">
        <v>210</v>
      </c>
      <c r="C335" s="189">
        <v>625.93700833160904</v>
      </c>
      <c r="D335" s="189">
        <v>465.310125524554</v>
      </c>
      <c r="F335" s="190"/>
      <c r="K335" s="190"/>
      <c r="L335" s="190"/>
      <c r="N335" s="190"/>
    </row>
    <row r="336" spans="1:14" x14ac:dyDescent="0.25">
      <c r="A336" s="189">
        <v>210</v>
      </c>
      <c r="B336" s="189">
        <v>240</v>
      </c>
      <c r="C336" s="189">
        <v>547.91129012017598</v>
      </c>
      <c r="D336" s="189">
        <v>442.39048980579099</v>
      </c>
      <c r="F336" s="190"/>
      <c r="K336" s="190"/>
      <c r="L336" s="190"/>
      <c r="N336" s="190"/>
    </row>
    <row r="337" spans="1:14" x14ac:dyDescent="0.25">
      <c r="A337" s="189">
        <v>240</v>
      </c>
      <c r="B337" s="189">
        <v>270</v>
      </c>
      <c r="C337" s="189">
        <v>541.18459539954802</v>
      </c>
      <c r="D337" s="189">
        <v>429.27990729342002</v>
      </c>
      <c r="F337" s="190"/>
      <c r="K337" s="190"/>
      <c r="L337" s="190"/>
      <c r="N337" s="190"/>
    </row>
    <row r="338" spans="1:14" x14ac:dyDescent="0.25">
      <c r="A338" s="189">
        <v>270</v>
      </c>
      <c r="B338" s="189">
        <v>300</v>
      </c>
      <c r="C338" s="189">
        <v>495.45408599831302</v>
      </c>
      <c r="D338" s="189">
        <v>410.06573740160098</v>
      </c>
      <c r="F338" s="190"/>
      <c r="K338" s="190"/>
      <c r="L338" s="190"/>
      <c r="N338" s="190"/>
    </row>
    <row r="339" spans="1:14" x14ac:dyDescent="0.25">
      <c r="A339" s="189">
        <v>300</v>
      </c>
      <c r="B339" s="189">
        <v>360</v>
      </c>
      <c r="C339" s="189">
        <v>464.02783681766698</v>
      </c>
      <c r="D339" s="189">
        <v>376.606993267436</v>
      </c>
      <c r="F339" s="190"/>
      <c r="K339" s="190"/>
      <c r="L339" s="190"/>
      <c r="N339" s="190"/>
    </row>
    <row r="340" spans="1:14" x14ac:dyDescent="0.25">
      <c r="A340" s="189">
        <v>360</v>
      </c>
      <c r="B340" s="189">
        <v>420</v>
      </c>
      <c r="C340" s="189">
        <v>452.19259948952498</v>
      </c>
      <c r="D340" s="189">
        <v>349.69340513997003</v>
      </c>
      <c r="F340" s="190"/>
      <c r="K340" s="190"/>
      <c r="L340" s="190"/>
      <c r="N340" s="190"/>
    </row>
    <row r="341" spans="1:14" x14ac:dyDescent="0.25">
      <c r="A341" s="189">
        <v>420</v>
      </c>
      <c r="B341" s="189">
        <v>480</v>
      </c>
      <c r="C341" s="189">
        <v>419.235977245036</v>
      </c>
      <c r="D341" s="189">
        <v>323.53797415570102</v>
      </c>
      <c r="F341" s="190"/>
      <c r="K341" s="190"/>
      <c r="L341" s="190"/>
      <c r="N341" s="190"/>
    </row>
    <row r="342" spans="1:14" x14ac:dyDescent="0.25">
      <c r="A342" s="189">
        <v>480</v>
      </c>
      <c r="B342" s="189">
        <v>540</v>
      </c>
      <c r="C342" s="189">
        <v>420.64740136825299</v>
      </c>
      <c r="D342" s="189">
        <v>301.24240037089498</v>
      </c>
      <c r="F342" s="190"/>
      <c r="K342" s="190"/>
      <c r="L342" s="190"/>
      <c r="N342" s="190"/>
    </row>
    <row r="343" spans="1:14" x14ac:dyDescent="0.25">
      <c r="A343" s="189">
        <v>540</v>
      </c>
      <c r="B343" s="189">
        <v>600</v>
      </c>
      <c r="C343" s="189">
        <v>356.30742980090798</v>
      </c>
      <c r="D343" s="189">
        <v>276.46814205911897</v>
      </c>
      <c r="F343" s="190"/>
      <c r="K343" s="190"/>
      <c r="L343" s="190"/>
      <c r="N343" s="190"/>
    </row>
    <row r="344" spans="1:14" x14ac:dyDescent="0.25">
      <c r="A344" s="189">
        <v>600</v>
      </c>
      <c r="B344" s="189">
        <v>900</v>
      </c>
      <c r="C344" s="189">
        <v>322.69848136402101</v>
      </c>
      <c r="D344" s="189">
        <v>247.36457437691101</v>
      </c>
      <c r="F344" s="190"/>
      <c r="K344" s="190"/>
      <c r="L344" s="190"/>
      <c r="N344" s="190"/>
    </row>
    <row r="345" spans="1:14" x14ac:dyDescent="0.25">
      <c r="A345" s="189">
        <v>900</v>
      </c>
      <c r="B345" s="189">
        <v>1200</v>
      </c>
      <c r="C345" s="189">
        <v>275.44260991747501</v>
      </c>
      <c r="D345" s="189">
        <v>214.11158412605801</v>
      </c>
      <c r="F345" s="190"/>
      <c r="K345" s="205"/>
      <c r="L345" s="190"/>
      <c r="N345" s="190"/>
    </row>
    <row r="346" spans="1:14" x14ac:dyDescent="0.25">
      <c r="A346" s="189">
        <v>1200</v>
      </c>
      <c r="B346" s="189">
        <v>1500</v>
      </c>
      <c r="C346" s="189">
        <v>236.29326169876001</v>
      </c>
      <c r="D346" s="189">
        <v>180.24131279774201</v>
      </c>
      <c r="K346" s="205"/>
      <c r="L346" s="190"/>
      <c r="M346" s="190"/>
      <c r="N346" s="190"/>
    </row>
    <row r="347" spans="1:14" x14ac:dyDescent="0.25">
      <c r="A347" s="189">
        <v>1500</v>
      </c>
      <c r="B347" s="189">
        <v>1800</v>
      </c>
      <c r="C347" s="189">
        <v>202.01994746845301</v>
      </c>
      <c r="D347" s="189">
        <v>157.61506359189201</v>
      </c>
      <c r="K347" s="205"/>
      <c r="L347" s="190"/>
      <c r="M347" s="190"/>
      <c r="N347" s="190"/>
    </row>
    <row r="348" spans="1:14" x14ac:dyDescent="0.25">
      <c r="A348" s="189">
        <v>1800</v>
      </c>
      <c r="B348" s="189">
        <v>2100</v>
      </c>
      <c r="C348" s="189">
        <v>193.931887872354</v>
      </c>
      <c r="D348" s="189">
        <v>145.19899623561599</v>
      </c>
      <c r="K348" s="205"/>
      <c r="L348" s="190"/>
      <c r="M348" s="190"/>
      <c r="N348" s="190"/>
    </row>
    <row r="349" spans="1:14" x14ac:dyDescent="0.25">
      <c r="A349" s="189">
        <v>2100</v>
      </c>
      <c r="B349" s="189">
        <v>2400</v>
      </c>
      <c r="C349" s="189">
        <v>171.7776079747</v>
      </c>
      <c r="D349" s="189">
        <v>133.790115275532</v>
      </c>
      <c r="K349" s="205"/>
      <c r="L349" s="190"/>
      <c r="M349" s="190"/>
      <c r="N349" s="190"/>
    </row>
    <row r="350" spans="1:14" x14ac:dyDescent="0.25">
      <c r="A350" s="189">
        <v>2400</v>
      </c>
      <c r="B350" s="189">
        <v>2700</v>
      </c>
      <c r="C350" s="189">
        <v>169.81536038994199</v>
      </c>
      <c r="D350" s="189">
        <v>130.75331186911001</v>
      </c>
      <c r="K350" s="205"/>
      <c r="L350" s="190"/>
      <c r="M350" s="190"/>
      <c r="N350" s="190"/>
    </row>
    <row r="351" spans="1:14" x14ac:dyDescent="0.25">
      <c r="A351" s="189">
        <v>2700</v>
      </c>
      <c r="B351" s="189">
        <v>3000</v>
      </c>
      <c r="C351" s="189">
        <v>167.28579718716099</v>
      </c>
      <c r="D351" s="189">
        <v>120.80508040735999</v>
      </c>
      <c r="K351" s="205"/>
      <c r="L351" s="190"/>
      <c r="M351" s="190"/>
      <c r="N351" s="190"/>
    </row>
    <row r="352" spans="1:14" x14ac:dyDescent="0.25">
      <c r="A352" s="189">
        <v>3000</v>
      </c>
      <c r="B352" s="189">
        <v>3300</v>
      </c>
      <c r="C352" s="189">
        <v>146.99276922051001</v>
      </c>
      <c r="D352" s="189">
        <v>117.511519765217</v>
      </c>
      <c r="K352" s="205"/>
      <c r="L352" s="190"/>
      <c r="M352" s="190"/>
      <c r="N352" s="190"/>
    </row>
    <row r="353" spans="1:33" x14ac:dyDescent="0.25">
      <c r="A353" s="189">
        <v>3300</v>
      </c>
      <c r="B353" s="189">
        <v>3600</v>
      </c>
      <c r="C353" s="189">
        <v>138.368630380783</v>
      </c>
      <c r="D353" s="189">
        <v>113.398237696089</v>
      </c>
      <c r="K353" s="206"/>
      <c r="L353" s="190"/>
      <c r="M353" s="190"/>
      <c r="N353" s="190"/>
    </row>
    <row r="355" spans="1:33" s="194" customFormat="1" x14ac:dyDescent="0.25">
      <c r="A355" s="193"/>
      <c r="B355" s="193"/>
      <c r="C355" s="193"/>
      <c r="D355" s="193"/>
      <c r="E355" s="193"/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3"/>
      <c r="S355" s="193"/>
      <c r="T355" s="193"/>
      <c r="U355" s="193"/>
      <c r="V355" s="193"/>
      <c r="W355" s="193"/>
      <c r="X355" s="193"/>
      <c r="Y355" s="193"/>
      <c r="Z355" s="193"/>
      <c r="AA355" s="193"/>
      <c r="AB355" s="193"/>
      <c r="AC355" s="193"/>
      <c r="AD355" s="193"/>
      <c r="AE355" s="193"/>
      <c r="AF355" s="193"/>
      <c r="AG355" s="193"/>
    </row>
    <row r="357" spans="1:33" x14ac:dyDescent="0.25">
      <c r="A357" s="200" t="s">
        <v>740</v>
      </c>
      <c r="M357" s="195"/>
    </row>
    <row r="358" spans="1:33" x14ac:dyDescent="0.25"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</row>
    <row r="359" spans="1:33" x14ac:dyDescent="0.25">
      <c r="A359" s="189" t="s">
        <v>99</v>
      </c>
      <c r="B359" s="189" t="s">
        <v>100</v>
      </c>
      <c r="C359" s="189" t="s">
        <v>122</v>
      </c>
      <c r="D359" s="189" t="s">
        <v>129</v>
      </c>
      <c r="M359" s="106"/>
      <c r="N359" s="106"/>
      <c r="O359" s="106"/>
      <c r="P359" s="106"/>
      <c r="Q359" s="106"/>
      <c r="R359" s="106"/>
      <c r="S359" s="106"/>
      <c r="T359" s="106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</row>
    <row r="360" spans="1:33" x14ac:dyDescent="0.25">
      <c r="A360" s="189">
        <v>0</v>
      </c>
      <c r="B360" s="189">
        <v>2</v>
      </c>
      <c r="C360" s="189">
        <v>-6.6416569661817499E-13</v>
      </c>
      <c r="D360" s="189">
        <v>-4.7145563310200195E-13</v>
      </c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</row>
    <row r="361" spans="1:33" x14ac:dyDescent="0.25">
      <c r="A361" s="189">
        <v>2</v>
      </c>
      <c r="B361" s="189">
        <v>4</v>
      </c>
      <c r="C361" s="189">
        <v>7.9881424325031606E-15</v>
      </c>
      <c r="D361" s="189">
        <v>-1.00784977503972E-14</v>
      </c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</row>
    <row r="362" spans="1:33" x14ac:dyDescent="0.25">
      <c r="A362" s="189">
        <v>4</v>
      </c>
      <c r="B362" s="189">
        <v>6</v>
      </c>
      <c r="C362" s="189">
        <v>1.7838101442092001E-20</v>
      </c>
      <c r="D362" s="189">
        <v>1.7838101442092001E-20</v>
      </c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</row>
    <row r="363" spans="1:33" x14ac:dyDescent="0.25">
      <c r="A363" s="189">
        <v>6</v>
      </c>
      <c r="B363" s="189">
        <v>8</v>
      </c>
      <c r="C363" s="189">
        <v>6.4994203352822604</v>
      </c>
      <c r="D363" s="189">
        <v>119.418476774225</v>
      </c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</row>
    <row r="364" spans="1:33" x14ac:dyDescent="0.25">
      <c r="A364" s="189">
        <v>8</v>
      </c>
      <c r="B364" s="189">
        <v>10</v>
      </c>
      <c r="C364" s="189">
        <v>394.37523033191098</v>
      </c>
      <c r="D364" s="189">
        <v>502.29779619421498</v>
      </c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</row>
    <row r="365" spans="1:33" x14ac:dyDescent="0.25">
      <c r="A365" s="189">
        <v>10</v>
      </c>
      <c r="B365" s="189">
        <v>12</v>
      </c>
      <c r="C365" s="189">
        <v>591.88097703769495</v>
      </c>
      <c r="D365" s="189">
        <v>657.32985320039495</v>
      </c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</row>
    <row r="366" spans="1:33" x14ac:dyDescent="0.25">
      <c r="A366" s="189">
        <v>12</v>
      </c>
      <c r="B366" s="189">
        <v>14</v>
      </c>
      <c r="C366" s="189">
        <v>646.73717270306599</v>
      </c>
      <c r="D366" s="189">
        <v>677.69939277110404</v>
      </c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</row>
    <row r="367" spans="1:33" x14ac:dyDescent="0.25">
      <c r="A367" s="189">
        <v>14</v>
      </c>
      <c r="B367" s="189">
        <v>16</v>
      </c>
      <c r="C367" s="189">
        <v>670.29587843514605</v>
      </c>
      <c r="D367" s="189">
        <v>696.77188259322395</v>
      </c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</row>
    <row r="368" spans="1:33" x14ac:dyDescent="0.25">
      <c r="A368" s="189">
        <v>16</v>
      </c>
      <c r="B368" s="189">
        <v>18</v>
      </c>
      <c r="C368" s="189">
        <v>720.869429220504</v>
      </c>
      <c r="D368" s="189">
        <v>719.81912381233599</v>
      </c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</row>
    <row r="369" spans="1:33" x14ac:dyDescent="0.25">
      <c r="A369" s="189">
        <v>18</v>
      </c>
      <c r="B369" s="189">
        <v>20</v>
      </c>
      <c r="C369" s="189">
        <v>738.65995808379103</v>
      </c>
      <c r="D369" s="189">
        <v>777.708091025724</v>
      </c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</row>
    <row r="370" spans="1:33" x14ac:dyDescent="0.25">
      <c r="A370" s="189">
        <v>20</v>
      </c>
      <c r="B370" s="189">
        <v>25</v>
      </c>
      <c r="C370" s="189">
        <v>757.55356632272503</v>
      </c>
      <c r="D370" s="189">
        <v>820.89164118794201</v>
      </c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</row>
    <row r="371" spans="1:33" x14ac:dyDescent="0.25">
      <c r="A371" s="189">
        <v>25</v>
      </c>
      <c r="B371" s="189">
        <v>30</v>
      </c>
      <c r="C371" s="189">
        <v>813.71510807772802</v>
      </c>
      <c r="D371" s="189">
        <v>839.09800583913602</v>
      </c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</row>
    <row r="372" spans="1:33" x14ac:dyDescent="0.25">
      <c r="A372" s="189">
        <v>30</v>
      </c>
      <c r="B372" s="189">
        <v>35</v>
      </c>
      <c r="C372" s="189">
        <v>790.97265199767105</v>
      </c>
      <c r="D372" s="189">
        <v>837.89406970177197</v>
      </c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</row>
    <row r="373" spans="1:33" x14ac:dyDescent="0.25">
      <c r="A373" s="189">
        <v>35</v>
      </c>
      <c r="B373" s="189">
        <v>40</v>
      </c>
      <c r="C373" s="189">
        <v>805.92366445290202</v>
      </c>
      <c r="D373" s="189">
        <v>877.05670790303805</v>
      </c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</row>
    <row r="374" spans="1:33" x14ac:dyDescent="0.25">
      <c r="A374" s="189">
        <v>40</v>
      </c>
      <c r="B374" s="189">
        <v>45</v>
      </c>
      <c r="C374" s="189">
        <v>785.37699675106001</v>
      </c>
      <c r="D374" s="189">
        <v>850.783026491285</v>
      </c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</row>
    <row r="375" spans="1:33" x14ac:dyDescent="0.25">
      <c r="A375" s="189">
        <v>45</v>
      </c>
      <c r="B375" s="189">
        <v>50</v>
      </c>
      <c r="C375" s="189">
        <v>780.07961780551102</v>
      </c>
      <c r="D375" s="189">
        <v>775.11627963985495</v>
      </c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</row>
    <row r="376" spans="1:33" x14ac:dyDescent="0.25">
      <c r="A376" s="189">
        <v>50</v>
      </c>
      <c r="B376" s="189">
        <v>55</v>
      </c>
      <c r="C376" s="189">
        <v>783.18000618118003</v>
      </c>
      <c r="D376" s="189">
        <v>783.25439948264204</v>
      </c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</row>
    <row r="377" spans="1:33" x14ac:dyDescent="0.25">
      <c r="A377" s="189">
        <v>55</v>
      </c>
      <c r="B377" s="189">
        <v>60</v>
      </c>
      <c r="C377" s="189">
        <v>793.42821463689495</v>
      </c>
      <c r="D377" s="189">
        <v>841.68605673966101</v>
      </c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</row>
    <row r="378" spans="1:33" x14ac:dyDescent="0.25">
      <c r="A378" s="189">
        <v>60</v>
      </c>
      <c r="B378" s="189">
        <v>70</v>
      </c>
      <c r="C378" s="189">
        <v>739.31180592846601</v>
      </c>
      <c r="D378" s="189">
        <v>780.08742257436597</v>
      </c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</row>
    <row r="379" spans="1:33" x14ac:dyDescent="0.25">
      <c r="A379" s="189">
        <v>70</v>
      </c>
      <c r="B379" s="189">
        <v>80</v>
      </c>
      <c r="C379" s="189">
        <v>741.06249008485599</v>
      </c>
      <c r="D379" s="189">
        <v>771.44444546227601</v>
      </c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</row>
    <row r="380" spans="1:33" x14ac:dyDescent="0.25">
      <c r="A380" s="189">
        <v>80</v>
      </c>
      <c r="B380" s="189">
        <v>90</v>
      </c>
      <c r="C380" s="189">
        <v>713.70180166136504</v>
      </c>
      <c r="D380" s="189">
        <v>778.51465140721098</v>
      </c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</row>
    <row r="381" spans="1:33" x14ac:dyDescent="0.25">
      <c r="A381" s="189">
        <v>90</v>
      </c>
      <c r="B381" s="189">
        <v>100</v>
      </c>
      <c r="C381" s="189">
        <v>696.23350493087605</v>
      </c>
      <c r="D381" s="189">
        <v>700.17513756900803</v>
      </c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</row>
    <row r="382" spans="1:33" x14ac:dyDescent="0.25">
      <c r="A382" s="189">
        <v>100</v>
      </c>
      <c r="B382" s="189">
        <v>110</v>
      </c>
      <c r="C382" s="189">
        <v>685.59041501508295</v>
      </c>
      <c r="D382" s="189">
        <v>706.27584898805401</v>
      </c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</row>
    <row r="383" spans="1:33" x14ac:dyDescent="0.25">
      <c r="A383" s="189">
        <v>110</v>
      </c>
      <c r="B383" s="189">
        <v>120</v>
      </c>
      <c r="C383" s="189">
        <v>649.85289271603494</v>
      </c>
      <c r="D383" s="189">
        <v>706.74026122348005</v>
      </c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</row>
    <row r="384" spans="1:33" x14ac:dyDescent="0.25">
      <c r="A384" s="189">
        <v>120</v>
      </c>
      <c r="B384" s="189">
        <v>150</v>
      </c>
      <c r="C384" s="189">
        <v>621.18151202151898</v>
      </c>
      <c r="D384" s="189">
        <v>652.28144546862302</v>
      </c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</row>
    <row r="385" spans="1:33" x14ac:dyDescent="0.25">
      <c r="A385" s="189">
        <v>150</v>
      </c>
      <c r="B385" s="189">
        <v>180</v>
      </c>
      <c r="C385" s="189">
        <v>570.84859888798496</v>
      </c>
      <c r="D385" s="189">
        <v>627.85816228694603</v>
      </c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</row>
    <row r="386" spans="1:33" x14ac:dyDescent="0.25">
      <c r="A386" s="189">
        <v>180</v>
      </c>
      <c r="B386" s="189">
        <v>210</v>
      </c>
      <c r="C386" s="189">
        <v>539.77964253076505</v>
      </c>
      <c r="D386" s="189">
        <v>573.44756727779304</v>
      </c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</row>
    <row r="387" spans="1:33" x14ac:dyDescent="0.25">
      <c r="A387" s="189">
        <v>210</v>
      </c>
      <c r="B387" s="189">
        <v>240</v>
      </c>
      <c r="C387" s="189">
        <v>510.90054842313799</v>
      </c>
      <c r="D387" s="189">
        <v>573.75245316657197</v>
      </c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</row>
    <row r="388" spans="1:33" x14ac:dyDescent="0.25">
      <c r="A388" s="189">
        <v>240</v>
      </c>
      <c r="B388" s="189">
        <v>270</v>
      </c>
      <c r="C388" s="189">
        <v>484.60644598111998</v>
      </c>
      <c r="D388" s="189">
        <v>512.96303113786905</v>
      </c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</row>
    <row r="389" spans="1:33" x14ac:dyDescent="0.25">
      <c r="A389" s="189">
        <v>270</v>
      </c>
      <c r="B389" s="189">
        <v>300</v>
      </c>
      <c r="C389" s="189">
        <v>454.69900078869398</v>
      </c>
      <c r="D389" s="189">
        <v>506.56707402381602</v>
      </c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</row>
    <row r="390" spans="1:33" x14ac:dyDescent="0.25">
      <c r="A390" s="189">
        <v>300</v>
      </c>
      <c r="B390" s="189">
        <v>360</v>
      </c>
      <c r="C390" s="189">
        <v>416.58925097407399</v>
      </c>
      <c r="D390" s="189">
        <v>475.46178710618699</v>
      </c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</row>
    <row r="391" spans="1:33" x14ac:dyDescent="0.25">
      <c r="A391" s="189">
        <v>360</v>
      </c>
      <c r="B391" s="189">
        <v>420</v>
      </c>
      <c r="C391" s="189">
        <v>385.12880494538899</v>
      </c>
      <c r="D391" s="189">
        <v>439.14873558076101</v>
      </c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</row>
    <row r="392" spans="1:33" x14ac:dyDescent="0.25">
      <c r="A392" s="189">
        <v>420</v>
      </c>
      <c r="B392" s="189">
        <v>480</v>
      </c>
      <c r="C392" s="189">
        <v>357.01327297694502</v>
      </c>
      <c r="D392" s="189">
        <v>411.76848758724498</v>
      </c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</row>
    <row r="393" spans="1:33" x14ac:dyDescent="0.25">
      <c r="A393" s="189">
        <v>480</v>
      </c>
      <c r="B393" s="189">
        <v>540</v>
      </c>
      <c r="C393" s="189">
        <v>332.878589331211</v>
      </c>
      <c r="D393" s="189">
        <v>395.17080491074699</v>
      </c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</row>
    <row r="394" spans="1:33" x14ac:dyDescent="0.25">
      <c r="A394" s="189">
        <v>540</v>
      </c>
      <c r="B394" s="189">
        <v>600</v>
      </c>
      <c r="C394" s="189">
        <v>301.82443502461399</v>
      </c>
      <c r="D394" s="189">
        <v>347.45394638754198</v>
      </c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</row>
    <row r="395" spans="1:33" x14ac:dyDescent="0.25">
      <c r="A395" s="189">
        <v>600</v>
      </c>
      <c r="B395" s="189">
        <v>900</v>
      </c>
      <c r="C395" s="189">
        <v>264.38638354685298</v>
      </c>
      <c r="D395" s="189">
        <v>317.52601819506401</v>
      </c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</row>
    <row r="396" spans="1:33" x14ac:dyDescent="0.25">
      <c r="A396" s="189">
        <v>900</v>
      </c>
      <c r="B396" s="189">
        <v>1200</v>
      </c>
      <c r="C396" s="189">
        <v>214.754134278669</v>
      </c>
      <c r="D396" s="189">
        <v>247.806132121307</v>
      </c>
      <c r="M396" s="199"/>
      <c r="N396" s="199"/>
      <c r="O396" s="199"/>
      <c r="P396" s="199"/>
      <c r="Q396" s="199"/>
      <c r="R396" s="199"/>
      <c r="S396" s="199"/>
      <c r="T396" s="199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</row>
    <row r="397" spans="1:33" x14ac:dyDescent="0.25">
      <c r="A397" s="189">
        <v>1200</v>
      </c>
      <c r="B397" s="189">
        <v>1500</v>
      </c>
      <c r="C397" s="189">
        <v>183.28012187872801</v>
      </c>
      <c r="D397" s="189">
        <v>219.28280518162501</v>
      </c>
      <c r="M397" s="199"/>
      <c r="N397" s="199"/>
      <c r="O397" s="199"/>
      <c r="P397" s="199"/>
      <c r="Q397" s="199"/>
      <c r="R397" s="199"/>
      <c r="S397" s="199"/>
      <c r="T397" s="199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</row>
    <row r="398" spans="1:33" x14ac:dyDescent="0.25">
      <c r="A398" s="189">
        <v>1500</v>
      </c>
      <c r="B398" s="189">
        <v>1800</v>
      </c>
      <c r="C398" s="189">
        <v>162.957907578337</v>
      </c>
      <c r="D398" s="189">
        <v>198.96574107081</v>
      </c>
      <c r="M398" s="199"/>
      <c r="N398" s="199"/>
      <c r="O398" s="199"/>
      <c r="P398" s="199"/>
      <c r="Q398" s="199"/>
      <c r="R398" s="199"/>
      <c r="S398" s="199"/>
      <c r="T398" s="199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</row>
    <row r="399" spans="1:33" x14ac:dyDescent="0.25">
      <c r="A399" s="189">
        <v>1800</v>
      </c>
      <c r="B399" s="189">
        <v>2100</v>
      </c>
      <c r="C399" s="189">
        <v>151.81238981140999</v>
      </c>
      <c r="D399" s="189">
        <v>170.328374671348</v>
      </c>
      <c r="M399" s="199"/>
      <c r="N399" s="199"/>
      <c r="O399" s="199"/>
      <c r="P399" s="199"/>
      <c r="Q399" s="199"/>
      <c r="R399" s="199"/>
      <c r="S399" s="199"/>
      <c r="T399" s="199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</row>
    <row r="400" spans="1:33" x14ac:dyDescent="0.25">
      <c r="A400" s="189">
        <v>2100</v>
      </c>
      <c r="B400" s="189">
        <v>2400</v>
      </c>
      <c r="C400" s="189">
        <v>142.75396282741201</v>
      </c>
      <c r="D400" s="189">
        <v>172.986709360746</v>
      </c>
      <c r="M400" s="199"/>
      <c r="N400" s="199"/>
      <c r="O400" s="199"/>
      <c r="P400" s="199"/>
      <c r="Q400" s="199"/>
      <c r="R400" s="199"/>
      <c r="S400" s="199"/>
      <c r="T400" s="19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</row>
    <row r="401" spans="1:33" x14ac:dyDescent="0.25">
      <c r="A401" s="189">
        <v>2400</v>
      </c>
      <c r="B401" s="189">
        <v>2700</v>
      </c>
      <c r="C401" s="189">
        <v>136.147813714953</v>
      </c>
      <c r="D401" s="189">
        <v>152.214431681977</v>
      </c>
      <c r="M401" s="199"/>
      <c r="N401" s="199"/>
      <c r="O401" s="199"/>
      <c r="P401" s="199"/>
      <c r="Q401" s="199"/>
      <c r="R401" s="199"/>
      <c r="S401" s="199"/>
      <c r="T401" s="199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</row>
    <row r="402" spans="1:33" x14ac:dyDescent="0.25">
      <c r="A402" s="189">
        <v>2700</v>
      </c>
      <c r="B402" s="189">
        <v>3000</v>
      </c>
      <c r="C402" s="189">
        <v>131.00329876789999</v>
      </c>
      <c r="D402" s="189">
        <v>152.604628598049</v>
      </c>
      <c r="M402" s="199"/>
      <c r="N402" s="199"/>
      <c r="O402" s="199"/>
      <c r="P402" s="199"/>
      <c r="Q402" s="199"/>
      <c r="R402" s="199"/>
      <c r="S402" s="199"/>
      <c r="T402" s="199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</row>
    <row r="403" spans="1:33" x14ac:dyDescent="0.25">
      <c r="A403" s="189">
        <v>3000</v>
      </c>
      <c r="B403" s="189">
        <v>3300</v>
      </c>
      <c r="C403" s="189">
        <v>123.601210635966</v>
      </c>
      <c r="D403" s="189">
        <v>143.66722885607899</v>
      </c>
      <c r="M403" s="199"/>
      <c r="N403" s="199"/>
      <c r="O403" s="199"/>
      <c r="P403" s="199"/>
      <c r="Q403" s="199"/>
      <c r="R403" s="199"/>
      <c r="S403" s="199"/>
      <c r="T403" s="199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</row>
    <row r="404" spans="1:33" x14ac:dyDescent="0.25">
      <c r="A404" s="189">
        <v>3300</v>
      </c>
      <c r="B404" s="189">
        <v>3600</v>
      </c>
      <c r="C404" s="189">
        <v>118.753765317446</v>
      </c>
      <c r="D404" s="189">
        <v>145.27044247527201</v>
      </c>
      <c r="M404" s="199"/>
      <c r="N404" s="199"/>
      <c r="O404" s="199"/>
      <c r="P404" s="199"/>
      <c r="Q404" s="199"/>
      <c r="R404" s="199"/>
      <c r="S404" s="199"/>
      <c r="T404" s="199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</row>
    <row r="405" spans="1:33" x14ac:dyDescent="0.25">
      <c r="M405" s="199"/>
      <c r="N405" s="199"/>
      <c r="O405" s="199"/>
      <c r="P405" s="199"/>
      <c r="Q405" s="199"/>
      <c r="R405" s="199"/>
      <c r="S405" s="199"/>
      <c r="T405" s="199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</row>
    <row r="406" spans="1:33" x14ac:dyDescent="0.25">
      <c r="M406" s="199"/>
      <c r="N406" s="199"/>
      <c r="O406" s="199"/>
      <c r="P406" s="199"/>
      <c r="Q406" s="199"/>
      <c r="R406" s="199"/>
      <c r="S406" s="199"/>
      <c r="T406" s="199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</row>
    <row r="407" spans="1:33" x14ac:dyDescent="0.25">
      <c r="A407" s="200" t="s">
        <v>744</v>
      </c>
      <c r="M407" s="19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</row>
    <row r="408" spans="1:33" x14ac:dyDescent="0.25"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</row>
    <row r="409" spans="1:33" x14ac:dyDescent="0.25">
      <c r="A409" s="189" t="s">
        <v>99</v>
      </c>
      <c r="B409" s="189" t="s">
        <v>100</v>
      </c>
      <c r="C409" s="189" t="s">
        <v>122</v>
      </c>
      <c r="D409" s="189" t="s">
        <v>129</v>
      </c>
      <c r="M409" s="106"/>
      <c r="N409" s="106"/>
      <c r="O409" s="106"/>
      <c r="P409" s="106"/>
      <c r="Q409" s="106"/>
      <c r="R409" s="106"/>
      <c r="S409" s="106"/>
      <c r="T409" s="10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</row>
    <row r="410" spans="1:33" x14ac:dyDescent="0.25">
      <c r="A410" s="189">
        <v>0</v>
      </c>
      <c r="B410" s="189">
        <v>2</v>
      </c>
      <c r="C410" s="189">
        <v>3.6504170047848901E-12</v>
      </c>
      <c r="D410" s="189">
        <v>1.1408705143230501E-11</v>
      </c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</row>
    <row r="411" spans="1:33" x14ac:dyDescent="0.25">
      <c r="A411" s="189">
        <v>2</v>
      </c>
      <c r="B411" s="189">
        <v>4</v>
      </c>
      <c r="C411" s="189">
        <v>-2.1778834878225798E-12</v>
      </c>
      <c r="D411" s="189">
        <v>4.7929455651514297E-12</v>
      </c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</row>
    <row r="412" spans="1:33" x14ac:dyDescent="0.25">
      <c r="A412" s="189">
        <v>4</v>
      </c>
      <c r="B412" s="189">
        <v>6</v>
      </c>
      <c r="C412" s="189">
        <v>0</v>
      </c>
      <c r="D412" s="189">
        <v>0</v>
      </c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</row>
    <row r="413" spans="1:33" x14ac:dyDescent="0.25">
      <c r="A413" s="189">
        <v>6</v>
      </c>
      <c r="B413" s="189">
        <v>8</v>
      </c>
      <c r="C413" s="189">
        <v>60.7068045581684</v>
      </c>
      <c r="D413" s="189">
        <v>152.044803506541</v>
      </c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</row>
    <row r="414" spans="1:33" x14ac:dyDescent="0.25">
      <c r="A414" s="189">
        <v>8</v>
      </c>
      <c r="B414" s="189">
        <v>10</v>
      </c>
      <c r="C414" s="189">
        <v>467.13628110151598</v>
      </c>
      <c r="D414" s="189">
        <v>538.22888330725505</v>
      </c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</row>
    <row r="415" spans="1:33" x14ac:dyDescent="0.25">
      <c r="A415" s="189">
        <v>10</v>
      </c>
      <c r="B415" s="189">
        <v>12</v>
      </c>
      <c r="C415" s="189">
        <v>618.05389719252298</v>
      </c>
      <c r="D415" s="189">
        <v>794.40638923568304</v>
      </c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</row>
    <row r="416" spans="1:33" x14ac:dyDescent="0.25">
      <c r="A416" s="189">
        <v>12</v>
      </c>
      <c r="B416" s="189">
        <v>14</v>
      </c>
      <c r="C416" s="189">
        <v>641.05046571857895</v>
      </c>
      <c r="D416" s="189">
        <v>732.05212184915695</v>
      </c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</row>
    <row r="417" spans="1:33" x14ac:dyDescent="0.25">
      <c r="A417" s="189">
        <v>14</v>
      </c>
      <c r="B417" s="189">
        <v>16</v>
      </c>
      <c r="C417" s="189">
        <v>638.14366193614296</v>
      </c>
      <c r="D417" s="189">
        <v>741.104198252993</v>
      </c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</row>
    <row r="418" spans="1:33" x14ac:dyDescent="0.25">
      <c r="A418" s="189">
        <v>16</v>
      </c>
      <c r="B418" s="189">
        <v>18</v>
      </c>
      <c r="C418" s="189">
        <v>660.50119606461999</v>
      </c>
      <c r="D418" s="189">
        <v>681.14135029824502</v>
      </c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</row>
    <row r="419" spans="1:33" x14ac:dyDescent="0.25">
      <c r="A419" s="189">
        <v>18</v>
      </c>
      <c r="B419" s="189">
        <v>20</v>
      </c>
      <c r="C419" s="189">
        <v>686.51853980127999</v>
      </c>
      <c r="D419" s="189">
        <v>748.25875547865496</v>
      </c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</row>
    <row r="420" spans="1:33" x14ac:dyDescent="0.25">
      <c r="A420" s="189">
        <v>20</v>
      </c>
      <c r="B420" s="189">
        <v>25</v>
      </c>
      <c r="C420" s="189">
        <v>734.19566142787301</v>
      </c>
      <c r="D420" s="189">
        <v>883.24676808752702</v>
      </c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</row>
    <row r="421" spans="1:33" x14ac:dyDescent="0.25">
      <c r="A421" s="189">
        <v>25</v>
      </c>
      <c r="B421" s="189">
        <v>30</v>
      </c>
      <c r="C421" s="189">
        <v>790.48670764369604</v>
      </c>
      <c r="D421" s="189">
        <v>943.80210636762695</v>
      </c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</row>
    <row r="422" spans="1:33" x14ac:dyDescent="0.25">
      <c r="A422" s="189">
        <v>30</v>
      </c>
      <c r="B422" s="189">
        <v>35</v>
      </c>
      <c r="C422" s="189">
        <v>804.74596325113998</v>
      </c>
      <c r="D422" s="189">
        <v>910.24085694667201</v>
      </c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</row>
    <row r="423" spans="1:33" x14ac:dyDescent="0.25">
      <c r="A423" s="189">
        <v>35</v>
      </c>
      <c r="B423" s="189">
        <v>40</v>
      </c>
      <c r="C423" s="189">
        <v>841.59187066959703</v>
      </c>
      <c r="D423" s="189">
        <v>955.029621946264</v>
      </c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</row>
    <row r="424" spans="1:33" x14ac:dyDescent="0.25">
      <c r="A424" s="189">
        <v>40</v>
      </c>
      <c r="B424" s="189">
        <v>45</v>
      </c>
      <c r="C424" s="189">
        <v>861.30158174882501</v>
      </c>
      <c r="D424" s="189">
        <v>1014.61760442439</v>
      </c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</row>
    <row r="425" spans="1:33" x14ac:dyDescent="0.25">
      <c r="A425" s="189">
        <v>45</v>
      </c>
      <c r="B425" s="189">
        <v>50</v>
      </c>
      <c r="C425" s="189">
        <v>856.61415033071899</v>
      </c>
      <c r="D425" s="189">
        <v>1008.55344552203</v>
      </c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</row>
    <row r="426" spans="1:33" x14ac:dyDescent="0.25">
      <c r="A426" s="189">
        <v>50</v>
      </c>
      <c r="B426" s="189">
        <v>55</v>
      </c>
      <c r="C426" s="189">
        <v>870.36219512865796</v>
      </c>
      <c r="D426" s="189">
        <v>1038.12569455588</v>
      </c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</row>
    <row r="427" spans="1:33" x14ac:dyDescent="0.25">
      <c r="A427" s="189">
        <v>55</v>
      </c>
      <c r="B427" s="189">
        <v>60</v>
      </c>
      <c r="C427" s="189">
        <v>832.95688228264396</v>
      </c>
      <c r="D427" s="189">
        <v>973.867352663568</v>
      </c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</row>
    <row r="428" spans="1:33" x14ac:dyDescent="0.25">
      <c r="A428" s="189">
        <v>60</v>
      </c>
      <c r="B428" s="189">
        <v>70</v>
      </c>
      <c r="C428" s="189">
        <v>880.88623616266295</v>
      </c>
      <c r="D428" s="189">
        <v>970.66911225493197</v>
      </c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</row>
    <row r="429" spans="1:33" x14ac:dyDescent="0.25">
      <c r="A429" s="189">
        <v>70</v>
      </c>
      <c r="B429" s="189">
        <v>80</v>
      </c>
      <c r="C429" s="189">
        <v>839.81652831591305</v>
      </c>
      <c r="D429" s="189">
        <v>944.14464506458603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</row>
    <row r="430" spans="1:33" x14ac:dyDescent="0.25">
      <c r="A430" s="189">
        <v>80</v>
      </c>
      <c r="B430" s="189">
        <v>90</v>
      </c>
      <c r="C430" s="189">
        <v>836.47328076862595</v>
      </c>
      <c r="D430" s="189">
        <v>909.36487896394203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</row>
    <row r="431" spans="1:33" x14ac:dyDescent="0.25">
      <c r="A431" s="189">
        <v>90</v>
      </c>
      <c r="B431" s="189">
        <v>100</v>
      </c>
      <c r="C431" s="189">
        <v>811.50638027370098</v>
      </c>
      <c r="D431" s="189">
        <v>921.26684167539304</v>
      </c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</row>
    <row r="432" spans="1:33" x14ac:dyDescent="0.25">
      <c r="A432" s="189">
        <v>100</v>
      </c>
      <c r="B432" s="189">
        <v>110</v>
      </c>
      <c r="C432" s="189">
        <v>782.52407704703899</v>
      </c>
      <c r="D432" s="189">
        <v>919.44071353530705</v>
      </c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</row>
    <row r="433" spans="1:33" x14ac:dyDescent="0.25">
      <c r="A433" s="189">
        <v>110</v>
      </c>
      <c r="B433" s="189">
        <v>120</v>
      </c>
      <c r="C433" s="189">
        <v>785.86860653863698</v>
      </c>
      <c r="D433" s="189">
        <v>881.90219143593697</v>
      </c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</row>
    <row r="434" spans="1:33" x14ac:dyDescent="0.25">
      <c r="A434" s="189">
        <v>120</v>
      </c>
      <c r="B434" s="189">
        <v>150</v>
      </c>
      <c r="C434" s="189">
        <v>759.94056589132197</v>
      </c>
      <c r="D434" s="189">
        <v>889.82510058825801</v>
      </c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</row>
    <row r="435" spans="1:33" x14ac:dyDescent="0.25">
      <c r="A435" s="189">
        <v>150</v>
      </c>
      <c r="B435" s="189">
        <v>180</v>
      </c>
      <c r="C435" s="189">
        <v>732.69906922205098</v>
      </c>
      <c r="D435" s="189">
        <v>826.28822746598701</v>
      </c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</row>
    <row r="436" spans="1:33" x14ac:dyDescent="0.25">
      <c r="A436" s="189">
        <v>180</v>
      </c>
      <c r="B436" s="189">
        <v>210</v>
      </c>
      <c r="C436" s="189">
        <v>695.83572399152695</v>
      </c>
      <c r="D436" s="189">
        <v>786.271884113586</v>
      </c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</row>
    <row r="437" spans="1:33" x14ac:dyDescent="0.25">
      <c r="A437" s="189">
        <v>210</v>
      </c>
      <c r="B437" s="189">
        <v>240</v>
      </c>
      <c r="C437" s="189">
        <v>677.56799666593201</v>
      </c>
      <c r="D437" s="189">
        <v>743.67524731090498</v>
      </c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</row>
    <row r="438" spans="1:33" x14ac:dyDescent="0.25">
      <c r="A438" s="189">
        <v>240</v>
      </c>
      <c r="B438" s="189">
        <v>270</v>
      </c>
      <c r="C438" s="189">
        <v>655.02482680680998</v>
      </c>
      <c r="D438" s="189">
        <v>714.40082259565702</v>
      </c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</row>
    <row r="439" spans="1:33" x14ac:dyDescent="0.25">
      <c r="A439" s="189">
        <v>270</v>
      </c>
      <c r="B439" s="189">
        <v>300</v>
      </c>
      <c r="C439" s="189">
        <v>631.30751631090402</v>
      </c>
      <c r="D439" s="189">
        <v>686.88998612531202</v>
      </c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</row>
    <row r="440" spans="1:33" x14ac:dyDescent="0.25">
      <c r="A440" s="189">
        <v>300</v>
      </c>
      <c r="B440" s="189">
        <v>360</v>
      </c>
      <c r="C440" s="189">
        <v>585.77098622238896</v>
      </c>
      <c r="D440" s="189">
        <v>640.67856284121399</v>
      </c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</row>
    <row r="441" spans="1:33" x14ac:dyDescent="0.25">
      <c r="A441" s="189">
        <v>360</v>
      </c>
      <c r="B441" s="189">
        <v>420</v>
      </c>
      <c r="C441" s="189">
        <v>546.623170641824</v>
      </c>
      <c r="D441" s="189">
        <v>596.23725717620403</v>
      </c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</row>
    <row r="442" spans="1:33" x14ac:dyDescent="0.25">
      <c r="A442" s="189">
        <v>420</v>
      </c>
      <c r="B442" s="189">
        <v>480</v>
      </c>
      <c r="C442" s="189">
        <v>492.36596104444601</v>
      </c>
      <c r="D442" s="189">
        <v>567.05159015586503</v>
      </c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</row>
    <row r="443" spans="1:33" x14ac:dyDescent="0.25">
      <c r="A443" s="189">
        <v>480</v>
      </c>
      <c r="B443" s="189">
        <v>540</v>
      </c>
      <c r="C443" s="189">
        <v>456.95338393866302</v>
      </c>
      <c r="D443" s="189">
        <v>521.12138845899096</v>
      </c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</row>
    <row r="444" spans="1:33" x14ac:dyDescent="0.25">
      <c r="A444" s="189">
        <v>540</v>
      </c>
      <c r="B444" s="189">
        <v>600</v>
      </c>
      <c r="C444" s="189">
        <v>414.506773091257</v>
      </c>
      <c r="D444" s="189">
        <v>463.451920581499</v>
      </c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</row>
    <row r="445" spans="1:33" x14ac:dyDescent="0.25">
      <c r="A445" s="189">
        <v>600</v>
      </c>
      <c r="B445" s="189">
        <v>900</v>
      </c>
      <c r="C445" s="189">
        <v>352.50527513646699</v>
      </c>
      <c r="D445" s="189">
        <v>383.74397579860801</v>
      </c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</row>
    <row r="446" spans="1:33" x14ac:dyDescent="0.25">
      <c r="A446" s="189">
        <v>900</v>
      </c>
      <c r="B446" s="189">
        <v>1200</v>
      </c>
      <c r="C446" s="189">
        <v>267.85871709944797</v>
      </c>
      <c r="D446" s="189">
        <v>288.222897864863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</row>
    <row r="447" spans="1:33" x14ac:dyDescent="0.25">
      <c r="A447" s="189">
        <v>1200</v>
      </c>
      <c r="B447" s="189">
        <v>1500</v>
      </c>
      <c r="C447" s="189">
        <v>224.060490163781</v>
      </c>
      <c r="D447" s="189">
        <v>240.40396581935599</v>
      </c>
      <c r="M447" s="199"/>
      <c r="N447" s="199"/>
      <c r="O447" s="199"/>
      <c r="P447" s="199"/>
      <c r="Q447" s="199"/>
      <c r="R447" s="199"/>
      <c r="S447" s="199"/>
      <c r="T447" s="199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</row>
    <row r="448" spans="1:33" x14ac:dyDescent="0.25">
      <c r="A448" s="189">
        <v>1500</v>
      </c>
      <c r="B448" s="189">
        <v>1800</v>
      </c>
      <c r="C448" s="189">
        <v>190.84813325554001</v>
      </c>
      <c r="D448" s="189">
        <v>207.15983930980801</v>
      </c>
      <c r="M448" s="199"/>
      <c r="N448" s="199"/>
      <c r="O448" s="199"/>
      <c r="P448" s="199"/>
      <c r="Q448" s="199"/>
      <c r="R448" s="199"/>
      <c r="S448" s="199"/>
      <c r="T448" s="199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</row>
    <row r="449" spans="1:33" x14ac:dyDescent="0.25">
      <c r="A449" s="189">
        <v>1800</v>
      </c>
      <c r="B449" s="189">
        <v>2100</v>
      </c>
      <c r="C449" s="189">
        <v>165.423168512182</v>
      </c>
      <c r="D449" s="189">
        <v>181.30123784274801</v>
      </c>
      <c r="M449" s="199"/>
      <c r="N449" s="199"/>
      <c r="O449" s="199"/>
      <c r="P449" s="199"/>
      <c r="Q449" s="199"/>
      <c r="R449" s="199"/>
      <c r="S449" s="199"/>
      <c r="T449" s="199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</row>
    <row r="450" spans="1:33" x14ac:dyDescent="0.25">
      <c r="A450" s="189">
        <v>2100</v>
      </c>
      <c r="B450" s="189">
        <v>2400</v>
      </c>
      <c r="C450" s="189">
        <v>149.19058303546501</v>
      </c>
      <c r="D450" s="189">
        <v>163.304261320611</v>
      </c>
      <c r="M450" s="199"/>
      <c r="N450" s="199"/>
      <c r="O450" s="199"/>
      <c r="P450" s="199"/>
      <c r="Q450" s="199"/>
      <c r="R450" s="199"/>
      <c r="S450" s="199"/>
      <c r="T450" s="19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</row>
    <row r="451" spans="1:33" x14ac:dyDescent="0.25">
      <c r="A451" s="189">
        <v>2400</v>
      </c>
      <c r="B451" s="189">
        <v>2700</v>
      </c>
      <c r="C451" s="189">
        <v>140.674375448229</v>
      </c>
      <c r="D451" s="189">
        <v>149.03231234337801</v>
      </c>
      <c r="M451" s="199"/>
      <c r="N451" s="199"/>
      <c r="O451" s="199"/>
      <c r="P451" s="199"/>
      <c r="Q451" s="199"/>
      <c r="R451" s="199"/>
      <c r="S451" s="199"/>
      <c r="T451" s="199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</row>
    <row r="452" spans="1:33" x14ac:dyDescent="0.25">
      <c r="A452" s="189">
        <v>2700</v>
      </c>
      <c r="B452" s="189">
        <v>3000</v>
      </c>
      <c r="C452" s="189">
        <v>136.39212989489999</v>
      </c>
      <c r="D452" s="189">
        <v>130.59184896628199</v>
      </c>
      <c r="M452" s="199"/>
      <c r="N452" s="199"/>
      <c r="O452" s="199"/>
      <c r="P452" s="199"/>
      <c r="Q452" s="199"/>
      <c r="R452" s="199"/>
      <c r="S452" s="199"/>
      <c r="T452" s="199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</row>
    <row r="453" spans="1:33" x14ac:dyDescent="0.25">
      <c r="A453" s="189">
        <v>3000</v>
      </c>
      <c r="B453" s="189">
        <v>3300</v>
      </c>
      <c r="C453" s="189">
        <v>123.26452982281801</v>
      </c>
      <c r="D453" s="189">
        <v>131.20978379291</v>
      </c>
      <c r="M453" s="199"/>
      <c r="N453" s="199"/>
      <c r="O453" s="199"/>
      <c r="P453" s="199"/>
      <c r="Q453" s="199"/>
      <c r="R453" s="199"/>
      <c r="S453" s="199"/>
      <c r="T453" s="199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</row>
    <row r="454" spans="1:33" x14ac:dyDescent="0.25">
      <c r="A454" s="189">
        <v>3300</v>
      </c>
      <c r="B454" s="189">
        <v>3600</v>
      </c>
      <c r="C454" s="189">
        <v>117.092942309923</v>
      </c>
      <c r="D454" s="189">
        <v>130.750167378463</v>
      </c>
      <c r="M454" s="199"/>
      <c r="N454" s="199"/>
      <c r="O454" s="199"/>
      <c r="P454" s="199"/>
      <c r="Q454" s="199"/>
      <c r="R454" s="199"/>
      <c r="S454" s="199"/>
      <c r="T454" s="199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</row>
    <row r="455" spans="1:33" x14ac:dyDescent="0.25">
      <c r="M455" s="199"/>
      <c r="N455" s="199"/>
      <c r="O455" s="199"/>
      <c r="P455" s="199"/>
      <c r="Q455" s="199"/>
      <c r="R455" s="199"/>
      <c r="S455" s="199"/>
      <c r="T455" s="199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</row>
    <row r="456" spans="1:33" s="194" customFormat="1" x14ac:dyDescent="0.25">
      <c r="A456" s="193"/>
      <c r="B456" s="193"/>
      <c r="C456" s="193"/>
      <c r="D456" s="193"/>
      <c r="E456" s="193"/>
      <c r="F456" s="193"/>
      <c r="G456" s="193"/>
      <c r="H456" s="193"/>
      <c r="I456" s="193"/>
      <c r="K456" s="193"/>
      <c r="L456" s="193"/>
      <c r="M456" s="193"/>
      <c r="N456" s="193"/>
      <c r="O456" s="193"/>
      <c r="P456" s="193"/>
      <c r="Q456" s="193"/>
      <c r="R456" s="193"/>
      <c r="S456" s="193"/>
      <c r="T456" s="193"/>
    </row>
    <row r="457" spans="1:33" x14ac:dyDescent="0.25"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</row>
    <row r="458" spans="1:33" x14ac:dyDescent="0.25">
      <c r="A458" s="200" t="s">
        <v>743</v>
      </c>
      <c r="M458" s="195"/>
      <c r="U458" s="197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</row>
    <row r="459" spans="1:33" x14ac:dyDescent="0.25">
      <c r="U459" s="197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</row>
    <row r="460" spans="1:33" x14ac:dyDescent="0.25">
      <c r="A460" s="189" t="s">
        <v>99</v>
      </c>
      <c r="B460" s="189" t="s">
        <v>100</v>
      </c>
      <c r="C460" s="189" t="s">
        <v>122</v>
      </c>
      <c r="D460" s="189" t="s">
        <v>129</v>
      </c>
      <c r="M460" s="106"/>
      <c r="N460" s="106"/>
      <c r="O460" s="106"/>
      <c r="P460" s="106"/>
      <c r="Q460" s="106"/>
      <c r="R460" s="106"/>
      <c r="S460" s="106"/>
      <c r="T460" s="106"/>
      <c r="U460" s="197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</row>
    <row r="461" spans="1:33" x14ac:dyDescent="0.25">
      <c r="A461" s="189">
        <v>0</v>
      </c>
      <c r="B461" s="189">
        <v>2</v>
      </c>
      <c r="C461" s="189">
        <v>-7.8097580477877103E-14</v>
      </c>
      <c r="D461" s="189">
        <v>-6.7440229068753397E-13</v>
      </c>
      <c r="U461" s="197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</row>
    <row r="462" spans="1:33" x14ac:dyDescent="0.25">
      <c r="A462" s="189">
        <v>2</v>
      </c>
      <c r="B462" s="189">
        <v>4</v>
      </c>
      <c r="C462" s="189">
        <v>-5.9550403368902904E-15</v>
      </c>
      <c r="D462" s="189">
        <v>8.6842286606065896E-15</v>
      </c>
      <c r="U462" s="197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</row>
    <row r="463" spans="1:33" x14ac:dyDescent="0.25">
      <c r="A463" s="189">
        <v>4</v>
      </c>
      <c r="B463" s="189">
        <v>6</v>
      </c>
      <c r="C463" s="189">
        <v>2.0708006192931801E-20</v>
      </c>
      <c r="D463" s="189">
        <v>2.0708006192931801E-20</v>
      </c>
      <c r="U463" s="197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</row>
    <row r="464" spans="1:33" x14ac:dyDescent="0.25">
      <c r="A464" s="189">
        <v>6</v>
      </c>
      <c r="B464" s="189">
        <v>8</v>
      </c>
      <c r="C464" s="189">
        <v>0</v>
      </c>
      <c r="D464" s="189">
        <v>0</v>
      </c>
      <c r="U464" s="197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</row>
    <row r="465" spans="1:33" x14ac:dyDescent="0.25">
      <c r="A465" s="189">
        <v>8</v>
      </c>
      <c r="B465" s="189">
        <v>10</v>
      </c>
      <c r="C465" s="189">
        <v>84.759506614515402</v>
      </c>
      <c r="D465" s="189">
        <v>135.96681558869699</v>
      </c>
      <c r="U465" s="197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</row>
    <row r="466" spans="1:33" x14ac:dyDescent="0.25">
      <c r="A466" s="189">
        <v>10</v>
      </c>
      <c r="B466" s="189">
        <v>12</v>
      </c>
      <c r="C466" s="189">
        <v>205.158416338938</v>
      </c>
      <c r="D466" s="189">
        <v>210.29091544475</v>
      </c>
      <c r="U466" s="197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</row>
    <row r="467" spans="1:33" x14ac:dyDescent="0.25">
      <c r="A467" s="189">
        <v>12</v>
      </c>
      <c r="B467" s="189">
        <v>14</v>
      </c>
      <c r="C467" s="189">
        <v>312.77810710309501</v>
      </c>
      <c r="D467" s="189">
        <v>390.76341303626998</v>
      </c>
      <c r="U467" s="197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</row>
    <row r="468" spans="1:33" x14ac:dyDescent="0.25">
      <c r="A468" s="189">
        <v>14</v>
      </c>
      <c r="B468" s="189">
        <v>16</v>
      </c>
      <c r="C468" s="189">
        <v>469.47622683886402</v>
      </c>
      <c r="D468" s="189">
        <v>470.92833019168199</v>
      </c>
      <c r="U468" s="197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</row>
    <row r="469" spans="1:33" x14ac:dyDescent="0.25">
      <c r="A469" s="189">
        <v>16</v>
      </c>
      <c r="B469" s="189">
        <v>18</v>
      </c>
      <c r="C469" s="189">
        <v>546.66268931834099</v>
      </c>
      <c r="D469" s="189">
        <v>544.50626625611699</v>
      </c>
      <c r="U469" s="197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</row>
    <row r="470" spans="1:33" x14ac:dyDescent="0.25">
      <c r="A470" s="189">
        <v>18</v>
      </c>
      <c r="B470" s="189">
        <v>20</v>
      </c>
      <c r="C470" s="189">
        <v>569.488266626891</v>
      </c>
      <c r="D470" s="189">
        <v>629.90258529436198</v>
      </c>
      <c r="U470" s="197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</row>
    <row r="471" spans="1:33" x14ac:dyDescent="0.25">
      <c r="A471" s="189">
        <v>20</v>
      </c>
      <c r="B471" s="189">
        <v>25</v>
      </c>
      <c r="C471" s="189">
        <v>543.25814712127499</v>
      </c>
      <c r="D471" s="189">
        <v>623.72122581873202</v>
      </c>
      <c r="U471" s="197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</row>
    <row r="472" spans="1:33" x14ac:dyDescent="0.25">
      <c r="A472" s="189">
        <v>25</v>
      </c>
      <c r="B472" s="189">
        <v>30</v>
      </c>
      <c r="C472" s="189">
        <v>547.63255970904504</v>
      </c>
      <c r="D472" s="189">
        <v>603.52851620617002</v>
      </c>
      <c r="U472" s="197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</row>
    <row r="473" spans="1:33" x14ac:dyDescent="0.25">
      <c r="A473" s="189">
        <v>30</v>
      </c>
      <c r="B473" s="189">
        <v>35</v>
      </c>
      <c r="C473" s="189">
        <v>618.92958437079994</v>
      </c>
      <c r="D473" s="189">
        <v>674.31991499086803</v>
      </c>
      <c r="U473" s="197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</row>
    <row r="474" spans="1:33" x14ac:dyDescent="0.25">
      <c r="A474" s="189">
        <v>35</v>
      </c>
      <c r="B474" s="189">
        <v>40</v>
      </c>
      <c r="C474" s="189">
        <v>619.96094352822399</v>
      </c>
      <c r="D474" s="189">
        <v>690.34831685523</v>
      </c>
      <c r="U474" s="197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</row>
    <row r="475" spans="1:33" x14ac:dyDescent="0.25">
      <c r="A475" s="189">
        <v>40</v>
      </c>
      <c r="B475" s="189">
        <v>45</v>
      </c>
      <c r="C475" s="189">
        <v>634.22487126557803</v>
      </c>
      <c r="D475" s="189">
        <v>700.03910149400201</v>
      </c>
      <c r="U475" s="197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</row>
    <row r="476" spans="1:33" x14ac:dyDescent="0.25">
      <c r="A476" s="189">
        <v>45</v>
      </c>
      <c r="B476" s="189">
        <v>50</v>
      </c>
      <c r="C476" s="189">
        <v>612.26203568761105</v>
      </c>
      <c r="D476" s="189">
        <v>657.18615741047699</v>
      </c>
      <c r="U476" s="197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</row>
    <row r="477" spans="1:33" x14ac:dyDescent="0.25">
      <c r="A477" s="189">
        <v>50</v>
      </c>
      <c r="B477" s="189">
        <v>55</v>
      </c>
      <c r="C477" s="189">
        <v>622.96890118763304</v>
      </c>
      <c r="D477" s="189">
        <v>701.03139107891695</v>
      </c>
      <c r="U477" s="197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</row>
    <row r="478" spans="1:33" x14ac:dyDescent="0.25">
      <c r="A478" s="189">
        <v>55</v>
      </c>
      <c r="B478" s="189">
        <v>60</v>
      </c>
      <c r="C478" s="189">
        <v>621.28684930287295</v>
      </c>
      <c r="D478" s="189">
        <v>714.19733644237397</v>
      </c>
      <c r="U478" s="197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</row>
    <row r="479" spans="1:33" x14ac:dyDescent="0.25">
      <c r="A479" s="189">
        <v>60</v>
      </c>
      <c r="B479" s="189">
        <v>70</v>
      </c>
      <c r="C479" s="189">
        <v>618.63362795256103</v>
      </c>
      <c r="D479" s="189">
        <v>673.79993112093302</v>
      </c>
      <c r="U479" s="197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</row>
    <row r="480" spans="1:33" x14ac:dyDescent="0.25">
      <c r="A480" s="189">
        <v>70</v>
      </c>
      <c r="B480" s="189">
        <v>80</v>
      </c>
      <c r="C480" s="189">
        <v>612.85493620005195</v>
      </c>
      <c r="D480" s="189">
        <v>679.87538201585096</v>
      </c>
      <c r="U480" s="197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</row>
    <row r="481" spans="1:33" x14ac:dyDescent="0.25">
      <c r="A481" s="189">
        <v>80</v>
      </c>
      <c r="B481" s="189">
        <v>90</v>
      </c>
      <c r="C481" s="189">
        <v>594.07487069260605</v>
      </c>
      <c r="D481" s="189">
        <v>625.766276018741</v>
      </c>
      <c r="U481" s="197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</row>
    <row r="482" spans="1:33" x14ac:dyDescent="0.25">
      <c r="A482" s="189">
        <v>90</v>
      </c>
      <c r="B482" s="189">
        <v>100</v>
      </c>
      <c r="C482" s="189">
        <v>545.91322907212202</v>
      </c>
      <c r="D482" s="189">
        <v>642.44336081770803</v>
      </c>
      <c r="U482" s="197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</row>
    <row r="483" spans="1:33" x14ac:dyDescent="0.25">
      <c r="A483" s="189">
        <v>100</v>
      </c>
      <c r="B483" s="189">
        <v>110</v>
      </c>
      <c r="C483" s="189">
        <v>570.71635244082495</v>
      </c>
      <c r="D483" s="189">
        <v>626.63013740663098</v>
      </c>
      <c r="U483" s="197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</row>
    <row r="484" spans="1:33" x14ac:dyDescent="0.25">
      <c r="A484" s="189">
        <v>110</v>
      </c>
      <c r="B484" s="189">
        <v>120</v>
      </c>
      <c r="C484" s="189">
        <v>551.73020246919498</v>
      </c>
      <c r="D484" s="189">
        <v>573.47218419462297</v>
      </c>
      <c r="U484" s="197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</row>
    <row r="485" spans="1:33" x14ac:dyDescent="0.25">
      <c r="A485" s="189">
        <v>120</v>
      </c>
      <c r="B485" s="189">
        <v>150</v>
      </c>
      <c r="C485" s="189">
        <v>519.59936270883804</v>
      </c>
      <c r="D485" s="189">
        <v>574.82135355729599</v>
      </c>
      <c r="U485" s="197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</row>
    <row r="486" spans="1:33" x14ac:dyDescent="0.25">
      <c r="A486" s="189">
        <v>150</v>
      </c>
      <c r="B486" s="189">
        <v>180</v>
      </c>
      <c r="C486" s="189">
        <v>481.22398213319701</v>
      </c>
      <c r="D486" s="189">
        <v>546.11596695217997</v>
      </c>
      <c r="U486" s="197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</row>
    <row r="487" spans="1:33" x14ac:dyDescent="0.25">
      <c r="A487" s="189">
        <v>180</v>
      </c>
      <c r="B487" s="189">
        <v>210</v>
      </c>
      <c r="C487" s="189">
        <v>459.86680488412497</v>
      </c>
      <c r="D487" s="189">
        <v>544.43710325513598</v>
      </c>
      <c r="U487" s="197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</row>
    <row r="488" spans="1:33" x14ac:dyDescent="0.25">
      <c r="A488" s="189">
        <v>210</v>
      </c>
      <c r="B488" s="189">
        <v>240</v>
      </c>
      <c r="C488" s="189">
        <v>434.35081545051497</v>
      </c>
      <c r="D488" s="189">
        <v>501.86490788452699</v>
      </c>
      <c r="U488" s="197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</row>
    <row r="489" spans="1:33" x14ac:dyDescent="0.25">
      <c r="A489" s="189">
        <v>240</v>
      </c>
      <c r="B489" s="189">
        <v>270</v>
      </c>
      <c r="C489" s="189">
        <v>402.15707009219</v>
      </c>
      <c r="D489" s="189">
        <v>486.40456150167802</v>
      </c>
      <c r="U489" s="197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</row>
    <row r="490" spans="1:33" x14ac:dyDescent="0.25">
      <c r="A490" s="189">
        <v>270</v>
      </c>
      <c r="B490" s="189">
        <v>300</v>
      </c>
      <c r="C490" s="189">
        <v>378.55703994329502</v>
      </c>
      <c r="D490" s="189">
        <v>461.34851663154399</v>
      </c>
      <c r="U490" s="197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</row>
    <row r="491" spans="1:33" x14ac:dyDescent="0.25">
      <c r="A491" s="189">
        <v>300</v>
      </c>
      <c r="B491" s="189">
        <v>360</v>
      </c>
      <c r="C491" s="189">
        <v>351.86086046705299</v>
      </c>
      <c r="D491" s="189">
        <v>419.424857524147</v>
      </c>
      <c r="U491" s="197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</row>
    <row r="492" spans="1:33" x14ac:dyDescent="0.25">
      <c r="A492" s="189">
        <v>360</v>
      </c>
      <c r="B492" s="189">
        <v>420</v>
      </c>
      <c r="C492" s="189">
        <v>319.05586716766197</v>
      </c>
      <c r="D492" s="189">
        <v>383.757570106564</v>
      </c>
      <c r="U492" s="197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</row>
    <row r="493" spans="1:33" x14ac:dyDescent="0.25">
      <c r="A493" s="189">
        <v>420</v>
      </c>
      <c r="B493" s="189">
        <v>480</v>
      </c>
      <c r="C493" s="189">
        <v>306.81387402101501</v>
      </c>
      <c r="D493" s="189">
        <v>349.896427159138</v>
      </c>
      <c r="U493" s="197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</row>
    <row r="494" spans="1:33" x14ac:dyDescent="0.25">
      <c r="A494" s="189">
        <v>480</v>
      </c>
      <c r="B494" s="189">
        <v>540</v>
      </c>
      <c r="C494" s="189">
        <v>280.82325154450501</v>
      </c>
      <c r="D494" s="189">
        <v>323.99984410164399</v>
      </c>
      <c r="U494" s="197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</row>
    <row r="495" spans="1:33" x14ac:dyDescent="0.25">
      <c r="A495" s="189">
        <v>540</v>
      </c>
      <c r="B495" s="189">
        <v>600</v>
      </c>
      <c r="C495" s="189">
        <v>257.82779861904402</v>
      </c>
      <c r="D495" s="189">
        <v>311.82676854126498</v>
      </c>
      <c r="U495" s="197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</row>
    <row r="496" spans="1:33" x14ac:dyDescent="0.25">
      <c r="A496" s="189">
        <v>600</v>
      </c>
      <c r="B496" s="189">
        <v>900</v>
      </c>
      <c r="C496" s="189">
        <v>215.44665206864099</v>
      </c>
      <c r="D496" s="189">
        <v>258.77646409623799</v>
      </c>
      <c r="U496" s="197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</row>
    <row r="497" spans="1:33" x14ac:dyDescent="0.25">
      <c r="A497" s="189">
        <v>900</v>
      </c>
      <c r="B497" s="189">
        <v>1200</v>
      </c>
      <c r="C497" s="189">
        <v>179.32003109093799</v>
      </c>
      <c r="D497" s="189">
        <v>215.62396397174899</v>
      </c>
      <c r="U497" s="197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</row>
    <row r="498" spans="1:33" x14ac:dyDescent="0.25">
      <c r="A498" s="189">
        <v>1200</v>
      </c>
      <c r="B498" s="189">
        <v>1500</v>
      </c>
      <c r="C498" s="189">
        <v>156.17989521082799</v>
      </c>
      <c r="D498" s="189">
        <v>174.67783949757299</v>
      </c>
      <c r="U498" s="197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</row>
    <row r="499" spans="1:33" x14ac:dyDescent="0.25">
      <c r="A499" s="189">
        <v>1500</v>
      </c>
      <c r="B499" s="189">
        <v>1800</v>
      </c>
      <c r="C499" s="189">
        <v>139.46216586116299</v>
      </c>
      <c r="D499" s="189">
        <v>157.46153761773101</v>
      </c>
      <c r="U499" s="197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</row>
    <row r="500" spans="1:33" x14ac:dyDescent="0.25">
      <c r="A500" s="189">
        <v>1800</v>
      </c>
      <c r="B500" s="189">
        <v>2100</v>
      </c>
      <c r="C500" s="189">
        <v>130.993004665645</v>
      </c>
      <c r="D500" s="189">
        <v>141.846039667432</v>
      </c>
      <c r="M500" s="199"/>
      <c r="N500" s="199"/>
      <c r="O500" s="199"/>
      <c r="P500" s="199"/>
      <c r="Q500" s="199"/>
      <c r="R500" s="199"/>
      <c r="S500" s="199"/>
      <c r="T500" s="199"/>
      <c r="U500" s="197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</row>
    <row r="501" spans="1:33" x14ac:dyDescent="0.25">
      <c r="A501" s="189">
        <v>2100</v>
      </c>
      <c r="B501" s="189">
        <v>2400</v>
      </c>
      <c r="C501" s="189">
        <v>124.695265025279</v>
      </c>
      <c r="D501" s="189">
        <v>127.50812714279</v>
      </c>
      <c r="M501" s="199"/>
      <c r="N501" s="199"/>
      <c r="O501" s="199"/>
      <c r="P501" s="199"/>
      <c r="Q501" s="199"/>
      <c r="R501" s="199"/>
      <c r="S501" s="199"/>
      <c r="T501" s="199"/>
      <c r="U501" s="197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</row>
    <row r="502" spans="1:33" x14ac:dyDescent="0.25">
      <c r="A502" s="189">
        <v>2400</v>
      </c>
      <c r="B502" s="189">
        <v>2700</v>
      </c>
      <c r="C502" s="189">
        <v>117.545877266492</v>
      </c>
      <c r="D502" s="189">
        <v>122.95853802859899</v>
      </c>
      <c r="M502" s="199"/>
      <c r="N502" s="199"/>
      <c r="O502" s="199"/>
      <c r="P502" s="199"/>
      <c r="Q502" s="199"/>
      <c r="R502" s="199"/>
      <c r="S502" s="199"/>
      <c r="T502" s="199"/>
      <c r="U502" s="197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</row>
    <row r="503" spans="1:33" x14ac:dyDescent="0.25">
      <c r="A503" s="189">
        <v>2700</v>
      </c>
      <c r="B503" s="189">
        <v>3000</v>
      </c>
      <c r="C503" s="189">
        <v>108.244169355225</v>
      </c>
      <c r="D503" s="189">
        <v>125.59907689828199</v>
      </c>
      <c r="M503" s="199"/>
      <c r="N503" s="199"/>
      <c r="O503" s="199"/>
      <c r="P503" s="199"/>
      <c r="Q503" s="199"/>
      <c r="R503" s="199"/>
      <c r="S503" s="199"/>
      <c r="T503" s="199"/>
      <c r="U503" s="197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</row>
    <row r="504" spans="1:33" x14ac:dyDescent="0.25">
      <c r="A504" s="189">
        <v>3000</v>
      </c>
      <c r="B504" s="189">
        <v>3300</v>
      </c>
      <c r="C504" s="189">
        <v>101.348819816448</v>
      </c>
      <c r="D504" s="189">
        <v>99.408612585010204</v>
      </c>
      <c r="M504" s="199"/>
      <c r="N504" s="199"/>
      <c r="O504" s="199"/>
      <c r="P504" s="199"/>
      <c r="Q504" s="199"/>
      <c r="R504" s="199"/>
      <c r="S504" s="199"/>
      <c r="T504" s="199"/>
      <c r="U504" s="197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</row>
    <row r="505" spans="1:33" x14ac:dyDescent="0.25">
      <c r="A505" s="189">
        <v>3300</v>
      </c>
      <c r="B505" s="189">
        <v>3600</v>
      </c>
      <c r="C505" s="189">
        <v>100.620559508041</v>
      </c>
      <c r="D505" s="189">
        <v>101.171740878294</v>
      </c>
      <c r="M505" s="199"/>
      <c r="N505" s="199"/>
      <c r="O505" s="199"/>
      <c r="P505" s="199"/>
      <c r="Q505" s="199"/>
      <c r="R505" s="199"/>
      <c r="S505" s="199"/>
      <c r="T505" s="199"/>
      <c r="U505" s="197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</row>
    <row r="506" spans="1:33" x14ac:dyDescent="0.25">
      <c r="M506" s="199"/>
      <c r="N506" s="199"/>
      <c r="O506" s="199"/>
      <c r="P506" s="199"/>
      <c r="Q506" s="199"/>
      <c r="R506" s="199"/>
      <c r="S506" s="199"/>
      <c r="T506" s="199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</row>
    <row r="507" spans="1:33" x14ac:dyDescent="0.25">
      <c r="M507" s="199"/>
      <c r="N507" s="199"/>
      <c r="O507" s="199"/>
      <c r="P507" s="199"/>
      <c r="Q507" s="199"/>
      <c r="R507" s="199"/>
      <c r="S507" s="199"/>
      <c r="T507" s="199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</row>
    <row r="508" spans="1:33" x14ac:dyDescent="0.25">
      <c r="A508" s="200" t="s">
        <v>742</v>
      </c>
      <c r="M508" s="195"/>
      <c r="N508" s="199"/>
      <c r="O508" s="199"/>
      <c r="P508" s="199"/>
      <c r="Q508" s="199"/>
      <c r="R508" s="199"/>
      <c r="S508" s="199"/>
      <c r="T508" s="199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</row>
    <row r="509" spans="1:33" x14ac:dyDescent="0.25">
      <c r="M509" s="199"/>
      <c r="N509" s="199"/>
      <c r="O509" s="199"/>
      <c r="P509" s="199"/>
      <c r="Q509" s="199"/>
      <c r="R509" s="199"/>
      <c r="S509" s="199"/>
      <c r="T509" s="199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</row>
    <row r="510" spans="1:33" x14ac:dyDescent="0.25">
      <c r="A510" s="189" t="s">
        <v>99</v>
      </c>
      <c r="B510" s="189" t="s">
        <v>100</v>
      </c>
      <c r="C510" s="189" t="s">
        <v>122</v>
      </c>
      <c r="D510" s="189" t="s">
        <v>129</v>
      </c>
      <c r="M510" s="200"/>
      <c r="N510" s="200"/>
      <c r="O510" s="200"/>
      <c r="P510" s="200"/>
      <c r="Q510" s="200"/>
      <c r="R510" s="200"/>
      <c r="S510" s="200"/>
      <c r="T510" s="200"/>
      <c r="U510" s="197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</row>
    <row r="511" spans="1:33" x14ac:dyDescent="0.25">
      <c r="A511" s="189">
        <v>0</v>
      </c>
      <c r="B511" s="189">
        <v>2</v>
      </c>
      <c r="C511" s="189">
        <v>-9.7982262330313605E-12</v>
      </c>
      <c r="D511" s="189">
        <v>-2.2560279479164698E-12</v>
      </c>
      <c r="M511" s="199"/>
      <c r="N511" s="199"/>
      <c r="O511" s="199"/>
      <c r="P511" s="199"/>
      <c r="Q511" s="199"/>
      <c r="R511" s="199"/>
      <c r="S511" s="199"/>
      <c r="T511" s="199"/>
      <c r="U511" s="197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</row>
    <row r="512" spans="1:33" x14ac:dyDescent="0.25">
      <c r="A512" s="189">
        <v>2</v>
      </c>
      <c r="B512" s="189">
        <v>4</v>
      </c>
      <c r="C512" s="189">
        <v>-4.4051633785998001E-13</v>
      </c>
      <c r="D512" s="189">
        <v>6.0373413318896602E-12</v>
      </c>
      <c r="M512" s="199"/>
      <c r="N512" s="199"/>
      <c r="O512" s="199"/>
      <c r="P512" s="199"/>
      <c r="Q512" s="199"/>
      <c r="R512" s="199"/>
      <c r="S512" s="199"/>
      <c r="T512" s="199"/>
      <c r="U512" s="197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</row>
    <row r="513" spans="1:33" x14ac:dyDescent="0.25">
      <c r="A513" s="189">
        <v>4</v>
      </c>
      <c r="B513" s="189">
        <v>6</v>
      </c>
      <c r="C513" s="189">
        <v>1.4938587825849299E-20</v>
      </c>
      <c r="D513" s="189">
        <v>1.4938587825849299E-20</v>
      </c>
      <c r="M513" s="199"/>
      <c r="N513" s="199"/>
      <c r="O513" s="199"/>
      <c r="P513" s="199"/>
      <c r="Q513" s="199"/>
      <c r="R513" s="199"/>
      <c r="S513" s="199"/>
      <c r="T513" s="199"/>
      <c r="U513" s="197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</row>
    <row r="514" spans="1:33" x14ac:dyDescent="0.25">
      <c r="A514" s="189">
        <v>6</v>
      </c>
      <c r="B514" s="189">
        <v>8</v>
      </c>
      <c r="C514" s="189">
        <v>1.28178445614861E-20</v>
      </c>
      <c r="D514" s="189">
        <v>1.28178445614861E-20</v>
      </c>
      <c r="M514" s="199"/>
      <c r="N514" s="199"/>
      <c r="O514" s="199"/>
      <c r="P514" s="199"/>
      <c r="Q514" s="199"/>
      <c r="R514" s="199"/>
      <c r="S514" s="199"/>
      <c r="T514" s="199"/>
      <c r="U514" s="197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</row>
    <row r="515" spans="1:33" x14ac:dyDescent="0.25">
      <c r="A515" s="189">
        <v>8</v>
      </c>
      <c r="B515" s="189">
        <v>10</v>
      </c>
      <c r="C515" s="189">
        <v>1.2454904527444199E-20</v>
      </c>
      <c r="D515" s="189">
        <v>1.2454904527444199E-20</v>
      </c>
      <c r="M515" s="199"/>
      <c r="N515" s="199"/>
      <c r="O515" s="199"/>
      <c r="P515" s="199"/>
      <c r="Q515" s="199"/>
      <c r="R515" s="199"/>
      <c r="S515" s="199"/>
      <c r="T515" s="199"/>
      <c r="U515" s="197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</row>
    <row r="516" spans="1:33" x14ac:dyDescent="0.25">
      <c r="A516" s="189">
        <v>10</v>
      </c>
      <c r="B516" s="189">
        <v>12</v>
      </c>
      <c r="C516" s="189">
        <v>1.27687323282028E-20</v>
      </c>
      <c r="D516" s="189">
        <v>1.27687323282028E-20</v>
      </c>
      <c r="M516" s="199"/>
      <c r="N516" s="199"/>
      <c r="O516" s="199"/>
      <c r="P516" s="199"/>
      <c r="Q516" s="199"/>
      <c r="R516" s="199"/>
      <c r="S516" s="199"/>
      <c r="T516" s="199"/>
      <c r="U516" s="197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</row>
    <row r="517" spans="1:33" x14ac:dyDescent="0.25">
      <c r="A517" s="189">
        <v>12</v>
      </c>
      <c r="B517" s="189">
        <v>14</v>
      </c>
      <c r="C517" s="189">
        <v>148.97652042929101</v>
      </c>
      <c r="D517" s="189">
        <v>177.28055371823999</v>
      </c>
      <c r="M517" s="199"/>
      <c r="N517" s="199"/>
      <c r="O517" s="199"/>
      <c r="P517" s="199"/>
      <c r="Q517" s="199"/>
      <c r="R517" s="199"/>
      <c r="S517" s="199"/>
      <c r="T517" s="199"/>
      <c r="U517" s="197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</row>
    <row r="518" spans="1:33" x14ac:dyDescent="0.25">
      <c r="A518" s="189">
        <v>14</v>
      </c>
      <c r="B518" s="189">
        <v>16</v>
      </c>
      <c r="C518" s="189">
        <v>558.05314414969803</v>
      </c>
      <c r="D518" s="189">
        <v>611.08950739352599</v>
      </c>
      <c r="M518" s="199"/>
      <c r="N518" s="199"/>
      <c r="O518" s="199"/>
      <c r="P518" s="199"/>
      <c r="Q518" s="199"/>
      <c r="R518" s="199"/>
      <c r="S518" s="199"/>
      <c r="T518" s="199"/>
      <c r="U518" s="197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</row>
    <row r="519" spans="1:33" x14ac:dyDescent="0.25">
      <c r="A519" s="189">
        <v>16</v>
      </c>
      <c r="B519" s="189">
        <v>18</v>
      </c>
      <c r="C519" s="189">
        <v>638.24708603643796</v>
      </c>
      <c r="D519" s="189">
        <v>670.222123761788</v>
      </c>
      <c r="M519" s="199"/>
      <c r="N519" s="199"/>
      <c r="O519" s="199"/>
      <c r="P519" s="199"/>
      <c r="Q519" s="199"/>
      <c r="R519" s="199"/>
      <c r="S519" s="199"/>
      <c r="T519" s="199"/>
      <c r="U519" s="197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</row>
    <row r="520" spans="1:33" x14ac:dyDescent="0.25">
      <c r="A520" s="189">
        <v>18</v>
      </c>
      <c r="B520" s="189">
        <v>20</v>
      </c>
      <c r="C520" s="189">
        <v>628.92369718206305</v>
      </c>
      <c r="D520" s="189">
        <v>720.46935779106104</v>
      </c>
      <c r="M520" s="199"/>
      <c r="N520" s="199"/>
      <c r="O520" s="199"/>
      <c r="P520" s="199"/>
      <c r="Q520" s="199"/>
      <c r="R520" s="199"/>
      <c r="S520" s="199"/>
      <c r="T520" s="199"/>
      <c r="U520" s="197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</row>
    <row r="521" spans="1:33" x14ac:dyDescent="0.25">
      <c r="A521" s="189">
        <v>20</v>
      </c>
      <c r="B521" s="189">
        <v>25</v>
      </c>
      <c r="C521" s="189">
        <v>680.49924069744998</v>
      </c>
      <c r="D521" s="189">
        <v>755.74913829222601</v>
      </c>
      <c r="M521" s="199"/>
      <c r="N521" s="199"/>
      <c r="O521" s="199"/>
      <c r="P521" s="199"/>
      <c r="Q521" s="199"/>
      <c r="R521" s="199"/>
      <c r="S521" s="199"/>
      <c r="T521" s="199"/>
      <c r="U521" s="197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</row>
    <row r="522" spans="1:33" x14ac:dyDescent="0.25">
      <c r="A522" s="189">
        <v>25</v>
      </c>
      <c r="B522" s="189">
        <v>30</v>
      </c>
      <c r="C522" s="189">
        <v>782.21485066535297</v>
      </c>
      <c r="D522" s="189">
        <v>863.11422466698502</v>
      </c>
      <c r="M522" s="199"/>
      <c r="N522" s="199"/>
      <c r="O522" s="199"/>
      <c r="P522" s="199"/>
      <c r="Q522" s="199"/>
      <c r="R522" s="199"/>
      <c r="S522" s="199"/>
      <c r="T522" s="199"/>
      <c r="U522" s="197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</row>
    <row r="523" spans="1:33" x14ac:dyDescent="0.25">
      <c r="A523" s="189">
        <v>30</v>
      </c>
      <c r="B523" s="189">
        <v>35</v>
      </c>
      <c r="C523" s="189">
        <v>776.92051961934101</v>
      </c>
      <c r="D523" s="189">
        <v>867.50824718442095</v>
      </c>
      <c r="M523" s="199"/>
      <c r="N523" s="199"/>
      <c r="O523" s="199"/>
      <c r="P523" s="199"/>
      <c r="Q523" s="199"/>
      <c r="R523" s="199"/>
      <c r="S523" s="199"/>
      <c r="T523" s="199"/>
      <c r="U523" s="197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</row>
    <row r="524" spans="1:33" x14ac:dyDescent="0.25">
      <c r="A524" s="189">
        <v>35</v>
      </c>
      <c r="B524" s="189">
        <v>40</v>
      </c>
      <c r="C524" s="189">
        <v>787.78436826141694</v>
      </c>
      <c r="D524" s="189">
        <v>911.36566989725497</v>
      </c>
      <c r="M524" s="199"/>
      <c r="N524" s="199"/>
      <c r="O524" s="199"/>
      <c r="P524" s="199"/>
      <c r="Q524" s="199"/>
      <c r="R524" s="199"/>
      <c r="S524" s="199"/>
      <c r="T524" s="199"/>
      <c r="U524" s="197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</row>
    <row r="525" spans="1:33" x14ac:dyDescent="0.25">
      <c r="A525" s="189">
        <v>40</v>
      </c>
      <c r="B525" s="189">
        <v>45</v>
      </c>
      <c r="C525" s="189">
        <v>834.380299498971</v>
      </c>
      <c r="D525" s="189">
        <v>862.85303895898403</v>
      </c>
      <c r="M525" s="199"/>
      <c r="N525" s="199"/>
      <c r="O525" s="199"/>
      <c r="P525" s="199"/>
      <c r="Q525" s="199"/>
      <c r="R525" s="199"/>
      <c r="S525" s="199"/>
      <c r="T525" s="199"/>
      <c r="U525" s="197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</row>
    <row r="526" spans="1:33" x14ac:dyDescent="0.25">
      <c r="A526" s="189">
        <v>45</v>
      </c>
      <c r="B526" s="189">
        <v>50</v>
      </c>
      <c r="C526" s="189">
        <v>813.04737904825595</v>
      </c>
      <c r="D526" s="189">
        <v>867.16952221610995</v>
      </c>
      <c r="M526" s="199"/>
      <c r="N526" s="199"/>
      <c r="O526" s="199"/>
      <c r="P526" s="199"/>
      <c r="Q526" s="199"/>
      <c r="R526" s="199"/>
      <c r="S526" s="199"/>
      <c r="T526" s="199"/>
      <c r="U526" s="197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</row>
    <row r="527" spans="1:33" x14ac:dyDescent="0.25">
      <c r="A527" s="189">
        <v>50</v>
      </c>
      <c r="B527" s="189">
        <v>55</v>
      </c>
      <c r="C527" s="189">
        <v>818.483676615577</v>
      </c>
      <c r="D527" s="189">
        <v>965.04878604531802</v>
      </c>
      <c r="M527" s="199"/>
      <c r="N527" s="199"/>
      <c r="O527" s="199"/>
      <c r="P527" s="199"/>
      <c r="Q527" s="199"/>
      <c r="R527" s="199"/>
      <c r="S527" s="199"/>
      <c r="T527" s="199"/>
      <c r="U527" s="197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</row>
    <row r="528" spans="1:33" x14ac:dyDescent="0.25">
      <c r="A528" s="189">
        <v>55</v>
      </c>
      <c r="B528" s="189">
        <v>60</v>
      </c>
      <c r="C528" s="189">
        <v>800.89867013208504</v>
      </c>
      <c r="D528" s="189">
        <v>870.03864828324004</v>
      </c>
      <c r="M528" s="199"/>
      <c r="N528" s="199"/>
      <c r="O528" s="199"/>
      <c r="P528" s="199"/>
      <c r="Q528" s="199"/>
      <c r="R528" s="199"/>
      <c r="S528" s="199"/>
      <c r="T528" s="199"/>
      <c r="U528" s="197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</row>
    <row r="529" spans="1:33" x14ac:dyDescent="0.25">
      <c r="A529" s="189">
        <v>60</v>
      </c>
      <c r="B529" s="189">
        <v>70</v>
      </c>
      <c r="C529" s="189">
        <v>774.082735854558</v>
      </c>
      <c r="D529" s="189">
        <v>882.45974493991002</v>
      </c>
      <c r="M529" s="199"/>
      <c r="N529" s="199"/>
      <c r="O529" s="199"/>
      <c r="P529" s="199"/>
      <c r="Q529" s="199"/>
      <c r="R529" s="199"/>
      <c r="S529" s="199"/>
      <c r="T529" s="199"/>
      <c r="U529" s="197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</row>
    <row r="530" spans="1:33" x14ac:dyDescent="0.25">
      <c r="A530" s="189">
        <v>70</v>
      </c>
      <c r="B530" s="189">
        <v>80</v>
      </c>
      <c r="C530" s="189">
        <v>778.20605273626495</v>
      </c>
      <c r="D530" s="189">
        <v>875.37789483872996</v>
      </c>
      <c r="M530" s="199"/>
      <c r="N530" s="199"/>
      <c r="O530" s="199"/>
      <c r="P530" s="199"/>
      <c r="Q530" s="199"/>
      <c r="R530" s="199"/>
      <c r="S530" s="199"/>
      <c r="T530" s="199"/>
      <c r="U530" s="197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</row>
    <row r="531" spans="1:33" x14ac:dyDescent="0.25">
      <c r="A531" s="189">
        <v>80</v>
      </c>
      <c r="B531" s="189">
        <v>90</v>
      </c>
      <c r="C531" s="189">
        <v>762.27147238741099</v>
      </c>
      <c r="D531" s="189">
        <v>857.57248697041996</v>
      </c>
      <c r="M531" s="199"/>
      <c r="N531" s="199"/>
      <c r="O531" s="199"/>
      <c r="P531" s="199"/>
      <c r="Q531" s="199"/>
      <c r="R531" s="199"/>
      <c r="S531" s="199"/>
      <c r="T531" s="199"/>
      <c r="U531" s="197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</row>
    <row r="532" spans="1:33" x14ac:dyDescent="0.25">
      <c r="A532" s="189">
        <v>90</v>
      </c>
      <c r="B532" s="189">
        <v>100</v>
      </c>
      <c r="C532" s="189">
        <v>743.93577986338903</v>
      </c>
      <c r="D532" s="189">
        <v>819.59765096960405</v>
      </c>
      <c r="M532" s="199"/>
      <c r="N532" s="199"/>
      <c r="O532" s="199"/>
      <c r="P532" s="199"/>
      <c r="Q532" s="199"/>
      <c r="R532" s="199"/>
      <c r="S532" s="199"/>
      <c r="T532" s="199"/>
      <c r="U532" s="197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</row>
    <row r="533" spans="1:33" x14ac:dyDescent="0.25">
      <c r="A533" s="189">
        <v>100</v>
      </c>
      <c r="B533" s="189">
        <v>110</v>
      </c>
      <c r="C533" s="189">
        <v>740.73171878793198</v>
      </c>
      <c r="D533" s="189">
        <v>869.82812357568196</v>
      </c>
      <c r="M533" s="199"/>
      <c r="N533" s="199"/>
      <c r="O533" s="199"/>
      <c r="P533" s="199"/>
      <c r="Q533" s="199"/>
      <c r="R533" s="199"/>
      <c r="S533" s="199"/>
      <c r="T533" s="199"/>
      <c r="U533" s="197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</row>
    <row r="534" spans="1:33" x14ac:dyDescent="0.25">
      <c r="A534" s="189">
        <v>110</v>
      </c>
      <c r="B534" s="189">
        <v>120</v>
      </c>
      <c r="C534" s="189">
        <v>728.574087612109</v>
      </c>
      <c r="D534" s="189">
        <v>852.63743914998395</v>
      </c>
      <c r="M534" s="199"/>
      <c r="N534" s="199"/>
      <c r="O534" s="199"/>
      <c r="P534" s="199"/>
      <c r="Q534" s="199"/>
      <c r="R534" s="199"/>
      <c r="S534" s="199"/>
      <c r="T534" s="199"/>
      <c r="U534" s="197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</row>
    <row r="535" spans="1:33" x14ac:dyDescent="0.25">
      <c r="A535" s="189">
        <v>120</v>
      </c>
      <c r="B535" s="189">
        <v>150</v>
      </c>
      <c r="C535" s="189">
        <v>697.22799656674295</v>
      </c>
      <c r="D535" s="189">
        <v>804.19947873589695</v>
      </c>
      <c r="M535" s="199"/>
      <c r="N535" s="199"/>
      <c r="O535" s="199"/>
      <c r="P535" s="199"/>
      <c r="Q535" s="199"/>
      <c r="R535" s="199"/>
      <c r="S535" s="199"/>
      <c r="T535" s="199"/>
      <c r="U535" s="197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</row>
    <row r="536" spans="1:33" x14ac:dyDescent="0.25">
      <c r="A536" s="189">
        <v>150</v>
      </c>
      <c r="B536" s="189">
        <v>180</v>
      </c>
      <c r="C536" s="189">
        <v>657.91012368072995</v>
      </c>
      <c r="D536" s="189">
        <v>766.00539975992001</v>
      </c>
      <c r="M536" s="199"/>
      <c r="N536" s="199"/>
      <c r="O536" s="199"/>
      <c r="P536" s="199"/>
      <c r="Q536" s="199"/>
      <c r="R536" s="199"/>
      <c r="S536" s="199"/>
      <c r="T536" s="199"/>
      <c r="U536" s="197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</row>
    <row r="537" spans="1:33" x14ac:dyDescent="0.25">
      <c r="A537" s="189">
        <v>180</v>
      </c>
      <c r="B537" s="189">
        <v>210</v>
      </c>
      <c r="C537" s="189">
        <v>617.413980211384</v>
      </c>
      <c r="D537" s="189">
        <v>738.89073482976698</v>
      </c>
      <c r="M537" s="199"/>
      <c r="N537" s="199"/>
      <c r="O537" s="199"/>
      <c r="P537" s="199"/>
      <c r="Q537" s="199"/>
      <c r="R537" s="199"/>
      <c r="S537" s="199"/>
      <c r="T537" s="199"/>
      <c r="U537" s="197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</row>
    <row r="538" spans="1:33" x14ac:dyDescent="0.25">
      <c r="A538" s="189">
        <v>210</v>
      </c>
      <c r="B538" s="189">
        <v>240</v>
      </c>
      <c r="C538" s="189">
        <v>579.13977461037598</v>
      </c>
      <c r="D538" s="189">
        <v>708.02102838508301</v>
      </c>
      <c r="M538" s="199"/>
      <c r="N538" s="199"/>
      <c r="O538" s="199"/>
      <c r="P538" s="199"/>
      <c r="Q538" s="199"/>
      <c r="R538" s="199"/>
      <c r="S538" s="199"/>
      <c r="T538" s="199"/>
      <c r="U538" s="197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</row>
    <row r="539" spans="1:33" x14ac:dyDescent="0.25">
      <c r="A539" s="189">
        <v>240</v>
      </c>
      <c r="B539" s="189">
        <v>270</v>
      </c>
      <c r="C539" s="189">
        <v>553.05859139223196</v>
      </c>
      <c r="D539" s="189">
        <v>659.068373160428</v>
      </c>
      <c r="M539" s="199"/>
      <c r="N539" s="199"/>
      <c r="O539" s="199"/>
      <c r="P539" s="199"/>
      <c r="Q539" s="199"/>
      <c r="R539" s="199"/>
      <c r="S539" s="199"/>
      <c r="T539" s="199"/>
      <c r="U539" s="197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</row>
    <row r="540" spans="1:33" x14ac:dyDescent="0.25">
      <c r="A540" s="189">
        <v>270</v>
      </c>
      <c r="B540" s="189">
        <v>300</v>
      </c>
      <c r="C540" s="189">
        <v>511.74148506579797</v>
      </c>
      <c r="D540" s="189">
        <v>616.228953125359</v>
      </c>
      <c r="M540" s="199"/>
      <c r="N540" s="199"/>
      <c r="O540" s="199"/>
      <c r="P540" s="199"/>
      <c r="Q540" s="199"/>
      <c r="R540" s="199"/>
      <c r="S540" s="199"/>
      <c r="T540" s="199"/>
      <c r="U540" s="197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</row>
    <row r="541" spans="1:33" x14ac:dyDescent="0.25">
      <c r="A541" s="189">
        <v>300</v>
      </c>
      <c r="B541" s="189">
        <v>360</v>
      </c>
      <c r="C541" s="189">
        <v>473.22376397752498</v>
      </c>
      <c r="D541" s="189">
        <v>573.23761429766796</v>
      </c>
      <c r="M541" s="199"/>
      <c r="N541" s="199"/>
      <c r="O541" s="199"/>
      <c r="P541" s="199"/>
      <c r="Q541" s="199"/>
      <c r="R541" s="199"/>
      <c r="S541" s="199"/>
      <c r="T541" s="199"/>
      <c r="U541" s="197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</row>
    <row r="542" spans="1:33" x14ac:dyDescent="0.25">
      <c r="A542" s="189">
        <v>360</v>
      </c>
      <c r="B542" s="189">
        <v>420</v>
      </c>
      <c r="C542" s="189">
        <v>431.18111571447201</v>
      </c>
      <c r="D542" s="189">
        <v>514.98020738678497</v>
      </c>
      <c r="M542" s="199"/>
      <c r="N542" s="199"/>
      <c r="O542" s="199"/>
      <c r="P542" s="199"/>
      <c r="Q542" s="199"/>
      <c r="R542" s="199"/>
      <c r="S542" s="199"/>
      <c r="T542" s="199"/>
      <c r="U542" s="197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</row>
    <row r="543" spans="1:33" x14ac:dyDescent="0.25">
      <c r="A543" s="189">
        <v>420</v>
      </c>
      <c r="B543" s="189">
        <v>480</v>
      </c>
      <c r="C543" s="189">
        <v>388.63716334831099</v>
      </c>
      <c r="D543" s="189">
        <v>460.20237017118399</v>
      </c>
      <c r="M543" s="199"/>
      <c r="N543" s="199"/>
      <c r="O543" s="199"/>
      <c r="P543" s="199"/>
      <c r="Q543" s="199"/>
      <c r="R543" s="199"/>
      <c r="S543" s="199"/>
      <c r="T543" s="199"/>
      <c r="U543" s="197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</row>
    <row r="544" spans="1:33" x14ac:dyDescent="0.25">
      <c r="A544" s="189">
        <v>480</v>
      </c>
      <c r="B544" s="189">
        <v>540</v>
      </c>
      <c r="C544" s="189">
        <v>356.87629491427998</v>
      </c>
      <c r="D544" s="189">
        <v>433.24820963745998</v>
      </c>
      <c r="M544" s="199"/>
      <c r="N544" s="199"/>
      <c r="O544" s="199"/>
      <c r="P544" s="199"/>
      <c r="Q544" s="199"/>
      <c r="R544" s="199"/>
      <c r="S544" s="199"/>
      <c r="T544" s="199"/>
      <c r="U544" s="197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</row>
    <row r="545" spans="1:33" x14ac:dyDescent="0.25">
      <c r="A545" s="189">
        <v>540</v>
      </c>
      <c r="B545" s="189">
        <v>600</v>
      </c>
      <c r="C545" s="189">
        <v>331.922278760079</v>
      </c>
      <c r="D545" s="189">
        <v>390.40392227550899</v>
      </c>
      <c r="M545" s="199"/>
      <c r="N545" s="199"/>
      <c r="O545" s="199"/>
      <c r="P545" s="199"/>
      <c r="Q545" s="199"/>
      <c r="R545" s="199"/>
      <c r="S545" s="199"/>
      <c r="T545" s="199"/>
      <c r="U545" s="197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</row>
    <row r="546" spans="1:33" x14ac:dyDescent="0.25">
      <c r="A546" s="189">
        <v>600</v>
      </c>
      <c r="B546" s="189">
        <v>900</v>
      </c>
      <c r="C546" s="189">
        <v>270.77583663093401</v>
      </c>
      <c r="D546" s="189">
        <v>307.82057548575</v>
      </c>
      <c r="M546" s="199"/>
      <c r="N546" s="199"/>
      <c r="O546" s="199"/>
      <c r="P546" s="199"/>
      <c r="Q546" s="199"/>
      <c r="R546" s="199"/>
      <c r="S546" s="199"/>
      <c r="T546" s="199"/>
      <c r="U546" s="197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</row>
    <row r="547" spans="1:33" x14ac:dyDescent="0.25">
      <c r="A547" s="189">
        <v>900</v>
      </c>
      <c r="B547" s="189">
        <v>1200</v>
      </c>
      <c r="C547" s="189">
        <v>209.99481914066999</v>
      </c>
      <c r="D547" s="189">
        <v>232.61230540681001</v>
      </c>
      <c r="M547" s="199"/>
      <c r="N547" s="199"/>
      <c r="O547" s="199"/>
      <c r="P547" s="199"/>
      <c r="Q547" s="199"/>
      <c r="R547" s="199"/>
      <c r="S547" s="199"/>
      <c r="T547" s="199"/>
      <c r="U547" s="197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</row>
    <row r="548" spans="1:33" x14ac:dyDescent="0.25">
      <c r="A548" s="189">
        <v>1200</v>
      </c>
      <c r="B548" s="189">
        <v>1500</v>
      </c>
      <c r="C548" s="189">
        <v>175.25532294324699</v>
      </c>
      <c r="D548" s="189">
        <v>193.27460914694501</v>
      </c>
      <c r="M548" s="199"/>
      <c r="N548" s="199"/>
      <c r="O548" s="199"/>
      <c r="P548" s="199"/>
      <c r="Q548" s="199"/>
      <c r="R548" s="199"/>
      <c r="S548" s="199"/>
      <c r="T548" s="199"/>
      <c r="U548" s="197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</row>
    <row r="549" spans="1:33" x14ac:dyDescent="0.25">
      <c r="A549" s="189">
        <v>1500</v>
      </c>
      <c r="B549" s="189">
        <v>1800</v>
      </c>
      <c r="C549" s="189">
        <v>154.53193956345899</v>
      </c>
      <c r="D549" s="189">
        <v>171.16263384146501</v>
      </c>
      <c r="M549" s="199"/>
      <c r="N549" s="199"/>
      <c r="O549" s="199"/>
      <c r="P549" s="199"/>
      <c r="Q549" s="199"/>
      <c r="R549" s="199"/>
      <c r="S549" s="199"/>
      <c r="T549" s="199"/>
      <c r="U549" s="197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</row>
    <row r="550" spans="1:33" x14ac:dyDescent="0.25">
      <c r="A550" s="189">
        <v>1800</v>
      </c>
      <c r="B550" s="189">
        <v>2100</v>
      </c>
      <c r="C550" s="189">
        <v>141.76766456814701</v>
      </c>
      <c r="D550" s="189">
        <v>142.03975830445901</v>
      </c>
      <c r="M550" s="199"/>
      <c r="N550" s="199"/>
      <c r="O550" s="199"/>
      <c r="P550" s="199"/>
      <c r="Q550" s="199"/>
      <c r="R550" s="199"/>
      <c r="S550" s="199"/>
      <c r="T550" s="199"/>
      <c r="U550" s="197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</row>
    <row r="551" spans="1:33" x14ac:dyDescent="0.25">
      <c r="A551" s="189">
        <v>2100</v>
      </c>
      <c r="B551" s="189">
        <v>2400</v>
      </c>
      <c r="C551" s="189">
        <v>137.30457820304099</v>
      </c>
      <c r="D551" s="189">
        <v>136.45986796504599</v>
      </c>
      <c r="M551" s="199"/>
      <c r="N551" s="199"/>
      <c r="O551" s="199"/>
      <c r="P551" s="199"/>
      <c r="Q551" s="199"/>
      <c r="R551" s="199"/>
      <c r="S551" s="199"/>
      <c r="T551" s="199"/>
      <c r="U551" s="197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</row>
    <row r="552" spans="1:33" x14ac:dyDescent="0.25">
      <c r="A552" s="189">
        <v>2400</v>
      </c>
      <c r="B552" s="189">
        <v>2700</v>
      </c>
      <c r="C552" s="189">
        <v>133.96670120977799</v>
      </c>
      <c r="D552" s="189">
        <v>131.172263147873</v>
      </c>
      <c r="M552" s="199"/>
      <c r="N552" s="199"/>
      <c r="O552" s="199"/>
      <c r="P552" s="199"/>
      <c r="Q552" s="199"/>
      <c r="R552" s="199"/>
      <c r="S552" s="199"/>
      <c r="T552" s="199"/>
      <c r="U552" s="197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</row>
    <row r="553" spans="1:33" x14ac:dyDescent="0.25">
      <c r="A553" s="189">
        <v>2700</v>
      </c>
      <c r="B553" s="189">
        <v>3000</v>
      </c>
      <c r="C553" s="189">
        <v>125.094427334229</v>
      </c>
      <c r="D553" s="189">
        <v>132.923614669903</v>
      </c>
      <c r="M553" s="199"/>
      <c r="N553" s="199"/>
      <c r="O553" s="199"/>
      <c r="P553" s="199"/>
      <c r="Q553" s="199"/>
      <c r="R553" s="199"/>
      <c r="S553" s="199"/>
      <c r="T553" s="199"/>
      <c r="U553" s="197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</row>
    <row r="554" spans="1:33" x14ac:dyDescent="0.25">
      <c r="A554" s="189">
        <v>3000</v>
      </c>
      <c r="B554" s="189">
        <v>3300</v>
      </c>
      <c r="C554" s="189">
        <v>114.190159701559</v>
      </c>
      <c r="D554" s="189">
        <v>122.20815433120499</v>
      </c>
      <c r="M554" s="199"/>
      <c r="N554" s="199"/>
      <c r="O554" s="199"/>
      <c r="P554" s="199"/>
      <c r="Q554" s="199"/>
      <c r="R554" s="199"/>
      <c r="S554" s="199"/>
      <c r="T554" s="199"/>
      <c r="U554" s="197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</row>
    <row r="555" spans="1:33" x14ac:dyDescent="0.25">
      <c r="A555" s="189">
        <v>3300</v>
      </c>
      <c r="B555" s="189">
        <v>3600</v>
      </c>
      <c r="C555" s="189">
        <v>107.74727820634</v>
      </c>
      <c r="D555" s="189">
        <v>122.883784813304</v>
      </c>
      <c r="M555" s="199"/>
      <c r="N555" s="199"/>
      <c r="O555" s="199"/>
      <c r="P555" s="199"/>
      <c r="Q555" s="199"/>
      <c r="R555" s="199"/>
      <c r="S555" s="199"/>
      <c r="T555" s="199"/>
      <c r="U555" s="197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</row>
    <row r="556" spans="1:33" x14ac:dyDescent="0.25">
      <c r="M556" s="196"/>
      <c r="N556" s="196"/>
      <c r="O556" s="196"/>
      <c r="P556" s="196"/>
      <c r="Q556" s="196"/>
      <c r="R556" s="196"/>
      <c r="S556" s="196"/>
      <c r="T556" s="196"/>
      <c r="U556" s="197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</row>
    <row r="557" spans="1:33" s="194" customFormat="1" x14ac:dyDescent="0.25">
      <c r="A557" s="193"/>
      <c r="B557" s="193"/>
      <c r="C557" s="193"/>
      <c r="D557" s="193"/>
      <c r="E557" s="193"/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93"/>
      <c r="Q557" s="193"/>
      <c r="R557" s="193"/>
      <c r="S557" s="193"/>
      <c r="T557" s="193"/>
      <c r="U557" s="193"/>
      <c r="V557" s="193"/>
      <c r="W557" s="193"/>
      <c r="X557" s="193"/>
      <c r="Y557" s="193"/>
      <c r="Z557" s="193"/>
      <c r="AA557" s="193"/>
      <c r="AB557" s="193"/>
      <c r="AC557" s="193"/>
      <c r="AD557" s="193"/>
      <c r="AE557" s="193"/>
      <c r="AF557" s="193"/>
      <c r="AG557" s="193"/>
    </row>
    <row r="558" spans="1:33" s="203" customFormat="1" x14ac:dyDescent="0.25">
      <c r="A558" s="202"/>
      <c r="B558" s="202"/>
      <c r="C558" s="202"/>
      <c r="D558" s="202"/>
      <c r="E558" s="202"/>
      <c r="F558" s="202"/>
      <c r="G558" s="202"/>
      <c r="H558" s="202"/>
      <c r="I558" s="202"/>
      <c r="J558" s="202"/>
      <c r="K558" s="202"/>
      <c r="L558" s="202"/>
      <c r="M558" s="202"/>
      <c r="N558" s="202"/>
      <c r="O558" s="202"/>
      <c r="P558" s="202"/>
      <c r="Q558" s="202"/>
      <c r="R558" s="202"/>
      <c r="S558" s="202"/>
      <c r="T558" s="202"/>
      <c r="U558" s="202"/>
      <c r="V558" s="202"/>
      <c r="W558" s="202"/>
      <c r="X558" s="202"/>
      <c r="Y558" s="202"/>
      <c r="Z558" s="202"/>
      <c r="AA558" s="202"/>
      <c r="AB558" s="202"/>
      <c r="AC558" s="202"/>
      <c r="AD558" s="202"/>
      <c r="AE558" s="202"/>
      <c r="AF558" s="202"/>
      <c r="AG558" s="202"/>
    </row>
    <row r="559" spans="1:33" ht="15.75" x14ac:dyDescent="0.25">
      <c r="A559" s="204" t="s">
        <v>741</v>
      </c>
    </row>
    <row r="560" spans="1:33" ht="15.75" x14ac:dyDescent="0.25">
      <c r="A560" s="201"/>
    </row>
    <row r="561" spans="1:33" s="5" customFormat="1" x14ac:dyDescent="0.25">
      <c r="A561" s="106" t="s">
        <v>150</v>
      </c>
      <c r="B561" s="106"/>
      <c r="C561" s="106"/>
      <c r="D561" s="106"/>
      <c r="E561" s="106"/>
      <c r="F561" s="106"/>
      <c r="G561" s="106" t="s">
        <v>160</v>
      </c>
      <c r="H561" s="106"/>
      <c r="I561" s="106"/>
      <c r="J561" s="106"/>
      <c r="K561" s="106"/>
      <c r="L561" s="106"/>
      <c r="M561" s="106" t="s">
        <v>115</v>
      </c>
      <c r="N561" s="106"/>
      <c r="O561" s="106"/>
      <c r="P561" s="106"/>
      <c r="Q561" s="106" t="s">
        <v>166</v>
      </c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  <c r="AE561" s="106"/>
      <c r="AF561" s="106"/>
      <c r="AG561" s="106"/>
    </row>
    <row r="563" spans="1:33" x14ac:dyDescent="0.25">
      <c r="A563" s="198" t="s">
        <v>735</v>
      </c>
      <c r="B563" s="198" t="s">
        <v>736</v>
      </c>
      <c r="C563" s="198" t="s">
        <v>737</v>
      </c>
      <c r="D563" s="198" t="s">
        <v>738</v>
      </c>
      <c r="E563" s="198" t="s">
        <v>739</v>
      </c>
      <c r="G563" s="198" t="s">
        <v>735</v>
      </c>
      <c r="H563" s="198" t="s">
        <v>736</v>
      </c>
      <c r="I563" s="198" t="s">
        <v>737</v>
      </c>
      <c r="J563" s="198" t="s">
        <v>738</v>
      </c>
      <c r="K563" s="198" t="s">
        <v>739</v>
      </c>
      <c r="M563" s="198" t="s">
        <v>735</v>
      </c>
      <c r="N563" s="198" t="s">
        <v>737</v>
      </c>
      <c r="O563" s="198" t="s">
        <v>738</v>
      </c>
      <c r="Q563" s="198" t="s">
        <v>735</v>
      </c>
      <c r="R563" s="198" t="s">
        <v>737</v>
      </c>
      <c r="S563" s="198" t="s">
        <v>738</v>
      </c>
    </row>
    <row r="564" spans="1:33" x14ac:dyDescent="0.25">
      <c r="A564" s="198">
        <v>5</v>
      </c>
      <c r="B564" s="198">
        <v>-2.7079800000000001</v>
      </c>
      <c r="C564" s="198">
        <v>-2.277675404</v>
      </c>
      <c r="D564" s="198">
        <v>-2.6232832770000001</v>
      </c>
      <c r="E564" s="198">
        <v>-1.985680932</v>
      </c>
      <c r="G564" s="198">
        <v>5</v>
      </c>
      <c r="H564" s="198">
        <v>-3.6875499999999999</v>
      </c>
      <c r="I564" s="198">
        <v>0.64166400000000001</v>
      </c>
      <c r="J564" s="198">
        <v>-1.8359028019999999</v>
      </c>
      <c r="K564" s="198">
        <v>-34.293532839999997</v>
      </c>
      <c r="M564" s="198">
        <v>2</v>
      </c>
      <c r="N564" s="198">
        <v>-0.28999999999999998</v>
      </c>
      <c r="O564" s="198">
        <v>2.125</v>
      </c>
      <c r="Q564" s="198">
        <v>2</v>
      </c>
      <c r="R564" s="198">
        <v>7.6349999999999998</v>
      </c>
      <c r="S564" s="198">
        <v>-0.77</v>
      </c>
    </row>
    <row r="565" spans="1:33" x14ac:dyDescent="0.25">
      <c r="A565" s="198">
        <v>10</v>
      </c>
      <c r="B565" s="198">
        <v>1.281085</v>
      </c>
      <c r="C565" s="198">
        <v>0.39666936200000003</v>
      </c>
      <c r="D565" s="198">
        <v>1.097097674</v>
      </c>
      <c r="E565" s="198">
        <v>5.3647197000000001E-2</v>
      </c>
      <c r="G565" s="198">
        <v>10</v>
      </c>
      <c r="H565" s="198">
        <v>0.30710700000000002</v>
      </c>
      <c r="I565" s="198">
        <v>0.51865399999999995</v>
      </c>
      <c r="J565" s="198">
        <v>0.111892252</v>
      </c>
      <c r="K565" s="198">
        <v>0.19169576799999999</v>
      </c>
      <c r="M565" s="198">
        <v>4</v>
      </c>
      <c r="N565" s="198">
        <v>-2.262</v>
      </c>
      <c r="O565" s="198">
        <v>-3.2010000000000001</v>
      </c>
      <c r="Q565" s="198">
        <v>4</v>
      </c>
      <c r="R565" s="198">
        <v>-2.4580000000000002</v>
      </c>
      <c r="S565" s="198">
        <v>-14.705</v>
      </c>
    </row>
    <row r="566" spans="1:33" x14ac:dyDescent="0.25">
      <c r="A566" s="198">
        <v>15</v>
      </c>
      <c r="B566" s="198">
        <v>-4.0169999999999997E-2</v>
      </c>
      <c r="C566" s="198">
        <v>0.24432801800000001</v>
      </c>
      <c r="D566" s="198">
        <v>-5.4705021E-2</v>
      </c>
      <c r="E566" s="198">
        <v>0.10623669400000001</v>
      </c>
      <c r="G566" s="198">
        <v>15</v>
      </c>
      <c r="H566" s="198">
        <v>0.26504499999999998</v>
      </c>
      <c r="I566" s="198">
        <v>0.28720299999999999</v>
      </c>
      <c r="J566" s="198">
        <v>0.36866418699999998</v>
      </c>
      <c r="K566" s="198">
        <v>0.18346464100000001</v>
      </c>
      <c r="M566" s="198">
        <v>6</v>
      </c>
      <c r="N566" s="198">
        <v>0</v>
      </c>
      <c r="O566" s="198">
        <v>-1</v>
      </c>
      <c r="Q566" s="198">
        <v>6</v>
      </c>
      <c r="R566" s="198">
        <v>0</v>
      </c>
      <c r="S566" s="198">
        <v>0</v>
      </c>
    </row>
    <row r="567" spans="1:33" x14ac:dyDescent="0.25">
      <c r="A567" s="198">
        <v>20</v>
      </c>
      <c r="B567" s="198">
        <v>0.14011899999999999</v>
      </c>
      <c r="C567" s="198">
        <v>0.107958605</v>
      </c>
      <c r="D567" s="198">
        <v>0.113007976</v>
      </c>
      <c r="E567" s="198">
        <v>8.1850043999999997E-2</v>
      </c>
      <c r="G567" s="198">
        <v>20</v>
      </c>
      <c r="H567" s="198">
        <v>0.238902</v>
      </c>
      <c r="I567" s="198">
        <v>6.9199999999999998E-2</v>
      </c>
      <c r="J567" s="198">
        <v>0.172387858</v>
      </c>
      <c r="K567" s="198">
        <v>0.26318700499999997</v>
      </c>
      <c r="M567" s="198">
        <v>8</v>
      </c>
      <c r="N567" s="198">
        <v>17.373999999999999</v>
      </c>
      <c r="O567" s="198">
        <v>1.5049999999999999</v>
      </c>
      <c r="Q567" s="198">
        <v>8</v>
      </c>
      <c r="R567" s="198">
        <v>-1</v>
      </c>
      <c r="S567" s="198">
        <v>0</v>
      </c>
    </row>
    <row r="568" spans="1:33" x14ac:dyDescent="0.25">
      <c r="A568" s="198">
        <v>25</v>
      </c>
      <c r="B568" s="198">
        <v>-3.44E-2</v>
      </c>
      <c r="C568" s="198">
        <v>0.175750026</v>
      </c>
      <c r="D568" s="198">
        <v>0.107494718</v>
      </c>
      <c r="E568" s="198">
        <v>0.17121720900000001</v>
      </c>
      <c r="G568" s="198">
        <v>25</v>
      </c>
      <c r="H568" s="198">
        <v>0.110444</v>
      </c>
      <c r="I568" s="198">
        <v>0.106877</v>
      </c>
      <c r="J568" s="198">
        <v>5.2082714000000002E-2</v>
      </c>
      <c r="K568" s="198">
        <v>0.117813771</v>
      </c>
      <c r="M568" s="198">
        <v>10</v>
      </c>
      <c r="N568" s="198">
        <v>0.27400000000000002</v>
      </c>
      <c r="O568" s="198">
        <v>0.152</v>
      </c>
      <c r="Q568" s="198">
        <v>10</v>
      </c>
      <c r="R568" s="198">
        <v>0.60399999999999998</v>
      </c>
      <c r="S568" s="198">
        <v>0</v>
      </c>
    </row>
    <row r="569" spans="1:33" x14ac:dyDescent="0.25">
      <c r="A569" s="198">
        <v>30</v>
      </c>
      <c r="B569" s="198">
        <v>1.846E-3</v>
      </c>
      <c r="C569" s="198">
        <v>2.5104770000000001E-3</v>
      </c>
      <c r="D569" s="198">
        <v>0.28551543899999998</v>
      </c>
      <c r="E569" s="198">
        <v>0.113364403</v>
      </c>
      <c r="G569" s="198">
        <v>30</v>
      </c>
      <c r="H569" s="198">
        <v>0.13589200000000001</v>
      </c>
      <c r="I569" s="198">
        <v>0.11103</v>
      </c>
      <c r="J569" s="198">
        <v>0.23815070899999999</v>
      </c>
      <c r="K569" s="198">
        <v>0.120909313</v>
      </c>
      <c r="M569" s="198">
        <v>12</v>
      </c>
      <c r="N569" s="198">
        <v>0.111</v>
      </c>
      <c r="O569" s="198">
        <v>0.28499999999999998</v>
      </c>
      <c r="Q569" s="198">
        <v>12</v>
      </c>
      <c r="R569" s="198">
        <v>2.5000000000000001E-2</v>
      </c>
      <c r="S569" s="198">
        <v>0</v>
      </c>
    </row>
    <row r="570" spans="1:33" x14ac:dyDescent="0.25">
      <c r="A570" s="198">
        <v>35</v>
      </c>
      <c r="B570" s="198">
        <v>0.18237999999999999</v>
      </c>
      <c r="C570" s="198">
        <v>5.4150018000000001E-2</v>
      </c>
      <c r="D570" s="198">
        <v>0.23551813899999999</v>
      </c>
      <c r="E570" s="198">
        <v>9.0392340000000002E-2</v>
      </c>
      <c r="G570" s="198">
        <v>35</v>
      </c>
      <c r="H570" s="198">
        <v>6.1450000000000003E-3</v>
      </c>
      <c r="I570" s="198">
        <v>1.3172E-2</v>
      </c>
      <c r="J570" s="198">
        <v>0.22662808800000001</v>
      </c>
      <c r="K570" s="198">
        <v>0.27167339899999998</v>
      </c>
      <c r="M570" s="198">
        <v>14</v>
      </c>
      <c r="N570" s="198">
        <v>4.8000000000000001E-2</v>
      </c>
      <c r="O570" s="198">
        <v>0.14199999999999999</v>
      </c>
      <c r="Q570" s="198">
        <v>14</v>
      </c>
      <c r="R570" s="198">
        <v>0.249</v>
      </c>
      <c r="S570" s="198">
        <v>0.19</v>
      </c>
    </row>
    <row r="571" spans="1:33" x14ac:dyDescent="0.25">
      <c r="A571" s="198">
        <v>40</v>
      </c>
      <c r="B571" s="198">
        <v>8.3682999999999994E-2</v>
      </c>
      <c r="C571" s="198">
        <v>7.2277482000000004E-2</v>
      </c>
      <c r="D571" s="198">
        <v>0.18016557699999999</v>
      </c>
      <c r="E571" s="198">
        <v>0.20738290200000001</v>
      </c>
      <c r="G571" s="198">
        <v>40</v>
      </c>
      <c r="H571" s="198">
        <v>0.114508</v>
      </c>
      <c r="I571" s="198">
        <v>0.13281599999999999</v>
      </c>
      <c r="J571" s="198">
        <v>0.179073923</v>
      </c>
      <c r="K571" s="198">
        <v>1.1836487999999999E-2</v>
      </c>
      <c r="M571" s="198">
        <v>16</v>
      </c>
      <c r="N571" s="198">
        <v>3.9E-2</v>
      </c>
      <c r="O571" s="198">
        <v>0.161</v>
      </c>
      <c r="Q571" s="198">
        <v>16</v>
      </c>
      <c r="R571" s="198">
        <v>3.0000000000000001E-3</v>
      </c>
      <c r="S571" s="198">
        <v>9.5000000000000001E-2</v>
      </c>
    </row>
    <row r="572" spans="1:33" x14ac:dyDescent="0.25">
      <c r="A572" s="198">
        <v>45</v>
      </c>
      <c r="B572" s="198">
        <v>1.6396999999999998E-2</v>
      </c>
      <c r="C572" s="198">
        <v>3.1057573000000002E-2</v>
      </c>
      <c r="D572" s="198">
        <v>0.21374251399999999</v>
      </c>
      <c r="E572" s="198">
        <v>0.12556752099999999</v>
      </c>
      <c r="G572" s="198">
        <v>45</v>
      </c>
      <c r="H572" s="198">
        <v>0.14435400000000001</v>
      </c>
      <c r="I572" s="198">
        <v>0.20313999999999999</v>
      </c>
      <c r="J572" s="198">
        <v>0.19293822099999999</v>
      </c>
      <c r="K572" s="198">
        <v>0.12629332500000001</v>
      </c>
      <c r="M572" s="198">
        <v>18</v>
      </c>
      <c r="N572" s="198">
        <v>-1E-3</v>
      </c>
      <c r="O572" s="198">
        <v>3.1E-2</v>
      </c>
      <c r="Q572" s="198">
        <v>18</v>
      </c>
      <c r="R572" s="198">
        <v>-4.0000000000000001E-3</v>
      </c>
      <c r="S572" s="198">
        <v>0.05</v>
      </c>
    </row>
    <row r="573" spans="1:33" x14ac:dyDescent="0.25">
      <c r="A573" s="198">
        <v>50</v>
      </c>
      <c r="B573" s="198">
        <v>8.3381999999999998E-2</v>
      </c>
      <c r="C573" s="198">
        <v>0.14376533</v>
      </c>
      <c r="D573" s="198">
        <v>8.8303008000000002E-2</v>
      </c>
      <c r="E573" s="198">
        <v>0.16486103799999999</v>
      </c>
      <c r="G573" s="198">
        <v>50</v>
      </c>
      <c r="H573" s="198">
        <v>9.8059999999999994E-2</v>
      </c>
      <c r="I573" s="198">
        <v>0.170596</v>
      </c>
      <c r="J573" s="198">
        <v>7.5888540000000004E-2</v>
      </c>
      <c r="K573" s="198">
        <v>0.26752144700000002</v>
      </c>
      <c r="M573" s="198">
        <v>20</v>
      </c>
      <c r="N573" s="198">
        <v>5.2999999999999999E-2</v>
      </c>
      <c r="O573" s="198">
        <v>0.09</v>
      </c>
      <c r="Q573" s="198">
        <v>20</v>
      </c>
      <c r="R573" s="198">
        <v>0.106</v>
      </c>
      <c r="S573" s="198">
        <v>0.14599999999999999</v>
      </c>
    </row>
    <row r="574" spans="1:33" x14ac:dyDescent="0.25">
      <c r="A574" s="198">
        <v>55</v>
      </c>
      <c r="B574" s="198">
        <v>0.129332</v>
      </c>
      <c r="C574" s="198">
        <v>8.1556628000000006E-2</v>
      </c>
      <c r="D574" s="198">
        <v>0.24030019699999999</v>
      </c>
      <c r="E574" s="198">
        <v>3.0400733999999999E-2</v>
      </c>
      <c r="G574" s="198">
        <v>55</v>
      </c>
      <c r="H574" s="198">
        <v>9.5645999999999995E-2</v>
      </c>
      <c r="I574" s="198">
        <v>0.107942</v>
      </c>
      <c r="J574" s="198">
        <v>0.104985435</v>
      </c>
      <c r="K574" s="198">
        <v>1.3357535E-2</v>
      </c>
      <c r="M574" s="198">
        <v>25</v>
      </c>
      <c r="N574" s="198">
        <v>8.4000000000000005E-2</v>
      </c>
      <c r="O574" s="198">
        <v>0.20300000000000001</v>
      </c>
      <c r="Q574" s="198">
        <v>25</v>
      </c>
      <c r="R574" s="198">
        <v>0.14799999999999999</v>
      </c>
      <c r="S574" s="198">
        <v>0.111</v>
      </c>
    </row>
    <row r="575" spans="1:33" x14ac:dyDescent="0.25">
      <c r="A575" s="198">
        <v>60</v>
      </c>
      <c r="B575" s="198">
        <v>0.12039999999999999</v>
      </c>
      <c r="C575" s="198">
        <v>0.115030761</v>
      </c>
      <c r="D575" s="198">
        <v>0.181017029</v>
      </c>
      <c r="E575" s="198">
        <v>1.5999111E-2</v>
      </c>
      <c r="G575" s="198">
        <v>60</v>
      </c>
      <c r="H575" s="198">
        <v>0.122237</v>
      </c>
      <c r="I575" s="198">
        <v>9.1021000000000005E-2</v>
      </c>
      <c r="J575" s="198">
        <v>0.136400733</v>
      </c>
      <c r="K575" s="198">
        <v>0.23412570499999999</v>
      </c>
      <c r="M575" s="198">
        <v>30</v>
      </c>
      <c r="N575" s="198">
        <v>3.1E-2</v>
      </c>
      <c r="O575" s="198">
        <v>0.19400000000000001</v>
      </c>
      <c r="Q575" s="198">
        <v>30</v>
      </c>
      <c r="R575" s="198">
        <v>0.10199999999999999</v>
      </c>
      <c r="S575" s="198">
        <v>0.10299999999999999</v>
      </c>
    </row>
    <row r="576" spans="1:33" x14ac:dyDescent="0.25">
      <c r="A576" s="198">
        <v>70</v>
      </c>
      <c r="B576" s="198">
        <v>0.16814299999999999</v>
      </c>
      <c r="C576" s="198">
        <v>0.13818256500000001</v>
      </c>
      <c r="D576" s="198">
        <v>0.15422915500000001</v>
      </c>
      <c r="E576" s="198">
        <v>7.4310263000000001E-2</v>
      </c>
      <c r="G576" s="198">
        <v>70</v>
      </c>
      <c r="H576" s="198">
        <v>9.2356999999999995E-2</v>
      </c>
      <c r="I576" s="198">
        <v>0.12551200000000001</v>
      </c>
      <c r="J576" s="198">
        <v>0.118121328</v>
      </c>
      <c r="K576" s="198">
        <v>0.231253931</v>
      </c>
      <c r="M576" s="198">
        <v>35</v>
      </c>
      <c r="N576" s="198">
        <v>5.8999999999999997E-2</v>
      </c>
      <c r="O576" s="198">
        <v>0.13100000000000001</v>
      </c>
      <c r="Q576" s="198">
        <v>35</v>
      </c>
      <c r="R576" s="198">
        <v>8.8999999999999996E-2</v>
      </c>
      <c r="S576" s="198">
        <v>0.11700000000000001</v>
      </c>
    </row>
    <row r="577" spans="1:19" x14ac:dyDescent="0.25">
      <c r="A577" s="198">
        <v>80</v>
      </c>
      <c r="B577" s="198">
        <v>-7.7200000000000003E-3</v>
      </c>
      <c r="C577" s="198">
        <v>0.192341283</v>
      </c>
      <c r="D577" s="198">
        <v>0.13187052699999999</v>
      </c>
      <c r="E577" s="198">
        <v>8.8255040000000007E-2</v>
      </c>
      <c r="G577" s="198">
        <v>80</v>
      </c>
      <c r="H577" s="198">
        <v>7.3494000000000004E-2</v>
      </c>
      <c r="I577" s="198">
        <v>0.18629899999999999</v>
      </c>
      <c r="J577" s="198">
        <v>0.192649977</v>
      </c>
      <c r="K577" s="198">
        <v>0.13284486400000001</v>
      </c>
      <c r="M577" s="198">
        <v>40</v>
      </c>
      <c r="N577" s="198">
        <v>8.7999999999999995E-2</v>
      </c>
      <c r="O577" s="198">
        <v>0.13500000000000001</v>
      </c>
      <c r="Q577" s="198">
        <v>40</v>
      </c>
      <c r="R577" s="198">
        <v>0.114</v>
      </c>
      <c r="S577" s="198">
        <v>0.157</v>
      </c>
    </row>
    <row r="578" spans="1:19" x14ac:dyDescent="0.25">
      <c r="A578" s="198">
        <v>90</v>
      </c>
      <c r="B578" s="198">
        <v>8.6828000000000002E-2</v>
      </c>
      <c r="C578" s="198">
        <v>7.9097544000000006E-2</v>
      </c>
      <c r="D578" s="198">
        <v>0.141391193</v>
      </c>
      <c r="E578" s="198">
        <v>0.17757969800000001</v>
      </c>
      <c r="G578" s="198">
        <v>90</v>
      </c>
      <c r="H578" s="198">
        <v>5.6278000000000002E-2</v>
      </c>
      <c r="I578" s="198">
        <v>0.140684</v>
      </c>
      <c r="J578" s="198">
        <v>0.264459363</v>
      </c>
      <c r="K578" s="198">
        <v>9.7473772E-2</v>
      </c>
      <c r="M578" s="198">
        <v>45</v>
      </c>
      <c r="N578" s="198">
        <v>8.3000000000000004E-2</v>
      </c>
      <c r="O578" s="198">
        <v>0.17799999999999999</v>
      </c>
      <c r="Q578" s="198">
        <v>45</v>
      </c>
      <c r="R578" s="198">
        <v>0.104</v>
      </c>
      <c r="S578" s="198">
        <v>3.4000000000000002E-2</v>
      </c>
    </row>
    <row r="579" spans="1:19" x14ac:dyDescent="0.25">
      <c r="A579" s="198">
        <v>100</v>
      </c>
      <c r="B579" s="198">
        <v>0.21732799999999999</v>
      </c>
      <c r="C579" s="198">
        <v>0.172085339</v>
      </c>
      <c r="D579" s="198">
        <v>7.7196942000000005E-2</v>
      </c>
      <c r="E579" s="198">
        <v>0.14249273700000001</v>
      </c>
      <c r="G579" s="198">
        <v>100</v>
      </c>
      <c r="H579" s="198">
        <v>1.5100000000000001E-2</v>
      </c>
      <c r="I579" s="198">
        <v>0.21222199999999999</v>
      </c>
      <c r="J579" s="198">
        <v>0.25316338100000002</v>
      </c>
      <c r="K579" s="198">
        <v>0.106710261</v>
      </c>
      <c r="M579" s="198">
        <v>50</v>
      </c>
      <c r="N579" s="198">
        <v>-6.0000000000000001E-3</v>
      </c>
      <c r="O579" s="198">
        <v>0.17699999999999999</v>
      </c>
      <c r="Q579" s="198">
        <v>50</v>
      </c>
      <c r="R579" s="198">
        <v>7.2999999999999995E-2</v>
      </c>
      <c r="S579" s="198">
        <v>6.7000000000000004E-2</v>
      </c>
    </row>
    <row r="580" spans="1:19" x14ac:dyDescent="0.25">
      <c r="A580" s="198">
        <v>110</v>
      </c>
      <c r="B580" s="198">
        <v>2.7855000000000001E-2</v>
      </c>
      <c r="C580" s="198">
        <v>0.16782798700000001</v>
      </c>
      <c r="D580" s="198">
        <v>0.15374876300000001</v>
      </c>
      <c r="E580" s="198">
        <v>0.121745382</v>
      </c>
      <c r="G580" s="198">
        <v>110</v>
      </c>
      <c r="H580" s="198">
        <v>9.3729000000000007E-2</v>
      </c>
      <c r="I580" s="198">
        <v>0.21237300000000001</v>
      </c>
      <c r="J580" s="198">
        <v>0.252928932</v>
      </c>
      <c r="K580" s="198">
        <v>8.9649453000000004E-2</v>
      </c>
      <c r="M580" s="198">
        <v>55</v>
      </c>
      <c r="N580" s="198">
        <v>0</v>
      </c>
      <c r="O580" s="198">
        <v>0.193</v>
      </c>
      <c r="Q580" s="198">
        <v>55</v>
      </c>
      <c r="R580" s="198">
        <v>0.125</v>
      </c>
      <c r="S580" s="198">
        <v>0.17899999999999999</v>
      </c>
    </row>
    <row r="581" spans="1:19" x14ac:dyDescent="0.25">
      <c r="A581" s="198">
        <v>120</v>
      </c>
      <c r="B581" s="198">
        <v>-6.1799999999999997E-3</v>
      </c>
      <c r="C581" s="198">
        <v>9.3255179999999993E-2</v>
      </c>
      <c r="D581" s="198">
        <v>0.15646001100000001</v>
      </c>
      <c r="E581" s="198">
        <v>0.11341066299999999</v>
      </c>
      <c r="G581" s="198">
        <v>120</v>
      </c>
      <c r="H581" s="198">
        <v>0.11483699999999999</v>
      </c>
      <c r="I581" s="198">
        <v>0.200102</v>
      </c>
      <c r="J581" s="198">
        <v>0.29724684200000001</v>
      </c>
      <c r="K581" s="198">
        <v>0.196955675</v>
      </c>
      <c r="M581" s="198">
        <v>60</v>
      </c>
      <c r="N581" s="198">
        <v>6.0999999999999999E-2</v>
      </c>
      <c r="O581" s="198">
        <v>0.16900000000000001</v>
      </c>
      <c r="Q581" s="198">
        <v>60</v>
      </c>
      <c r="R581" s="198">
        <v>0.15</v>
      </c>
      <c r="S581" s="198">
        <v>8.5999999999999993E-2</v>
      </c>
    </row>
    <row r="582" spans="1:19" x14ac:dyDescent="0.25">
      <c r="A582" s="198">
        <v>150</v>
      </c>
      <c r="B582" s="198">
        <v>4.8487000000000002E-2</v>
      </c>
      <c r="C582" s="198">
        <v>0.10737128899999999</v>
      </c>
      <c r="D582" s="198">
        <v>0.156193892</v>
      </c>
      <c r="E582" s="198">
        <v>0.146455314</v>
      </c>
      <c r="G582" s="198">
        <v>150</v>
      </c>
      <c r="H582" s="198">
        <v>0.138047</v>
      </c>
      <c r="I582" s="198">
        <v>0.17996999999999999</v>
      </c>
      <c r="J582" s="198">
        <v>0.234440647</v>
      </c>
      <c r="K582" s="198">
        <v>0.15869075399999999</v>
      </c>
      <c r="M582" s="198">
        <v>70</v>
      </c>
      <c r="N582" s="198">
        <v>5.5E-2</v>
      </c>
      <c r="O582" s="198">
        <v>0.10199999999999999</v>
      </c>
      <c r="Q582" s="198">
        <v>70</v>
      </c>
      <c r="R582" s="198">
        <v>8.8999999999999996E-2</v>
      </c>
      <c r="S582" s="198">
        <v>0.14000000000000001</v>
      </c>
    </row>
    <row r="583" spans="1:19" x14ac:dyDescent="0.25">
      <c r="A583" s="198">
        <v>180</v>
      </c>
      <c r="B583" s="198">
        <v>0.105078</v>
      </c>
      <c r="C583" s="198">
        <v>0.227262405</v>
      </c>
      <c r="D583" s="198">
        <v>0.13805461599999999</v>
      </c>
      <c r="E583" s="198">
        <v>0.15910977500000001</v>
      </c>
      <c r="G583" s="198">
        <v>180</v>
      </c>
      <c r="H583" s="198">
        <v>0.11981700000000001</v>
      </c>
      <c r="I583" s="198">
        <v>0.19942199999999999</v>
      </c>
      <c r="J583" s="198">
        <v>0.29100353000000001</v>
      </c>
      <c r="K583" s="198">
        <v>0.190522207</v>
      </c>
      <c r="M583" s="198">
        <v>80</v>
      </c>
      <c r="N583" s="198">
        <v>4.1000000000000002E-2</v>
      </c>
      <c r="O583" s="198">
        <v>0.124</v>
      </c>
      <c r="Q583" s="198">
        <v>80</v>
      </c>
      <c r="R583" s="198">
        <v>0.109</v>
      </c>
      <c r="S583" s="198">
        <v>0.125</v>
      </c>
    </row>
    <row r="584" spans="1:19" x14ac:dyDescent="0.25">
      <c r="A584" s="198">
        <v>210</v>
      </c>
      <c r="B584" s="198">
        <v>0.128246</v>
      </c>
      <c r="C584" s="198">
        <v>0.169925301</v>
      </c>
      <c r="D584" s="198">
        <v>0.13158742500000001</v>
      </c>
      <c r="E584" s="198">
        <v>0.17028702500000001</v>
      </c>
      <c r="G584" s="198">
        <v>210</v>
      </c>
      <c r="H584" s="198">
        <v>0.12951099999999999</v>
      </c>
      <c r="I584" s="198">
        <v>0.17498900000000001</v>
      </c>
      <c r="J584" s="198">
        <v>0.36775174300000002</v>
      </c>
      <c r="K584" s="198">
        <v>0.34520392700000002</v>
      </c>
      <c r="M584" s="198">
        <v>90</v>
      </c>
      <c r="N584" s="198">
        <v>9.0999999999999998E-2</v>
      </c>
      <c r="O584" s="198">
        <v>8.6999999999999994E-2</v>
      </c>
      <c r="Q584" s="198">
        <v>90</v>
      </c>
      <c r="R584" s="198">
        <v>5.2999999999999999E-2</v>
      </c>
      <c r="S584" s="198">
        <v>0.125</v>
      </c>
    </row>
    <row r="585" spans="1:19" x14ac:dyDescent="0.25">
      <c r="A585" s="198">
        <v>240</v>
      </c>
      <c r="B585" s="198">
        <v>0.202601</v>
      </c>
      <c r="C585" s="198">
        <v>0.16285780799999999</v>
      </c>
      <c r="D585" s="198">
        <v>0.21672077100000001</v>
      </c>
      <c r="E585" s="198">
        <v>0.18144362</v>
      </c>
      <c r="G585" s="198">
        <v>240</v>
      </c>
      <c r="H585" s="198">
        <v>0.162468</v>
      </c>
      <c r="I585" s="198">
        <v>0.15198700000000001</v>
      </c>
      <c r="J585" s="198">
        <v>0.27597978899999998</v>
      </c>
      <c r="K585" s="198">
        <v>0.23852411600000001</v>
      </c>
      <c r="M585" s="198">
        <v>100</v>
      </c>
      <c r="N585" s="198">
        <v>6.0000000000000001E-3</v>
      </c>
      <c r="O585" s="198">
        <v>0.13500000000000001</v>
      </c>
      <c r="Q585" s="198">
        <v>100</v>
      </c>
      <c r="R585" s="198">
        <v>0.17699999999999999</v>
      </c>
      <c r="S585" s="198">
        <v>0.10199999999999999</v>
      </c>
    </row>
    <row r="586" spans="1:19" x14ac:dyDescent="0.25">
      <c r="A586" s="198">
        <v>270</v>
      </c>
      <c r="B586" s="198">
        <v>0.20390900000000001</v>
      </c>
      <c r="C586" s="198">
        <v>0.213026471</v>
      </c>
      <c r="D586" s="198">
        <v>0.196029433</v>
      </c>
      <c r="E586" s="198">
        <v>0.156827358</v>
      </c>
      <c r="G586" s="198">
        <v>270</v>
      </c>
      <c r="H586" s="198">
        <v>0.14133499999999999</v>
      </c>
      <c r="I586" s="198">
        <v>0.13158300000000001</v>
      </c>
      <c r="J586" s="198">
        <v>0.25576916399999999</v>
      </c>
      <c r="K586" s="198">
        <v>0.26068000400000002</v>
      </c>
      <c r="M586" s="198">
        <v>110</v>
      </c>
      <c r="N586" s="198">
        <v>0.03</v>
      </c>
      <c r="O586" s="198">
        <v>0.17499999999999999</v>
      </c>
      <c r="Q586" s="198">
        <v>110</v>
      </c>
      <c r="R586" s="198">
        <v>9.8000000000000004E-2</v>
      </c>
      <c r="S586" s="198">
        <v>0.17399999999999999</v>
      </c>
    </row>
    <row r="587" spans="1:19" x14ac:dyDescent="0.25">
      <c r="A587" s="198">
        <v>300</v>
      </c>
      <c r="B587" s="198">
        <v>0.23536199999999999</v>
      </c>
      <c r="C587" s="198">
        <v>0.14132371299999999</v>
      </c>
      <c r="D587" s="198">
        <v>0.26290752499999998</v>
      </c>
      <c r="E587" s="198">
        <v>0.230400458</v>
      </c>
      <c r="G587" s="198">
        <v>300</v>
      </c>
      <c r="H587" s="198">
        <v>0.16017600000000001</v>
      </c>
      <c r="I587" s="198">
        <v>0.14805199999999999</v>
      </c>
      <c r="J587" s="198">
        <v>0.26832266500000002</v>
      </c>
      <c r="K587" s="198">
        <v>0.20823087800000001</v>
      </c>
      <c r="M587" s="198">
        <v>120</v>
      </c>
      <c r="N587" s="198">
        <v>8.7999999999999995E-2</v>
      </c>
      <c r="O587" s="198">
        <v>0.122</v>
      </c>
      <c r="Q587" s="198">
        <v>120</v>
      </c>
      <c r="R587" s="198">
        <v>3.9E-2</v>
      </c>
      <c r="S587" s="198">
        <v>0.17</v>
      </c>
    </row>
    <row r="588" spans="1:19" x14ac:dyDescent="0.25">
      <c r="A588" s="198">
        <v>360</v>
      </c>
      <c r="B588" s="198">
        <v>0.19115499999999999</v>
      </c>
      <c r="C588" s="198">
        <v>0.201287828</v>
      </c>
      <c r="D588" s="198">
        <v>0.23473476200000001</v>
      </c>
      <c r="E588" s="198">
        <v>0.21359020100000001</v>
      </c>
      <c r="G588" s="198">
        <v>360</v>
      </c>
      <c r="H588" s="198">
        <v>0.17763799999999999</v>
      </c>
      <c r="I588" s="198">
        <v>0.18459700000000001</v>
      </c>
      <c r="J588" s="198">
        <v>0.31832427699999999</v>
      </c>
      <c r="K588" s="198">
        <v>0.23212751000000001</v>
      </c>
      <c r="M588" s="198">
        <v>150</v>
      </c>
      <c r="N588" s="198">
        <v>0.05</v>
      </c>
      <c r="O588" s="198">
        <v>0.17100000000000001</v>
      </c>
      <c r="Q588" s="198">
        <v>150</v>
      </c>
      <c r="R588" s="198">
        <v>0.106</v>
      </c>
      <c r="S588" s="198">
        <v>0.153</v>
      </c>
    </row>
    <row r="589" spans="1:19" x14ac:dyDescent="0.25">
      <c r="A589" s="198">
        <v>420</v>
      </c>
      <c r="B589" s="198">
        <v>0.24918499999999999</v>
      </c>
      <c r="C589" s="198">
        <v>0.24311533099999999</v>
      </c>
      <c r="D589" s="198">
        <v>0.16543034100000001</v>
      </c>
      <c r="E589" s="198">
        <v>0.21365658900000001</v>
      </c>
      <c r="G589" s="198">
        <v>420</v>
      </c>
      <c r="H589" s="198">
        <v>0.19264000000000001</v>
      </c>
      <c r="I589" s="198">
        <v>0.21781700000000001</v>
      </c>
      <c r="J589" s="198">
        <v>0.33299358499999998</v>
      </c>
      <c r="K589" s="198">
        <v>0.29311160200000003</v>
      </c>
      <c r="M589" s="198">
        <v>180</v>
      </c>
      <c r="N589" s="198">
        <v>0.1</v>
      </c>
      <c r="O589" s="198">
        <v>0.128</v>
      </c>
      <c r="Q589" s="198">
        <v>180</v>
      </c>
      <c r="R589" s="198">
        <v>0.13500000000000001</v>
      </c>
      <c r="S589" s="198">
        <v>0.16400000000000001</v>
      </c>
    </row>
    <row r="590" spans="1:19" x14ac:dyDescent="0.25">
      <c r="A590" s="198">
        <v>480</v>
      </c>
      <c r="B590" s="198">
        <v>0.211225</v>
      </c>
      <c r="C590" s="198">
        <v>0.27111617900000001</v>
      </c>
      <c r="D590" s="198">
        <v>0.29059475899999998</v>
      </c>
      <c r="E590" s="198">
        <v>0.25126410300000002</v>
      </c>
      <c r="G590" s="198">
        <v>480</v>
      </c>
      <c r="H590" s="198">
        <v>0.27072600000000002</v>
      </c>
      <c r="I590" s="198">
        <v>0.23014399999999999</v>
      </c>
      <c r="J590" s="198">
        <v>0.32543434999999998</v>
      </c>
      <c r="K590" s="198">
        <v>0.29578599999999999</v>
      </c>
      <c r="M590" s="198">
        <v>210</v>
      </c>
      <c r="N590" s="198">
        <v>6.2E-2</v>
      </c>
      <c r="O590" s="198">
        <v>0.13</v>
      </c>
      <c r="Q590" s="198">
        <v>210</v>
      </c>
      <c r="R590" s="198">
        <v>0.184</v>
      </c>
      <c r="S590" s="198">
        <v>0.19700000000000001</v>
      </c>
    </row>
    <row r="591" spans="1:19" x14ac:dyDescent="0.25">
      <c r="A591" s="198">
        <v>540</v>
      </c>
      <c r="B591" s="198">
        <v>0.30993199999999999</v>
      </c>
      <c r="C591" s="198">
        <v>0.29823543200000002</v>
      </c>
      <c r="D591" s="198">
        <v>0.35180287599999999</v>
      </c>
      <c r="E591" s="198">
        <v>0.24686881299999999</v>
      </c>
      <c r="G591" s="198">
        <v>540</v>
      </c>
      <c r="H591" s="198">
        <v>0.229599</v>
      </c>
      <c r="I591" s="198">
        <v>0.26574500000000001</v>
      </c>
      <c r="J591" s="198">
        <v>0.29646683299999999</v>
      </c>
      <c r="K591" s="198">
        <v>0.39637514800000001</v>
      </c>
      <c r="M591" s="198">
        <v>240</v>
      </c>
      <c r="N591" s="198">
        <v>0.123</v>
      </c>
      <c r="O591" s="198">
        <v>9.8000000000000004E-2</v>
      </c>
      <c r="Q591" s="198">
        <v>240</v>
      </c>
      <c r="R591" s="198">
        <v>0.155</v>
      </c>
      <c r="S591" s="198">
        <v>0.223</v>
      </c>
    </row>
    <row r="592" spans="1:19" x14ac:dyDescent="0.25">
      <c r="A592" s="198">
        <v>600</v>
      </c>
      <c r="B592" s="198">
        <v>0.34551500000000002</v>
      </c>
      <c r="C592" s="198">
        <v>0.31269117699999999</v>
      </c>
      <c r="D592" s="198">
        <v>0.26199603999999999</v>
      </c>
      <c r="E592" s="198">
        <v>0.26651690500000003</v>
      </c>
      <c r="G592" s="198">
        <v>600</v>
      </c>
      <c r="H592" s="198">
        <v>0.25888699999999998</v>
      </c>
      <c r="I592" s="198">
        <v>0.25018099999999999</v>
      </c>
      <c r="J592" s="198">
        <v>0.32754759100000003</v>
      </c>
      <c r="K592" s="198">
        <v>0.28878295799999998</v>
      </c>
      <c r="M592" s="198">
        <v>270</v>
      </c>
      <c r="N592" s="198">
        <v>5.8999999999999997E-2</v>
      </c>
      <c r="O592" s="198">
        <v>9.0999999999999998E-2</v>
      </c>
      <c r="Q592" s="198">
        <v>270</v>
      </c>
      <c r="R592" s="198">
        <v>0.20899999999999999</v>
      </c>
      <c r="S592" s="198">
        <v>0.192</v>
      </c>
    </row>
    <row r="593" spans="1:19" x14ac:dyDescent="0.25">
      <c r="A593" s="198">
        <v>900</v>
      </c>
      <c r="B593" s="198">
        <v>0.357628</v>
      </c>
      <c r="C593" s="198">
        <v>0.32982771</v>
      </c>
      <c r="D593" s="198">
        <v>0.31980323100000002</v>
      </c>
      <c r="E593" s="198">
        <v>0.23556724200000001</v>
      </c>
      <c r="G593" s="198">
        <v>900</v>
      </c>
      <c r="H593" s="198">
        <v>0.29059000000000001</v>
      </c>
      <c r="I593" s="198">
        <v>0.27993000000000001</v>
      </c>
      <c r="J593" s="198">
        <v>0.32211420099999999</v>
      </c>
      <c r="K593" s="198">
        <v>0.30454606200000001</v>
      </c>
      <c r="M593" s="198">
        <v>300</v>
      </c>
      <c r="N593" s="198">
        <v>0.114</v>
      </c>
      <c r="O593" s="198">
        <v>8.7999999999999995E-2</v>
      </c>
      <c r="Q593" s="198">
        <v>300</v>
      </c>
      <c r="R593" s="198">
        <v>0.219</v>
      </c>
      <c r="S593" s="198">
        <v>0.20399999999999999</v>
      </c>
    </row>
    <row r="594" spans="1:19" x14ac:dyDescent="0.25">
      <c r="A594" s="198">
        <v>1200</v>
      </c>
      <c r="B594" s="198">
        <v>0.40658699999999998</v>
      </c>
      <c r="C594" s="198">
        <v>0.34969043700000002</v>
      </c>
      <c r="D594" s="198">
        <v>0.26473079199999999</v>
      </c>
      <c r="E594" s="198">
        <v>0.21936525600000001</v>
      </c>
      <c r="G594" s="198">
        <v>1200</v>
      </c>
      <c r="H594" s="198">
        <v>0.312502</v>
      </c>
      <c r="I594" s="198">
        <v>0.22620100000000001</v>
      </c>
      <c r="J594" s="198">
        <v>0.26429560800000002</v>
      </c>
      <c r="K594" s="198">
        <v>0.28644422000000003</v>
      </c>
      <c r="M594" s="198">
        <v>360</v>
      </c>
      <c r="N594" s="198">
        <v>0.14099999999999999</v>
      </c>
      <c r="O594" s="198">
        <v>9.4E-2</v>
      </c>
      <c r="Q594" s="198">
        <v>360</v>
      </c>
      <c r="R594" s="198">
        <v>0.192</v>
      </c>
      <c r="S594" s="198">
        <v>0.21099999999999999</v>
      </c>
    </row>
    <row r="595" spans="1:19" x14ac:dyDescent="0.25">
      <c r="A595" s="198">
        <v>1500</v>
      </c>
      <c r="B595" s="198">
        <v>0.39311499999999999</v>
      </c>
      <c r="C595" s="198">
        <v>0.40394297800000001</v>
      </c>
      <c r="D595" s="198">
        <v>0.33660055300000002</v>
      </c>
      <c r="E595" s="198">
        <v>0.21764071099999999</v>
      </c>
      <c r="G595" s="198">
        <v>1500</v>
      </c>
      <c r="H595" s="198">
        <v>0.32616899999999999</v>
      </c>
      <c r="I595" s="198">
        <v>0.25495699999999999</v>
      </c>
      <c r="J595" s="198">
        <v>0.223570928</v>
      </c>
      <c r="K595" s="198">
        <v>0.310982804</v>
      </c>
      <c r="M595" s="198">
        <v>420</v>
      </c>
      <c r="N595" s="198">
        <v>0.14000000000000001</v>
      </c>
      <c r="O595" s="198">
        <v>9.0999999999999998E-2</v>
      </c>
      <c r="Q595" s="198">
        <v>420</v>
      </c>
      <c r="R595" s="198">
        <v>0.20300000000000001</v>
      </c>
      <c r="S595" s="198">
        <v>0.19400000000000001</v>
      </c>
    </row>
    <row r="596" spans="1:19" x14ac:dyDescent="0.25">
      <c r="A596" s="198">
        <v>1800</v>
      </c>
      <c r="B596" s="198">
        <v>0.462225</v>
      </c>
      <c r="C596" s="198">
        <v>0.407377239</v>
      </c>
      <c r="D596" s="198">
        <v>0.224216792</v>
      </c>
      <c r="E596" s="198">
        <v>0.26955286099999998</v>
      </c>
      <c r="G596" s="198">
        <v>1800</v>
      </c>
      <c r="H596" s="198">
        <v>0.307141</v>
      </c>
      <c r="I596" s="198">
        <v>0.27538200000000002</v>
      </c>
      <c r="J596" s="198">
        <v>0.24368756499999999</v>
      </c>
      <c r="K596" s="198">
        <v>0.28172994899999998</v>
      </c>
      <c r="M596" s="198">
        <v>480</v>
      </c>
      <c r="N596" s="198">
        <v>0.153</v>
      </c>
      <c r="O596" s="198">
        <v>0.152</v>
      </c>
      <c r="Q596" s="198">
        <v>480</v>
      </c>
      <c r="R596" s="198">
        <v>0.14000000000000001</v>
      </c>
      <c r="S596" s="198">
        <v>0.184</v>
      </c>
    </row>
    <row r="597" spans="1:19" x14ac:dyDescent="0.25">
      <c r="A597" s="198">
        <v>2100</v>
      </c>
      <c r="B597" s="198">
        <v>0.51499700000000004</v>
      </c>
      <c r="C597" s="198">
        <v>0.46358939100000002</v>
      </c>
      <c r="D597" s="198">
        <v>0.22378245299999999</v>
      </c>
      <c r="E597" s="198">
        <v>0.29069099399999998</v>
      </c>
      <c r="G597" s="198">
        <v>2100</v>
      </c>
      <c r="H597" s="198">
        <v>0.30760700000000002</v>
      </c>
      <c r="I597" s="198">
        <v>0.34632499999999999</v>
      </c>
      <c r="J597" s="198">
        <v>0.19879998400000001</v>
      </c>
      <c r="K597" s="198">
        <v>0.33562829599999999</v>
      </c>
      <c r="M597" s="198">
        <v>540</v>
      </c>
      <c r="N597" s="198">
        <v>0.187</v>
      </c>
      <c r="O597" s="198">
        <v>0.14000000000000001</v>
      </c>
      <c r="Q597" s="198">
        <v>540</v>
      </c>
      <c r="R597" s="198">
        <v>0.154</v>
      </c>
      <c r="S597" s="198">
        <v>0.214</v>
      </c>
    </row>
    <row r="598" spans="1:19" x14ac:dyDescent="0.25">
      <c r="A598" s="198">
        <v>2400</v>
      </c>
      <c r="B598" s="198">
        <v>0.41694900000000001</v>
      </c>
      <c r="C598" s="198">
        <v>0.45168771800000002</v>
      </c>
      <c r="D598" s="198">
        <v>0.296152054</v>
      </c>
      <c r="E598" s="198">
        <v>0.19340784</v>
      </c>
      <c r="G598" s="198">
        <v>2400</v>
      </c>
      <c r="H598" s="198">
        <v>0.32780900000000002</v>
      </c>
      <c r="I598" s="198">
        <v>0.22469600000000001</v>
      </c>
      <c r="J598" s="198">
        <v>0.20407926200000001</v>
      </c>
      <c r="K598" s="198">
        <v>0.28393347800000002</v>
      </c>
      <c r="M598" s="198">
        <v>600</v>
      </c>
      <c r="N598" s="198">
        <v>0.151</v>
      </c>
      <c r="O598" s="198">
        <v>0.11799999999999999</v>
      </c>
      <c r="Q598" s="198">
        <v>600</v>
      </c>
      <c r="R598" s="198">
        <v>0.20899999999999999</v>
      </c>
      <c r="S598" s="198">
        <v>0.17599999999999999</v>
      </c>
    </row>
    <row r="599" spans="1:19" x14ac:dyDescent="0.25">
      <c r="A599" s="198">
        <v>2700</v>
      </c>
      <c r="B599" s="198">
        <v>0.48121000000000003</v>
      </c>
      <c r="C599" s="198">
        <v>0.35186921799999998</v>
      </c>
      <c r="D599" s="198">
        <v>0.14229028899999999</v>
      </c>
      <c r="E599" s="198">
        <v>0.335133705</v>
      </c>
      <c r="G599" s="198">
        <v>2700</v>
      </c>
      <c r="H599" s="198">
        <v>0.33191900000000002</v>
      </c>
      <c r="I599" s="198">
        <v>0.32846900000000001</v>
      </c>
      <c r="J599" s="198">
        <v>0.19444714299999999</v>
      </c>
      <c r="K599" s="198">
        <v>0.29874614999999999</v>
      </c>
      <c r="M599" s="198">
        <v>900</v>
      </c>
      <c r="N599" s="198">
        <v>0.20100000000000001</v>
      </c>
      <c r="O599" s="198">
        <v>8.8999999999999996E-2</v>
      </c>
      <c r="Q599" s="198">
        <v>900</v>
      </c>
      <c r="R599" s="198">
        <v>0.20100000000000001</v>
      </c>
      <c r="S599" s="198">
        <v>0.13700000000000001</v>
      </c>
    </row>
    <row r="600" spans="1:19" x14ac:dyDescent="0.25">
      <c r="A600" s="198">
        <v>3000</v>
      </c>
      <c r="B600" s="198">
        <v>0.58587599999999995</v>
      </c>
      <c r="C600" s="198">
        <v>0.49506899100000001</v>
      </c>
      <c r="D600" s="198">
        <v>0.26441725700000002</v>
      </c>
      <c r="E600" s="198">
        <v>0.312986029</v>
      </c>
      <c r="G600" s="198">
        <v>3000</v>
      </c>
      <c r="H600" s="198">
        <v>0.25361600000000001</v>
      </c>
      <c r="I600" s="198">
        <v>0.23266600000000001</v>
      </c>
      <c r="J600" s="198">
        <v>0.11356042500000001</v>
      </c>
      <c r="K600" s="198">
        <v>0.38475796400000001</v>
      </c>
      <c r="M600" s="198">
        <v>1200</v>
      </c>
      <c r="N600" s="198">
        <v>0.154</v>
      </c>
      <c r="O600" s="198">
        <v>7.5999999999999998E-2</v>
      </c>
      <c r="Q600" s="198">
        <v>1200</v>
      </c>
      <c r="R600" s="198">
        <v>0.20200000000000001</v>
      </c>
      <c r="S600" s="198">
        <v>0.108</v>
      </c>
    </row>
    <row r="601" spans="1:19" x14ac:dyDescent="0.25">
      <c r="A601" s="198">
        <v>3300</v>
      </c>
      <c r="B601" s="198">
        <v>0.394009</v>
      </c>
      <c r="C601" s="198">
        <v>0.38016056300000001</v>
      </c>
      <c r="D601" s="198">
        <v>0.30906036199999998</v>
      </c>
      <c r="E601" s="198">
        <v>0.27106559200000002</v>
      </c>
      <c r="G601" s="198">
        <v>3300</v>
      </c>
      <c r="H601" s="198">
        <v>0.27879700000000002</v>
      </c>
      <c r="I601" s="198">
        <v>0.33100200000000002</v>
      </c>
      <c r="J601" s="198">
        <v>0.235708731</v>
      </c>
      <c r="K601" s="198">
        <v>0.25087965400000001</v>
      </c>
      <c r="M601" s="198">
        <v>1500</v>
      </c>
      <c r="N601" s="198">
        <v>0.19600000000000001</v>
      </c>
      <c r="O601" s="198">
        <v>7.2999999999999995E-2</v>
      </c>
      <c r="Q601" s="198">
        <v>1500</v>
      </c>
      <c r="R601" s="198">
        <v>0.11799999999999999</v>
      </c>
      <c r="S601" s="198">
        <v>0.10299999999999999</v>
      </c>
    </row>
    <row r="602" spans="1:19" x14ac:dyDescent="0.25">
      <c r="A602" s="198">
        <v>3600</v>
      </c>
      <c r="B602" s="198">
        <v>0.57367999999999997</v>
      </c>
      <c r="C602" s="198">
        <v>0.35570753500000002</v>
      </c>
      <c r="D602" s="198">
        <v>0.174443397</v>
      </c>
      <c r="E602" s="198">
        <v>0.260548628</v>
      </c>
      <c r="G602" s="198">
        <v>3600</v>
      </c>
      <c r="H602" s="198">
        <v>0.22097</v>
      </c>
      <c r="I602" s="198">
        <v>0.34910000000000002</v>
      </c>
      <c r="J602" s="198">
        <v>0.21651968799999999</v>
      </c>
      <c r="K602" s="198">
        <v>0.22020088800000001</v>
      </c>
      <c r="M602" s="198">
        <v>1800</v>
      </c>
      <c r="N602" s="198">
        <v>0.221</v>
      </c>
      <c r="O602" s="198">
        <v>8.5000000000000006E-2</v>
      </c>
      <c r="Q602" s="198">
        <v>1800</v>
      </c>
      <c r="R602" s="198">
        <v>0.129</v>
      </c>
      <c r="S602" s="198">
        <v>0.108</v>
      </c>
    </row>
    <row r="603" spans="1:19" x14ac:dyDescent="0.25">
      <c r="M603" s="198">
        <v>2100</v>
      </c>
      <c r="N603" s="198">
        <v>0.122</v>
      </c>
      <c r="O603" s="198">
        <v>9.6000000000000002E-2</v>
      </c>
      <c r="Q603" s="198">
        <v>2100</v>
      </c>
      <c r="R603" s="198">
        <v>8.3000000000000004E-2</v>
      </c>
      <c r="S603" s="198">
        <v>2E-3</v>
      </c>
    </row>
    <row r="604" spans="1:19" x14ac:dyDescent="0.25">
      <c r="M604" s="198">
        <v>2400</v>
      </c>
      <c r="N604" s="198">
        <v>0.21199999999999999</v>
      </c>
      <c r="O604" s="198">
        <v>9.5000000000000001E-2</v>
      </c>
      <c r="Q604" s="198">
        <v>2400</v>
      </c>
      <c r="R604" s="198">
        <v>2.3E-2</v>
      </c>
      <c r="S604" s="198">
        <v>-6.0000000000000001E-3</v>
      </c>
    </row>
    <row r="605" spans="1:19" x14ac:dyDescent="0.25">
      <c r="M605" s="198">
        <v>2700</v>
      </c>
      <c r="N605" s="198">
        <v>0.11799999999999999</v>
      </c>
      <c r="O605" s="198">
        <v>5.8999999999999997E-2</v>
      </c>
      <c r="Q605" s="198">
        <v>2700</v>
      </c>
      <c r="R605" s="198">
        <v>4.5999999999999999E-2</v>
      </c>
      <c r="S605" s="198">
        <v>-2.1000000000000001E-2</v>
      </c>
    </row>
    <row r="606" spans="1:19" x14ac:dyDescent="0.25">
      <c r="M606" s="198">
        <v>3000</v>
      </c>
      <c r="N606" s="198">
        <v>0.16500000000000001</v>
      </c>
      <c r="O606" s="198">
        <v>-4.2999999999999997E-2</v>
      </c>
      <c r="Q606" s="198">
        <v>3000</v>
      </c>
      <c r="R606" s="198">
        <v>0.16</v>
      </c>
      <c r="S606" s="198">
        <v>6.3E-2</v>
      </c>
    </row>
    <row r="607" spans="1:19" x14ac:dyDescent="0.25">
      <c r="M607" s="198">
        <v>3300</v>
      </c>
      <c r="N607" s="198">
        <v>0.16200000000000001</v>
      </c>
      <c r="O607" s="198">
        <v>6.4000000000000001E-2</v>
      </c>
      <c r="Q607" s="198">
        <v>3300</v>
      </c>
      <c r="R607" s="198">
        <v>-1.9E-2</v>
      </c>
      <c r="S607" s="198">
        <v>7.0000000000000007E-2</v>
      </c>
    </row>
    <row r="608" spans="1:19" x14ac:dyDescent="0.25">
      <c r="M608" s="198">
        <v>3600</v>
      </c>
      <c r="N608" s="198">
        <v>0.223</v>
      </c>
      <c r="O608" s="198">
        <v>0.11700000000000001</v>
      </c>
      <c r="Q608" s="198">
        <v>3600</v>
      </c>
      <c r="R608" s="198">
        <v>5.0000000000000001E-3</v>
      </c>
      <c r="S608" s="198">
        <v>0.14000000000000001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9890F-B711-4CCF-9D58-68486F92F5C0}">
  <dimension ref="A1:G54"/>
  <sheetViews>
    <sheetView workbookViewId="0">
      <pane ySplit="6" topLeftCell="A13" activePane="bottomLeft" state="frozen"/>
      <selection pane="bottomLeft" activeCell="I16" sqref="I16"/>
    </sheetView>
  </sheetViews>
  <sheetFormatPr baseColWidth="10" defaultColWidth="9.140625" defaultRowHeight="15" x14ac:dyDescent="0.25"/>
  <cols>
    <col min="1" max="1" width="20.42578125" bestFit="1" customWidth="1"/>
    <col min="2" max="4" width="13.28515625" customWidth="1"/>
  </cols>
  <sheetData>
    <row r="1" spans="1:7" x14ac:dyDescent="0.25">
      <c r="A1" s="63" t="s">
        <v>725</v>
      </c>
    </row>
    <row r="2" spans="1:7" x14ac:dyDescent="0.25">
      <c r="A2" s="74" t="s">
        <v>673</v>
      </c>
    </row>
    <row r="3" spans="1:7" x14ac:dyDescent="0.25">
      <c r="G3" s="74" t="s">
        <v>674</v>
      </c>
    </row>
    <row r="5" spans="1:7" x14ac:dyDescent="0.25">
      <c r="B5" s="235" t="s">
        <v>675</v>
      </c>
      <c r="C5" s="236"/>
      <c r="D5" s="237"/>
      <c r="G5" t="s">
        <v>676</v>
      </c>
    </row>
    <row r="6" spans="1:7" x14ac:dyDescent="0.25">
      <c r="B6" s="168" t="s">
        <v>129</v>
      </c>
      <c r="C6" s="169" t="s">
        <v>268</v>
      </c>
      <c r="D6" s="170" t="s">
        <v>126</v>
      </c>
      <c r="G6" t="s">
        <v>677</v>
      </c>
    </row>
    <row r="7" spans="1:7" x14ac:dyDescent="0.25">
      <c r="B7" s="15"/>
      <c r="C7" s="15"/>
      <c r="D7" s="15"/>
    </row>
    <row r="8" spans="1:7" x14ac:dyDescent="0.25">
      <c r="A8" s="171" t="s">
        <v>678</v>
      </c>
      <c r="B8" s="15"/>
      <c r="C8" s="15"/>
      <c r="D8" s="15"/>
    </row>
    <row r="9" spans="1:7" x14ac:dyDescent="0.25">
      <c r="A9" t="s">
        <v>679</v>
      </c>
      <c r="B9" s="15">
        <v>0</v>
      </c>
      <c r="C9" s="15">
        <v>0</v>
      </c>
      <c r="D9" s="15">
        <v>0</v>
      </c>
    </row>
    <row r="10" spans="1:7" x14ac:dyDescent="0.25">
      <c r="A10" t="s">
        <v>680</v>
      </c>
      <c r="B10" s="15">
        <v>1</v>
      </c>
      <c r="C10" s="15">
        <v>1</v>
      </c>
      <c r="D10" s="15">
        <v>1</v>
      </c>
    </row>
    <row r="11" spans="1:7" x14ac:dyDescent="0.25">
      <c r="A11" t="s">
        <v>681</v>
      </c>
      <c r="B11" s="15">
        <v>0</v>
      </c>
      <c r="C11" s="15">
        <v>0</v>
      </c>
      <c r="D11" s="15">
        <v>0</v>
      </c>
    </row>
    <row r="12" spans="1:7" x14ac:dyDescent="0.25">
      <c r="A12" t="s">
        <v>682</v>
      </c>
      <c r="B12" s="15">
        <v>0.5</v>
      </c>
      <c r="C12" s="15">
        <v>2</v>
      </c>
      <c r="D12" s="15">
        <v>1</v>
      </c>
    </row>
    <row r="13" spans="1:7" x14ac:dyDescent="0.25">
      <c r="A13" t="s">
        <v>683</v>
      </c>
      <c r="B13" s="15">
        <v>2</v>
      </c>
      <c r="C13" s="15">
        <v>1</v>
      </c>
      <c r="D13" s="15">
        <v>2</v>
      </c>
      <c r="G13" s="74"/>
    </row>
    <row r="14" spans="1:7" x14ac:dyDescent="0.25">
      <c r="A14" t="s">
        <v>684</v>
      </c>
      <c r="B14" s="15">
        <v>1</v>
      </c>
      <c r="C14" s="15">
        <v>0.5</v>
      </c>
      <c r="D14" s="15">
        <v>1</v>
      </c>
    </row>
    <row r="15" spans="1:7" x14ac:dyDescent="0.25">
      <c r="A15" t="s">
        <v>685</v>
      </c>
      <c r="B15" s="15">
        <v>0</v>
      </c>
      <c r="C15" s="15">
        <v>0</v>
      </c>
      <c r="D15" s="15">
        <v>0</v>
      </c>
    </row>
    <row r="16" spans="1:7" x14ac:dyDescent="0.25">
      <c r="A16" t="s">
        <v>686</v>
      </c>
      <c r="B16" s="15">
        <v>3</v>
      </c>
      <c r="C16" s="15">
        <v>3</v>
      </c>
      <c r="D16" s="15" t="s">
        <v>687</v>
      </c>
    </row>
    <row r="17" spans="1:4" x14ac:dyDescent="0.25">
      <c r="A17" s="172" t="s">
        <v>61</v>
      </c>
      <c r="B17" s="173">
        <f>AVERAGE(B9:B16)</f>
        <v>0.9375</v>
      </c>
      <c r="C17" s="173">
        <f t="shared" ref="C17:D17" si="0">AVERAGE(C9:C16)</f>
        <v>0.9375</v>
      </c>
      <c r="D17" s="173">
        <f t="shared" si="0"/>
        <v>0.7142857142857143</v>
      </c>
    </row>
    <row r="18" spans="1:4" x14ac:dyDescent="0.25">
      <c r="A18" s="174" t="s">
        <v>191</v>
      </c>
      <c r="B18" s="175">
        <f>_xlfn.STDEV.S(B9:B16)</f>
        <v>1.0835622468770048</v>
      </c>
      <c r="C18" s="175">
        <f t="shared" ref="C18:D18" si="1">_xlfn.STDEV.S(C9:C16)</f>
        <v>1.0835622468770048</v>
      </c>
      <c r="D18" s="175">
        <f t="shared" si="1"/>
        <v>0.7559289460184544</v>
      </c>
    </row>
    <row r="20" spans="1:4" x14ac:dyDescent="0.25">
      <c r="A20" s="176" t="s">
        <v>688</v>
      </c>
      <c r="B20" s="175"/>
      <c r="C20" s="175"/>
      <c r="D20" s="175"/>
    </row>
    <row r="21" spans="1:4" x14ac:dyDescent="0.25">
      <c r="A21" t="s">
        <v>689</v>
      </c>
      <c r="B21" s="15">
        <v>0</v>
      </c>
      <c r="C21" s="15">
        <v>0</v>
      </c>
      <c r="D21" s="15">
        <v>0</v>
      </c>
    </row>
    <row r="22" spans="1:4" x14ac:dyDescent="0.25">
      <c r="A22" t="s">
        <v>690</v>
      </c>
      <c r="B22" s="15">
        <v>1</v>
      </c>
      <c r="C22" s="15">
        <v>2</v>
      </c>
      <c r="D22" s="15">
        <v>2</v>
      </c>
    </row>
    <row r="23" spans="1:4" x14ac:dyDescent="0.25">
      <c r="A23" t="s">
        <v>691</v>
      </c>
      <c r="B23" s="15">
        <v>0</v>
      </c>
      <c r="C23" s="15">
        <v>0</v>
      </c>
      <c r="D23" s="15">
        <v>0</v>
      </c>
    </row>
    <row r="24" spans="1:4" x14ac:dyDescent="0.25">
      <c r="A24" t="s">
        <v>692</v>
      </c>
      <c r="B24" s="15">
        <v>0.5</v>
      </c>
      <c r="C24" s="15">
        <v>1</v>
      </c>
      <c r="D24" s="15">
        <v>1</v>
      </c>
    </row>
    <row r="25" spans="1:4" x14ac:dyDescent="0.25">
      <c r="A25" t="s">
        <v>693</v>
      </c>
      <c r="B25" s="15">
        <v>0</v>
      </c>
      <c r="C25" s="15">
        <v>0</v>
      </c>
      <c r="D25" s="15">
        <v>0</v>
      </c>
    </row>
    <row r="26" spans="1:4" x14ac:dyDescent="0.25">
      <c r="A26" t="s">
        <v>694</v>
      </c>
      <c r="B26" s="15">
        <v>0.5</v>
      </c>
      <c r="C26" s="15">
        <v>2</v>
      </c>
      <c r="D26" s="15">
        <v>1</v>
      </c>
    </row>
    <row r="27" spans="1:4" x14ac:dyDescent="0.25">
      <c r="A27" t="s">
        <v>695</v>
      </c>
      <c r="B27" s="15">
        <v>0</v>
      </c>
      <c r="C27" s="15">
        <v>0</v>
      </c>
      <c r="D27" s="15">
        <v>0</v>
      </c>
    </row>
    <row r="28" spans="1:4" x14ac:dyDescent="0.25">
      <c r="A28" t="s">
        <v>696</v>
      </c>
      <c r="B28" s="15">
        <v>2</v>
      </c>
      <c r="C28" s="15">
        <v>2</v>
      </c>
      <c r="D28" s="15" t="s">
        <v>687</v>
      </c>
    </row>
    <row r="29" spans="1:4" x14ac:dyDescent="0.25">
      <c r="A29" s="172" t="s">
        <v>61</v>
      </c>
      <c r="B29" s="173">
        <f>AVERAGE(B21:B28)</f>
        <v>0.5</v>
      </c>
      <c r="C29" s="173">
        <f t="shared" ref="C29:D29" si="2">AVERAGE(C21:C28)</f>
        <v>0.875</v>
      </c>
      <c r="D29" s="173">
        <f t="shared" si="2"/>
        <v>0.5714285714285714</v>
      </c>
    </row>
    <row r="30" spans="1:4" x14ac:dyDescent="0.25">
      <c r="A30" s="174" t="s">
        <v>191</v>
      </c>
      <c r="B30" s="175">
        <f>_xlfn.STDEV.S(B21:B28)</f>
        <v>0.70710678118654757</v>
      </c>
      <c r="C30" s="175">
        <f t="shared" ref="C30:D30" si="3">_xlfn.STDEV.S(C21:C28)</f>
        <v>0.99103120896511487</v>
      </c>
      <c r="D30" s="175">
        <f t="shared" si="3"/>
        <v>0.7867957924694432</v>
      </c>
    </row>
    <row r="32" spans="1:4" x14ac:dyDescent="0.25">
      <c r="A32" s="177" t="s">
        <v>697</v>
      </c>
      <c r="B32" s="15"/>
      <c r="C32" s="15"/>
      <c r="D32" s="15"/>
    </row>
    <row r="33" spans="1:4" x14ac:dyDescent="0.25">
      <c r="A33" t="s">
        <v>698</v>
      </c>
      <c r="B33" s="15">
        <v>0</v>
      </c>
      <c r="C33" s="15">
        <v>0</v>
      </c>
      <c r="D33" s="15">
        <v>0</v>
      </c>
    </row>
    <row r="34" spans="1:4" x14ac:dyDescent="0.25">
      <c r="A34" t="s">
        <v>699</v>
      </c>
      <c r="B34" s="15">
        <v>2</v>
      </c>
      <c r="C34" s="15">
        <v>2.5</v>
      </c>
      <c r="D34" s="15">
        <v>0.5</v>
      </c>
    </row>
    <row r="35" spans="1:4" x14ac:dyDescent="0.25">
      <c r="A35" t="s">
        <v>700</v>
      </c>
      <c r="B35" s="15">
        <v>0</v>
      </c>
      <c r="C35" s="15">
        <v>0</v>
      </c>
      <c r="D35" s="15">
        <v>1</v>
      </c>
    </row>
    <row r="36" spans="1:4" x14ac:dyDescent="0.25">
      <c r="A36" t="s">
        <v>701</v>
      </c>
      <c r="B36" s="15">
        <v>0.5</v>
      </c>
      <c r="C36" s="15">
        <v>0</v>
      </c>
      <c r="D36" s="15">
        <v>1</v>
      </c>
    </row>
    <row r="37" spans="1:4" x14ac:dyDescent="0.25">
      <c r="A37" t="s">
        <v>702</v>
      </c>
      <c r="B37" s="15">
        <v>0</v>
      </c>
      <c r="C37" s="15">
        <v>0</v>
      </c>
      <c r="D37" s="15">
        <v>0</v>
      </c>
    </row>
    <row r="38" spans="1:4" x14ac:dyDescent="0.25">
      <c r="A38" t="s">
        <v>703</v>
      </c>
      <c r="B38" s="15">
        <v>1</v>
      </c>
      <c r="C38" s="15">
        <v>2</v>
      </c>
      <c r="D38" s="15">
        <v>1</v>
      </c>
    </row>
    <row r="39" spans="1:4" x14ac:dyDescent="0.25">
      <c r="A39" t="s">
        <v>704</v>
      </c>
      <c r="B39" s="15">
        <v>0</v>
      </c>
      <c r="C39" s="15">
        <v>0</v>
      </c>
      <c r="D39" s="15">
        <v>2</v>
      </c>
    </row>
    <row r="40" spans="1:4" x14ac:dyDescent="0.25">
      <c r="A40" t="s">
        <v>705</v>
      </c>
      <c r="B40" s="15">
        <v>1</v>
      </c>
      <c r="C40" s="15">
        <v>1</v>
      </c>
      <c r="D40" s="15">
        <v>2</v>
      </c>
    </row>
    <row r="41" spans="1:4" x14ac:dyDescent="0.25">
      <c r="A41" s="172" t="s">
        <v>61</v>
      </c>
      <c r="B41" s="173">
        <f>AVERAGE(B33:B40)</f>
        <v>0.5625</v>
      </c>
      <c r="C41" s="173">
        <f t="shared" ref="C41:D41" si="4">AVERAGE(C33:C40)</f>
        <v>0.6875</v>
      </c>
      <c r="D41" s="173">
        <f t="shared" si="4"/>
        <v>0.9375</v>
      </c>
    </row>
    <row r="42" spans="1:4" x14ac:dyDescent="0.25">
      <c r="A42" s="174" t="s">
        <v>191</v>
      </c>
      <c r="B42" s="175">
        <f>_xlfn.STDEV.S(B33:B40)</f>
        <v>0.72886898685566259</v>
      </c>
      <c r="C42" s="175">
        <f t="shared" ref="C42:D42" si="5">_xlfn.STDEV.S(C33:C40)</f>
        <v>1.032939633141398</v>
      </c>
      <c r="D42" s="175">
        <f t="shared" si="5"/>
        <v>0.77632375426014844</v>
      </c>
    </row>
    <row r="43" spans="1:4" x14ac:dyDescent="0.25">
      <c r="B43" s="15"/>
      <c r="C43" s="15"/>
      <c r="D43" s="15"/>
    </row>
    <row r="44" spans="1:4" x14ac:dyDescent="0.25">
      <c r="A44" s="178" t="s">
        <v>159</v>
      </c>
      <c r="B44" s="15"/>
      <c r="C44" s="15"/>
      <c r="D44" s="15"/>
    </row>
    <row r="45" spans="1:4" x14ac:dyDescent="0.25">
      <c r="A45" t="s">
        <v>706</v>
      </c>
      <c r="B45" s="15">
        <v>0</v>
      </c>
      <c r="C45" s="15">
        <v>0</v>
      </c>
      <c r="D45" s="15">
        <v>0</v>
      </c>
    </row>
    <row r="46" spans="1:4" x14ac:dyDescent="0.25">
      <c r="A46" t="s">
        <v>707</v>
      </c>
      <c r="B46" s="15">
        <v>1</v>
      </c>
      <c r="C46" s="15">
        <v>1</v>
      </c>
      <c r="D46" s="15">
        <v>2</v>
      </c>
    </row>
    <row r="47" spans="1:4" x14ac:dyDescent="0.25">
      <c r="A47" t="s">
        <v>708</v>
      </c>
      <c r="B47" s="15">
        <v>1</v>
      </c>
      <c r="C47" s="15">
        <v>0</v>
      </c>
      <c r="D47" s="15">
        <v>2</v>
      </c>
    </row>
    <row r="48" spans="1:4" x14ac:dyDescent="0.25">
      <c r="A48" t="s">
        <v>709</v>
      </c>
      <c r="B48" s="15">
        <v>1</v>
      </c>
      <c r="C48" s="15">
        <v>1</v>
      </c>
      <c r="D48" s="15">
        <v>2</v>
      </c>
    </row>
    <row r="49" spans="1:4" x14ac:dyDescent="0.25">
      <c r="A49" t="s">
        <v>710</v>
      </c>
      <c r="B49" s="15">
        <v>0</v>
      </c>
      <c r="C49" s="15">
        <v>0</v>
      </c>
      <c r="D49" s="15">
        <v>0.5</v>
      </c>
    </row>
    <row r="50" spans="1:4" x14ac:dyDescent="0.25">
      <c r="A50" t="s">
        <v>711</v>
      </c>
      <c r="B50" s="15">
        <v>0.5</v>
      </c>
      <c r="C50" s="15">
        <v>0.5</v>
      </c>
      <c r="D50" s="15">
        <v>1</v>
      </c>
    </row>
    <row r="51" spans="1:4" x14ac:dyDescent="0.25">
      <c r="A51" t="s">
        <v>712</v>
      </c>
      <c r="B51" s="15">
        <v>1</v>
      </c>
      <c r="C51" s="15">
        <v>0.5</v>
      </c>
      <c r="D51" s="15">
        <v>1</v>
      </c>
    </row>
    <row r="52" spans="1:4" x14ac:dyDescent="0.25">
      <c r="A52" t="s">
        <v>713</v>
      </c>
      <c r="B52" s="15">
        <v>1</v>
      </c>
      <c r="C52" s="15">
        <v>3</v>
      </c>
      <c r="D52" s="15">
        <v>2</v>
      </c>
    </row>
    <row r="53" spans="1:4" x14ac:dyDescent="0.25">
      <c r="A53" s="172" t="s">
        <v>61</v>
      </c>
      <c r="B53" s="173">
        <f>AVERAGE(B45:B52)</f>
        <v>0.6875</v>
      </c>
      <c r="C53" s="173">
        <f t="shared" ref="C53:D53" si="6">AVERAGE(C45:C52)</f>
        <v>0.75</v>
      </c>
      <c r="D53" s="173">
        <f t="shared" si="6"/>
        <v>1.3125</v>
      </c>
    </row>
    <row r="54" spans="1:4" x14ac:dyDescent="0.25">
      <c r="A54" s="174" t="s">
        <v>191</v>
      </c>
      <c r="B54" s="175">
        <f>_xlfn.STDEV.S(B45:B52)</f>
        <v>0.45806269065645216</v>
      </c>
      <c r="C54" s="175">
        <f t="shared" ref="C54:D54" si="7">_xlfn.STDEV.S(C45:C52)</f>
        <v>1</v>
      </c>
      <c r="D54" s="175">
        <f t="shared" si="7"/>
        <v>0.79899490432846765</v>
      </c>
    </row>
  </sheetData>
  <mergeCells count="1">
    <mergeCell ref="B5:D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BA7B-B889-4226-A46C-F10822FB1E48}">
  <dimension ref="A1:BO155"/>
  <sheetViews>
    <sheetView zoomScale="76" workbookViewId="0">
      <selection activeCell="H138" sqref="H138"/>
    </sheetView>
  </sheetViews>
  <sheetFormatPr baseColWidth="10" defaultColWidth="10.85546875" defaultRowHeight="15" x14ac:dyDescent="0.25"/>
  <cols>
    <col min="1" max="16384" width="10.85546875" style="179"/>
  </cols>
  <sheetData>
    <row r="1" spans="1:67" x14ac:dyDescent="0.25">
      <c r="A1" s="180" t="s">
        <v>533</v>
      </c>
    </row>
    <row r="2" spans="1:67" x14ac:dyDescent="0.25">
      <c r="A2" s="180"/>
    </row>
    <row r="3" spans="1:67" x14ac:dyDescent="0.25">
      <c r="A3" s="181" t="s">
        <v>530</v>
      </c>
    </row>
    <row r="4" spans="1:67" x14ac:dyDescent="0.25">
      <c r="A4" s="181"/>
    </row>
    <row r="5" spans="1:67" x14ac:dyDescent="0.25">
      <c r="A5" s="179" t="s">
        <v>511</v>
      </c>
      <c r="B5" s="179" t="s">
        <v>100</v>
      </c>
      <c r="C5" s="179" t="s">
        <v>512</v>
      </c>
      <c r="D5" s="179" t="s">
        <v>513</v>
      </c>
      <c r="E5" s="179" t="s">
        <v>514</v>
      </c>
      <c r="F5" s="179" t="s">
        <v>515</v>
      </c>
      <c r="G5" s="179" t="s">
        <v>516</v>
      </c>
      <c r="H5" s="179" t="s">
        <v>517</v>
      </c>
      <c r="I5" s="179" t="s">
        <v>124</v>
      </c>
      <c r="J5" s="179" t="s">
        <v>125</v>
      </c>
      <c r="K5" s="179" t="s">
        <v>128</v>
      </c>
      <c r="L5" s="179" t="s">
        <v>518</v>
      </c>
      <c r="M5" s="179" t="s">
        <v>130</v>
      </c>
      <c r="N5" s="179" t="s">
        <v>519</v>
      </c>
      <c r="O5" s="179" t="s">
        <v>520</v>
      </c>
      <c r="P5" s="179" t="s">
        <v>521</v>
      </c>
      <c r="Q5" s="179" t="s">
        <v>522</v>
      </c>
      <c r="R5" s="179" t="s">
        <v>523</v>
      </c>
      <c r="S5" s="179" t="s">
        <v>524</v>
      </c>
      <c r="T5" s="179" t="s">
        <v>525</v>
      </c>
      <c r="U5" s="179" t="s">
        <v>526</v>
      </c>
      <c r="V5" s="179" t="s">
        <v>527</v>
      </c>
      <c r="W5" s="179" t="s">
        <v>532</v>
      </c>
      <c r="X5" s="182" t="s">
        <v>103</v>
      </c>
      <c r="Y5" s="179" t="s">
        <v>512</v>
      </c>
      <c r="Z5" s="179" t="s">
        <v>513</v>
      </c>
      <c r="AA5" s="179" t="s">
        <v>514</v>
      </c>
      <c r="AB5" s="179" t="s">
        <v>515</v>
      </c>
      <c r="AC5" s="179" t="s">
        <v>516</v>
      </c>
      <c r="AD5" s="179" t="s">
        <v>517</v>
      </c>
      <c r="AE5" s="179" t="s">
        <v>124</v>
      </c>
      <c r="AF5" s="179" t="s">
        <v>125</v>
      </c>
      <c r="AG5" s="179" t="s">
        <v>128</v>
      </c>
      <c r="AH5" s="179" t="s">
        <v>518</v>
      </c>
      <c r="AI5" s="179" t="s">
        <v>130</v>
      </c>
      <c r="AJ5" s="179" t="s">
        <v>519</v>
      </c>
      <c r="AK5" s="179" t="s">
        <v>520</v>
      </c>
      <c r="AL5" s="179" t="s">
        <v>521</v>
      </c>
      <c r="AM5" s="179" t="s">
        <v>522</v>
      </c>
      <c r="AN5" s="179" t="s">
        <v>523</v>
      </c>
      <c r="AO5" s="179" t="s">
        <v>524</v>
      </c>
      <c r="AP5" s="179" t="s">
        <v>525</v>
      </c>
      <c r="AQ5" s="179" t="s">
        <v>526</v>
      </c>
      <c r="AR5" s="179" t="s">
        <v>527</v>
      </c>
      <c r="AT5" s="182" t="s">
        <v>104</v>
      </c>
      <c r="AU5" s="179" t="s">
        <v>512</v>
      </c>
      <c r="AV5" s="179" t="s">
        <v>513</v>
      </c>
      <c r="AW5" s="179" t="s">
        <v>514</v>
      </c>
      <c r="AX5" s="179" t="s">
        <v>515</v>
      </c>
      <c r="AY5" s="179" t="s">
        <v>516</v>
      </c>
      <c r="AZ5" s="179" t="s">
        <v>517</v>
      </c>
      <c r="BA5" s="179" t="s">
        <v>124</v>
      </c>
      <c r="BB5" s="179" t="s">
        <v>125</v>
      </c>
      <c r="BC5" s="179" t="s">
        <v>128</v>
      </c>
      <c r="BD5" s="179" t="s">
        <v>518</v>
      </c>
      <c r="BE5" s="179" t="s">
        <v>130</v>
      </c>
      <c r="BF5" s="179" t="s">
        <v>519</v>
      </c>
      <c r="BG5" s="179" t="s">
        <v>520</v>
      </c>
      <c r="BH5" s="179" t="s">
        <v>521</v>
      </c>
      <c r="BI5" s="179" t="s">
        <v>522</v>
      </c>
      <c r="BJ5" s="179" t="s">
        <v>523</v>
      </c>
      <c r="BK5" s="179" t="s">
        <v>524</v>
      </c>
      <c r="BL5" s="179" t="s">
        <v>525</v>
      </c>
      <c r="BM5" s="179" t="s">
        <v>526</v>
      </c>
      <c r="BN5" s="179" t="s">
        <v>527</v>
      </c>
    </row>
    <row r="6" spans="1:67" x14ac:dyDescent="0.25">
      <c r="A6" s="179">
        <v>0.25</v>
      </c>
      <c r="B6" s="179">
        <v>0.25001000000000001</v>
      </c>
      <c r="C6" s="179">
        <v>1.27519</v>
      </c>
      <c r="D6" s="179">
        <v>0.80189500000000002</v>
      </c>
      <c r="E6" s="179">
        <v>1.086751</v>
      </c>
      <c r="F6" s="179">
        <v>1.7301899999999999</v>
      </c>
      <c r="G6" s="179">
        <v>1.222216</v>
      </c>
      <c r="H6" s="179">
        <v>0.69431399999999999</v>
      </c>
      <c r="I6" s="179">
        <v>1.482397</v>
      </c>
      <c r="J6" s="179">
        <v>2.060092</v>
      </c>
      <c r="K6" s="179">
        <v>1.379885</v>
      </c>
      <c r="L6" s="179">
        <v>1.4207129999999999</v>
      </c>
      <c r="M6" s="179">
        <v>1.6613789999999999</v>
      </c>
      <c r="N6" s="179">
        <v>0.89954299999999998</v>
      </c>
      <c r="O6" s="179">
        <v>1.313528</v>
      </c>
      <c r="P6" s="179">
        <v>1.3333219999999999</v>
      </c>
      <c r="Q6" s="179">
        <v>0.83291499999999996</v>
      </c>
      <c r="R6" s="179">
        <v>1.4111819999999999</v>
      </c>
      <c r="S6" s="179">
        <v>1.013962</v>
      </c>
      <c r="T6" s="179">
        <v>1.2669649999999999</v>
      </c>
      <c r="U6" s="179">
        <v>1.571736</v>
      </c>
      <c r="V6" s="179">
        <v>1.225749</v>
      </c>
      <c r="W6" s="179">
        <f>AVERAGE(T6:V6,P6)</f>
        <v>1.3494429999999999</v>
      </c>
      <c r="X6" s="179">
        <v>57</v>
      </c>
      <c r="Y6" s="179">
        <f>(C6/($X$6*1000))*100</f>
        <v>2.2371754385964913E-3</v>
      </c>
      <c r="Z6" s="179">
        <f t="shared" ref="Z6:AO21" si="0">(D6/($X$6*1000))*100</f>
        <v>1.4068333333333333E-3</v>
      </c>
      <c r="AA6" s="179">
        <f t="shared" si="0"/>
        <v>1.9065807017543861E-3</v>
      </c>
      <c r="AB6" s="179">
        <f t="shared" si="0"/>
        <v>3.0354210526315787E-3</v>
      </c>
      <c r="AC6" s="179">
        <f t="shared" si="0"/>
        <v>2.1442385964912281E-3</v>
      </c>
      <c r="AD6" s="179">
        <f t="shared" si="0"/>
        <v>1.2180947368421052E-3</v>
      </c>
      <c r="AE6" s="179">
        <f t="shared" si="0"/>
        <v>2.6006964912280699E-3</v>
      </c>
      <c r="AF6" s="179">
        <f t="shared" si="0"/>
        <v>3.6141964912280704E-3</v>
      </c>
      <c r="AG6" s="179">
        <f t="shared" si="0"/>
        <v>2.4208508771929823E-3</v>
      </c>
      <c r="AH6" s="179">
        <f t="shared" si="0"/>
        <v>2.4924789473684209E-3</v>
      </c>
      <c r="AI6" s="179">
        <f t="shared" si="0"/>
        <v>2.9147000000000001E-3</v>
      </c>
      <c r="AJ6" s="179">
        <f t="shared" si="0"/>
        <v>1.5781456140350877E-3</v>
      </c>
      <c r="AK6" s="179">
        <f t="shared" si="0"/>
        <v>2.3044350877192985E-3</v>
      </c>
      <c r="AL6" s="179">
        <f t="shared" si="0"/>
        <v>2.3391614035087717E-3</v>
      </c>
      <c r="AM6" s="179">
        <f t="shared" si="0"/>
        <v>1.4612543859649123E-3</v>
      </c>
      <c r="AN6" s="179">
        <f t="shared" si="0"/>
        <v>2.4757578947368418E-3</v>
      </c>
      <c r="AO6" s="179">
        <f t="shared" si="0"/>
        <v>1.778880701754386E-3</v>
      </c>
      <c r="AP6" s="179">
        <f t="shared" ref="AP6:AR21" si="1">(T6/($X$6*1000))*100</f>
        <v>2.2227456140350875E-3</v>
      </c>
      <c r="AQ6" s="179">
        <f t="shared" si="1"/>
        <v>2.7574315789473686E-3</v>
      </c>
      <c r="AR6" s="179">
        <f>(V6/($X$6*1000))*100</f>
        <v>2.1504368421052631E-3</v>
      </c>
      <c r="AT6" s="179">
        <v>6400</v>
      </c>
      <c r="AU6" s="179">
        <f>(C6/($X$6*1000))*$AT$6</f>
        <v>0.14317922807017544</v>
      </c>
      <c r="AV6" s="179">
        <f t="shared" ref="AV6:BK21" si="2">(D6/($X$6*1000))*$AT$6</f>
        <v>9.003733333333333E-2</v>
      </c>
      <c r="AW6" s="179">
        <f t="shared" si="2"/>
        <v>0.12202116491228071</v>
      </c>
      <c r="AX6" s="179">
        <f t="shared" si="2"/>
        <v>0.19426694736842104</v>
      </c>
      <c r="AY6" s="179">
        <f t="shared" si="2"/>
        <v>0.1372312701754386</v>
      </c>
      <c r="AZ6" s="179">
        <f t="shared" si="2"/>
        <v>7.7958063157894733E-2</v>
      </c>
      <c r="BA6" s="179">
        <f t="shared" si="2"/>
        <v>0.16644457543859648</v>
      </c>
      <c r="BB6" s="179">
        <f t="shared" si="2"/>
        <v>0.23130857543859651</v>
      </c>
      <c r="BC6" s="179">
        <f t="shared" si="2"/>
        <v>0.15493445614035087</v>
      </c>
      <c r="BD6" s="179">
        <f t="shared" si="2"/>
        <v>0.15951865263157894</v>
      </c>
      <c r="BE6" s="179">
        <f t="shared" si="2"/>
        <v>0.18654080000000001</v>
      </c>
      <c r="BF6" s="179">
        <f t="shared" si="2"/>
        <v>0.10100131929824561</v>
      </c>
      <c r="BG6" s="179">
        <f t="shared" si="2"/>
        <v>0.1474838456140351</v>
      </c>
      <c r="BH6" s="179">
        <f t="shared" si="2"/>
        <v>0.14970632982456139</v>
      </c>
      <c r="BI6" s="179">
        <f t="shared" si="2"/>
        <v>9.3520280701754388E-2</v>
      </c>
      <c r="BJ6" s="179">
        <f t="shared" si="2"/>
        <v>0.15844850526315787</v>
      </c>
      <c r="BK6" s="179">
        <f t="shared" si="2"/>
        <v>0.1138483649122807</v>
      </c>
      <c r="BL6" s="179">
        <f t="shared" ref="BL6:BN38" si="3">(T6/($X$6*1000))*$AT$6</f>
        <v>0.1422557192982456</v>
      </c>
      <c r="BM6" s="179">
        <f t="shared" si="3"/>
        <v>0.17647562105263159</v>
      </c>
      <c r="BN6" s="179">
        <f t="shared" si="3"/>
        <v>0.13762795789473684</v>
      </c>
      <c r="BO6" s="179">
        <f>AVERAGE(BL6:BN6,BH6)</f>
        <v>0.15151640701754387</v>
      </c>
    </row>
    <row r="7" spans="1:67" x14ac:dyDescent="0.25">
      <c r="A7" s="179">
        <v>0.75</v>
      </c>
      <c r="B7" s="179">
        <v>0.75000999999999995</v>
      </c>
      <c r="C7" s="179">
        <v>6.7265160000000002</v>
      </c>
      <c r="D7" s="179">
        <v>4.8024449999999996</v>
      </c>
      <c r="E7" s="179">
        <v>6.4157529999999996</v>
      </c>
      <c r="F7" s="179">
        <v>5.6069129999999996</v>
      </c>
      <c r="G7" s="179">
        <v>3.649829</v>
      </c>
      <c r="H7" s="179">
        <v>2.3263229999999999</v>
      </c>
      <c r="I7" s="179">
        <v>8.8920680000000001</v>
      </c>
      <c r="J7" s="179">
        <v>7.1775159999999998</v>
      </c>
      <c r="K7" s="179">
        <v>6.5915239999999997</v>
      </c>
      <c r="L7" s="179">
        <v>6.5643510000000003</v>
      </c>
      <c r="M7" s="179">
        <v>9.1891429999999996</v>
      </c>
      <c r="N7" s="179">
        <v>6.7850710000000003</v>
      </c>
      <c r="O7" s="179">
        <v>5.4028169999999998</v>
      </c>
      <c r="P7" s="179">
        <v>7.6222339999999997</v>
      </c>
      <c r="Q7" s="179">
        <v>5.5958959999999998</v>
      </c>
      <c r="R7" s="179">
        <v>7.6258020000000002</v>
      </c>
      <c r="S7" s="179">
        <v>7.281053</v>
      </c>
      <c r="T7" s="179">
        <v>6.5679350000000003</v>
      </c>
      <c r="U7" s="179">
        <v>7.4712709999999998</v>
      </c>
      <c r="V7" s="179">
        <v>5.9382919999999997</v>
      </c>
      <c r="W7" s="179">
        <f t="shared" ref="W7:W38" si="4">AVERAGE(T7:V7,P7)</f>
        <v>6.8999329999999999</v>
      </c>
      <c r="Y7" s="179">
        <f t="shared" ref="Y7:AN36" si="5">(C7/($X$6*1000))*100</f>
        <v>1.1800905263157895E-2</v>
      </c>
      <c r="Z7" s="179">
        <f t="shared" si="0"/>
        <v>8.4253421052631564E-3</v>
      </c>
      <c r="AA7" s="179">
        <f t="shared" si="0"/>
        <v>1.1255707017543859E-2</v>
      </c>
      <c r="AB7" s="179">
        <f t="shared" si="0"/>
        <v>9.8366894736842091E-3</v>
      </c>
      <c r="AC7" s="179">
        <f t="shared" si="0"/>
        <v>6.4032087719298244E-3</v>
      </c>
      <c r="AD7" s="179">
        <f t="shared" si="0"/>
        <v>4.081268421052631E-3</v>
      </c>
      <c r="AE7" s="179">
        <f t="shared" si="0"/>
        <v>1.5600119298245615E-2</v>
      </c>
      <c r="AF7" s="179">
        <f t="shared" si="0"/>
        <v>1.2592133333333332E-2</v>
      </c>
      <c r="AG7" s="179">
        <f t="shared" si="0"/>
        <v>1.1564077192982455E-2</v>
      </c>
      <c r="AH7" s="179">
        <f t="shared" si="0"/>
        <v>1.1516405263157895E-2</v>
      </c>
      <c r="AI7" s="179">
        <f t="shared" si="0"/>
        <v>1.6121303508771931E-2</v>
      </c>
      <c r="AJ7" s="179">
        <f t="shared" si="0"/>
        <v>1.1903633333333333E-2</v>
      </c>
      <c r="AK7" s="179">
        <f t="shared" si="0"/>
        <v>9.4786263157894731E-3</v>
      </c>
      <c r="AL7" s="179">
        <f t="shared" si="0"/>
        <v>1.3372340350877192E-2</v>
      </c>
      <c r="AM7" s="179">
        <f t="shared" si="0"/>
        <v>9.8173614035087717E-3</v>
      </c>
      <c r="AN7" s="179">
        <f t="shared" si="0"/>
        <v>1.3378599999999999E-2</v>
      </c>
      <c r="AO7" s="179">
        <f t="shared" si="0"/>
        <v>1.2773777192982456E-2</v>
      </c>
      <c r="AP7" s="179">
        <f t="shared" si="1"/>
        <v>1.152269298245614E-2</v>
      </c>
      <c r="AQ7" s="179">
        <f t="shared" si="1"/>
        <v>1.3107492982456141E-2</v>
      </c>
      <c r="AR7" s="179">
        <f t="shared" si="1"/>
        <v>1.0418056140350877E-2</v>
      </c>
      <c r="AU7" s="179">
        <f t="shared" ref="AU7:BJ36" si="6">(C7/($X$6*1000))*$AT$6</f>
        <v>0.75525793684210529</v>
      </c>
      <c r="AV7" s="179">
        <f t="shared" si="2"/>
        <v>0.53922189473684201</v>
      </c>
      <c r="AW7" s="179">
        <f t="shared" si="2"/>
        <v>0.72036524912280697</v>
      </c>
      <c r="AX7" s="179">
        <f t="shared" si="2"/>
        <v>0.62954812631578938</v>
      </c>
      <c r="AY7" s="179">
        <f t="shared" si="2"/>
        <v>0.40980536140350876</v>
      </c>
      <c r="AZ7" s="179">
        <f t="shared" si="2"/>
        <v>0.26120117894736838</v>
      </c>
      <c r="BA7" s="179">
        <f t="shared" si="2"/>
        <v>0.99840763508771935</v>
      </c>
      <c r="BB7" s="179">
        <f t="shared" si="2"/>
        <v>0.80589653333333322</v>
      </c>
      <c r="BC7" s="179">
        <f t="shared" si="2"/>
        <v>0.74010094035087715</v>
      </c>
      <c r="BD7" s="179">
        <f t="shared" si="2"/>
        <v>0.73704993684210529</v>
      </c>
      <c r="BE7" s="179">
        <f t="shared" si="2"/>
        <v>1.0317634245614036</v>
      </c>
      <c r="BF7" s="179">
        <f t="shared" si="2"/>
        <v>0.76183253333333334</v>
      </c>
      <c r="BG7" s="179">
        <f t="shared" si="2"/>
        <v>0.60663208421052628</v>
      </c>
      <c r="BH7" s="179">
        <f t="shared" si="2"/>
        <v>0.85582978245614028</v>
      </c>
      <c r="BI7" s="179">
        <f t="shared" si="2"/>
        <v>0.62831112982456139</v>
      </c>
      <c r="BJ7" s="179">
        <f t="shared" si="2"/>
        <v>0.85623039999999995</v>
      </c>
      <c r="BK7" s="179">
        <f t="shared" si="2"/>
        <v>0.81752174035087721</v>
      </c>
      <c r="BL7" s="179">
        <f t="shared" si="3"/>
        <v>0.73745235087719296</v>
      </c>
      <c r="BM7" s="179">
        <f t="shared" si="3"/>
        <v>0.83887955087719301</v>
      </c>
      <c r="BN7" s="179">
        <f t="shared" si="3"/>
        <v>0.66675559298245612</v>
      </c>
      <c r="BO7" s="179">
        <f t="shared" ref="BO7:BO37" si="7">AVERAGE(BL7:BN7,BH7)</f>
        <v>0.77472931929824562</v>
      </c>
    </row>
    <row r="8" spans="1:67" x14ac:dyDescent="0.25">
      <c r="A8" s="179">
        <v>1.25</v>
      </c>
      <c r="B8" s="179">
        <v>1.25</v>
      </c>
      <c r="C8" s="179">
        <v>13.541395</v>
      </c>
      <c r="D8" s="179">
        <v>15.454326999999999</v>
      </c>
      <c r="E8" s="179">
        <v>14.743378</v>
      </c>
      <c r="F8" s="179">
        <v>11.277893000000001</v>
      </c>
      <c r="G8" s="179">
        <v>10.666606</v>
      </c>
      <c r="H8" s="179">
        <v>9.8053220000000003</v>
      </c>
      <c r="I8" s="179">
        <v>16.598046</v>
      </c>
      <c r="J8" s="179">
        <v>16.126476</v>
      </c>
      <c r="K8" s="179">
        <v>15.019394</v>
      </c>
      <c r="L8" s="179">
        <v>14.174858</v>
      </c>
      <c r="M8" s="179">
        <v>19.440062999999999</v>
      </c>
      <c r="N8" s="179">
        <v>11.437087999999999</v>
      </c>
      <c r="O8" s="179">
        <v>12.763163</v>
      </c>
      <c r="P8" s="179">
        <v>14.436945</v>
      </c>
      <c r="Q8" s="179">
        <v>11.379020000000001</v>
      </c>
      <c r="R8" s="179">
        <v>15.514645</v>
      </c>
      <c r="S8" s="179">
        <v>15.085864000000001</v>
      </c>
      <c r="T8" s="179">
        <v>13.628736999999999</v>
      </c>
      <c r="U8" s="179">
        <v>14.743297</v>
      </c>
      <c r="V8" s="179">
        <v>12.733473999999999</v>
      </c>
      <c r="W8" s="179">
        <f t="shared" si="4"/>
        <v>13.88561325</v>
      </c>
      <c r="Y8" s="179">
        <f t="shared" si="5"/>
        <v>2.3756833333333335E-2</v>
      </c>
      <c r="Z8" s="179">
        <f t="shared" si="0"/>
        <v>2.7112854385964908E-2</v>
      </c>
      <c r="AA8" s="179">
        <f t="shared" si="0"/>
        <v>2.5865575438596494E-2</v>
      </c>
      <c r="AB8" s="179">
        <f t="shared" si="0"/>
        <v>1.9785777192982457E-2</v>
      </c>
      <c r="AC8" s="179">
        <f t="shared" si="0"/>
        <v>1.8713343859649123E-2</v>
      </c>
      <c r="AD8" s="179">
        <f t="shared" si="0"/>
        <v>1.7202319298245616E-2</v>
      </c>
      <c r="AE8" s="179">
        <f t="shared" si="0"/>
        <v>2.9119378947368421E-2</v>
      </c>
      <c r="AF8" s="179">
        <f t="shared" si="0"/>
        <v>2.8292063157894738E-2</v>
      </c>
      <c r="AG8" s="179">
        <f t="shared" si="0"/>
        <v>2.6349814035087724E-2</v>
      </c>
      <c r="AH8" s="179">
        <f t="shared" si="0"/>
        <v>2.4868171929824563E-2</v>
      </c>
      <c r="AI8" s="179">
        <f t="shared" si="0"/>
        <v>3.4105373684210523E-2</v>
      </c>
      <c r="AJ8" s="179">
        <f t="shared" si="0"/>
        <v>2.0065066666666666E-2</v>
      </c>
      <c r="AK8" s="179">
        <f t="shared" si="0"/>
        <v>2.2391514035087719E-2</v>
      </c>
      <c r="AL8" s="179">
        <f t="shared" si="0"/>
        <v>2.5327973684210525E-2</v>
      </c>
      <c r="AM8" s="179">
        <f t="shared" si="0"/>
        <v>1.9963192982456142E-2</v>
      </c>
      <c r="AN8" s="179">
        <f t="shared" si="0"/>
        <v>2.7218675438596487E-2</v>
      </c>
      <c r="AO8" s="179">
        <f t="shared" si="0"/>
        <v>2.6466428070175439E-2</v>
      </c>
      <c r="AP8" s="179">
        <f t="shared" si="1"/>
        <v>2.3910064912280701E-2</v>
      </c>
      <c r="AQ8" s="179">
        <f t="shared" si="1"/>
        <v>2.5865433333333337E-2</v>
      </c>
      <c r="AR8" s="179">
        <f t="shared" si="1"/>
        <v>2.2339428070175436E-2</v>
      </c>
      <c r="AU8" s="179">
        <f t="shared" si="6"/>
        <v>1.5204373333333334</v>
      </c>
      <c r="AV8" s="179">
        <f t="shared" si="2"/>
        <v>1.7352226807017541</v>
      </c>
      <c r="AW8" s="179">
        <f t="shared" si="2"/>
        <v>1.6553968280701756</v>
      </c>
      <c r="AX8" s="179">
        <f t="shared" si="2"/>
        <v>1.2662897403508773</v>
      </c>
      <c r="AY8" s="179">
        <f t="shared" si="2"/>
        <v>1.1976540070175439</v>
      </c>
      <c r="AZ8" s="179">
        <f t="shared" si="2"/>
        <v>1.1009484350877194</v>
      </c>
      <c r="BA8" s="179">
        <f t="shared" si="2"/>
        <v>1.863640252631579</v>
      </c>
      <c r="BB8" s="179">
        <f t="shared" si="2"/>
        <v>1.8106920421052632</v>
      </c>
      <c r="BC8" s="179">
        <f t="shared" si="2"/>
        <v>1.6863880982456143</v>
      </c>
      <c r="BD8" s="179">
        <f t="shared" si="2"/>
        <v>1.591563003508772</v>
      </c>
      <c r="BE8" s="179">
        <f t="shared" si="2"/>
        <v>2.1827439157894735</v>
      </c>
      <c r="BF8" s="179">
        <f t="shared" si="2"/>
        <v>1.2841642666666666</v>
      </c>
      <c r="BG8" s="179">
        <f t="shared" si="2"/>
        <v>1.433056898245614</v>
      </c>
      <c r="BH8" s="179">
        <f t="shared" si="2"/>
        <v>1.6209903157894736</v>
      </c>
      <c r="BI8" s="179">
        <f t="shared" si="2"/>
        <v>1.2776443508771931</v>
      </c>
      <c r="BJ8" s="179">
        <f t="shared" si="2"/>
        <v>1.7419952280701752</v>
      </c>
      <c r="BK8" s="179">
        <f t="shared" si="2"/>
        <v>1.6938513964912281</v>
      </c>
      <c r="BL8" s="179">
        <f t="shared" si="3"/>
        <v>1.5302441543859648</v>
      </c>
      <c r="BM8" s="179">
        <f t="shared" si="3"/>
        <v>1.6553877333333336</v>
      </c>
      <c r="BN8" s="179">
        <f t="shared" si="3"/>
        <v>1.4297233964912279</v>
      </c>
      <c r="BO8" s="179">
        <f t="shared" si="7"/>
        <v>1.5590864</v>
      </c>
    </row>
    <row r="9" spans="1:67" x14ac:dyDescent="0.25">
      <c r="A9" s="179">
        <v>1.75</v>
      </c>
      <c r="B9" s="179">
        <v>1.75</v>
      </c>
      <c r="C9" s="179">
        <v>20.285928999999999</v>
      </c>
      <c r="D9" s="179">
        <v>22.405342000000001</v>
      </c>
      <c r="E9" s="179">
        <v>22.663688</v>
      </c>
      <c r="F9" s="179">
        <v>20.417774999999999</v>
      </c>
      <c r="G9" s="179">
        <v>11.955862</v>
      </c>
      <c r="H9" s="179">
        <v>22.477053999999999</v>
      </c>
      <c r="I9" s="179">
        <v>23.773526</v>
      </c>
      <c r="J9" s="179">
        <v>18.667797</v>
      </c>
      <c r="K9" s="179">
        <v>20.461584999999999</v>
      </c>
      <c r="L9" s="179">
        <v>22.588564000000002</v>
      </c>
      <c r="M9" s="179">
        <v>27.908816000000002</v>
      </c>
      <c r="N9" s="179">
        <v>20.227732</v>
      </c>
      <c r="O9" s="179">
        <v>18.954955999999999</v>
      </c>
      <c r="P9" s="179">
        <v>21.177913</v>
      </c>
      <c r="Q9" s="179">
        <v>17.014600000000002</v>
      </c>
      <c r="R9" s="179">
        <v>22.920574999999999</v>
      </c>
      <c r="S9" s="179">
        <v>23.052364000000001</v>
      </c>
      <c r="T9" s="179">
        <v>21.019438999999998</v>
      </c>
      <c r="U9" s="179">
        <v>22.446057</v>
      </c>
      <c r="V9" s="179">
        <v>20.025266999999999</v>
      </c>
      <c r="W9" s="179">
        <f t="shared" si="4"/>
        <v>21.167169000000001</v>
      </c>
      <c r="Y9" s="179">
        <f t="shared" si="5"/>
        <v>3.5589349122807021E-2</v>
      </c>
      <c r="Z9" s="179">
        <f t="shared" si="0"/>
        <v>3.9307617543859648E-2</v>
      </c>
      <c r="AA9" s="179">
        <f t="shared" si="0"/>
        <v>3.9760856140350881E-2</v>
      </c>
      <c r="AB9" s="179">
        <f t="shared" si="0"/>
        <v>3.5820657894736839E-2</v>
      </c>
      <c r="AC9" s="179">
        <f t="shared" si="0"/>
        <v>2.097519649122807E-2</v>
      </c>
      <c r="AD9" s="179">
        <f t="shared" si="0"/>
        <v>3.9433428070175434E-2</v>
      </c>
      <c r="AE9" s="179">
        <f t="shared" si="0"/>
        <v>4.1707940350877194E-2</v>
      </c>
      <c r="AF9" s="179">
        <f t="shared" si="0"/>
        <v>3.2750521052631577E-2</v>
      </c>
      <c r="AG9" s="179">
        <f t="shared" si="0"/>
        <v>3.5897517543859649E-2</v>
      </c>
      <c r="AH9" s="179">
        <f t="shared" si="0"/>
        <v>3.9629059649122812E-2</v>
      </c>
      <c r="AI9" s="179">
        <f t="shared" si="0"/>
        <v>4.8962835087719307E-2</v>
      </c>
      <c r="AJ9" s="179">
        <f t="shared" si="0"/>
        <v>3.5487249122807013E-2</v>
      </c>
      <c r="AK9" s="179">
        <f t="shared" si="0"/>
        <v>3.3254308771929822E-2</v>
      </c>
      <c r="AL9" s="179">
        <f t="shared" si="0"/>
        <v>3.7154233333333335E-2</v>
      </c>
      <c r="AM9" s="179">
        <f t="shared" si="0"/>
        <v>2.9850175438596496E-2</v>
      </c>
      <c r="AN9" s="179">
        <f t="shared" si="0"/>
        <v>4.0211535087719297E-2</v>
      </c>
      <c r="AO9" s="179">
        <f t="shared" si="0"/>
        <v>4.0442743859649119E-2</v>
      </c>
      <c r="AP9" s="179">
        <f t="shared" si="1"/>
        <v>3.6876208771929819E-2</v>
      </c>
      <c r="AQ9" s="179">
        <f t="shared" si="1"/>
        <v>3.9379047368421058E-2</v>
      </c>
      <c r="AR9" s="179">
        <f t="shared" si="1"/>
        <v>3.513204736842105E-2</v>
      </c>
      <c r="AU9" s="179">
        <f t="shared" si="6"/>
        <v>2.2777183438596493</v>
      </c>
      <c r="AV9" s="179">
        <f t="shared" si="2"/>
        <v>2.5156875228070175</v>
      </c>
      <c r="AW9" s="179">
        <f t="shared" si="2"/>
        <v>2.5446947929824564</v>
      </c>
      <c r="AX9" s="179">
        <f t="shared" si="2"/>
        <v>2.2925221052631577</v>
      </c>
      <c r="AY9" s="179">
        <f t="shared" si="2"/>
        <v>1.3424125754385965</v>
      </c>
      <c r="AZ9" s="179">
        <f t="shared" si="2"/>
        <v>2.5237393964912278</v>
      </c>
      <c r="BA9" s="179">
        <f t="shared" si="2"/>
        <v>2.6693081824561404</v>
      </c>
      <c r="BB9" s="179">
        <f t="shared" si="2"/>
        <v>2.096033347368421</v>
      </c>
      <c r="BC9" s="179">
        <f t="shared" si="2"/>
        <v>2.2974411228070175</v>
      </c>
      <c r="BD9" s="179">
        <f t="shared" si="2"/>
        <v>2.53625981754386</v>
      </c>
      <c r="BE9" s="179">
        <f t="shared" si="2"/>
        <v>3.1336214456140357</v>
      </c>
      <c r="BF9" s="179">
        <f t="shared" si="2"/>
        <v>2.2711839438596488</v>
      </c>
      <c r="BG9" s="179">
        <f t="shared" si="2"/>
        <v>2.1282757614035086</v>
      </c>
      <c r="BH9" s="179">
        <f t="shared" si="2"/>
        <v>2.3778709333333334</v>
      </c>
      <c r="BI9" s="179">
        <f t="shared" si="2"/>
        <v>1.9104112280701757</v>
      </c>
      <c r="BJ9" s="179">
        <f t="shared" si="2"/>
        <v>2.573538245614035</v>
      </c>
      <c r="BK9" s="179">
        <f t="shared" si="2"/>
        <v>2.5883356070175436</v>
      </c>
      <c r="BL9" s="179">
        <f t="shared" si="3"/>
        <v>2.3600773614035084</v>
      </c>
      <c r="BM9" s="179">
        <f t="shared" si="3"/>
        <v>2.5202590315789477</v>
      </c>
      <c r="BN9" s="179">
        <f t="shared" si="3"/>
        <v>2.2484510315789472</v>
      </c>
      <c r="BO9" s="179">
        <f t="shared" si="7"/>
        <v>2.3766645894736844</v>
      </c>
    </row>
    <row r="10" spans="1:67" x14ac:dyDescent="0.25">
      <c r="A10" s="179">
        <v>2.25</v>
      </c>
      <c r="B10" s="179">
        <v>2.25</v>
      </c>
      <c r="C10" s="179">
        <v>26.795299</v>
      </c>
      <c r="D10" s="179">
        <v>28.524259000000001</v>
      </c>
      <c r="E10" s="179">
        <v>33.059674000000001</v>
      </c>
      <c r="F10" s="179">
        <v>29.468184999999998</v>
      </c>
      <c r="G10" s="179">
        <v>21.138978999999999</v>
      </c>
      <c r="H10" s="179">
        <v>25.698017</v>
      </c>
      <c r="I10" s="179">
        <v>33.103599000000003</v>
      </c>
      <c r="J10" s="179">
        <v>29.318607</v>
      </c>
      <c r="K10" s="179">
        <v>25.932022</v>
      </c>
      <c r="L10" s="179">
        <v>26.996406</v>
      </c>
      <c r="M10" s="179">
        <v>37.132952000000003</v>
      </c>
      <c r="N10" s="179">
        <v>25.605181000000002</v>
      </c>
      <c r="O10" s="179">
        <v>27.491060000000001</v>
      </c>
      <c r="P10" s="179">
        <v>28.245092</v>
      </c>
      <c r="Q10" s="179">
        <v>23.285786000000002</v>
      </c>
      <c r="R10" s="179">
        <v>32.158109000000003</v>
      </c>
      <c r="S10" s="179">
        <v>26.307831</v>
      </c>
      <c r="T10" s="179">
        <v>28.059142000000001</v>
      </c>
      <c r="U10" s="179">
        <v>29.310354</v>
      </c>
      <c r="V10" s="179">
        <v>24.919556</v>
      </c>
      <c r="W10" s="179">
        <f t="shared" si="4"/>
        <v>27.633535999999999</v>
      </c>
      <c r="Y10" s="179">
        <f t="shared" si="5"/>
        <v>4.7009296491228071E-2</v>
      </c>
      <c r="Z10" s="179">
        <f t="shared" si="0"/>
        <v>5.0042559649122811E-2</v>
      </c>
      <c r="AA10" s="179">
        <f t="shared" si="0"/>
        <v>5.7999428070175441E-2</v>
      </c>
      <c r="AB10" s="179">
        <f t="shared" si="0"/>
        <v>5.1698570175438593E-2</v>
      </c>
      <c r="AC10" s="179">
        <f t="shared" si="0"/>
        <v>3.7085928070175439E-2</v>
      </c>
      <c r="AD10" s="179">
        <f t="shared" si="0"/>
        <v>4.5084240350877193E-2</v>
      </c>
      <c r="AE10" s="179">
        <f t="shared" si="0"/>
        <v>5.8076489473684212E-2</v>
      </c>
      <c r="AF10" s="179">
        <f t="shared" si="0"/>
        <v>5.1436152631578955E-2</v>
      </c>
      <c r="AG10" s="179">
        <f t="shared" si="0"/>
        <v>4.5494775438596494E-2</v>
      </c>
      <c r="AH10" s="179">
        <f t="shared" si="0"/>
        <v>4.7362115789473684E-2</v>
      </c>
      <c r="AI10" s="179">
        <f t="shared" si="0"/>
        <v>6.5145529824561413E-2</v>
      </c>
      <c r="AJ10" s="179">
        <f t="shared" si="0"/>
        <v>4.4921370175438603E-2</v>
      </c>
      <c r="AK10" s="179">
        <f t="shared" si="0"/>
        <v>4.822992982456141E-2</v>
      </c>
      <c r="AL10" s="179">
        <f t="shared" si="0"/>
        <v>4.9552792982456136E-2</v>
      </c>
      <c r="AM10" s="179">
        <f t="shared" si="0"/>
        <v>4.085225614035088E-2</v>
      </c>
      <c r="AN10" s="179">
        <f t="shared" si="0"/>
        <v>5.6417735087719301E-2</v>
      </c>
      <c r="AO10" s="179">
        <f t="shared" si="0"/>
        <v>4.6154089473684212E-2</v>
      </c>
      <c r="AP10" s="179">
        <f t="shared" si="1"/>
        <v>4.9226564912280703E-2</v>
      </c>
      <c r="AQ10" s="179">
        <f t="shared" si="1"/>
        <v>5.142167368421053E-2</v>
      </c>
      <c r="AR10" s="179">
        <f t="shared" si="1"/>
        <v>4.3718519298245613E-2</v>
      </c>
      <c r="AU10" s="179">
        <f t="shared" si="6"/>
        <v>3.0085949754385966</v>
      </c>
      <c r="AV10" s="179">
        <f t="shared" si="2"/>
        <v>3.2027238175438599</v>
      </c>
      <c r="AW10" s="179">
        <f t="shared" si="2"/>
        <v>3.7119633964912282</v>
      </c>
      <c r="AX10" s="179">
        <f t="shared" si="2"/>
        <v>3.30870849122807</v>
      </c>
      <c r="AY10" s="179">
        <f t="shared" si="2"/>
        <v>2.3734993964912281</v>
      </c>
      <c r="AZ10" s="179">
        <f t="shared" si="2"/>
        <v>2.8853913824561404</v>
      </c>
      <c r="BA10" s="179">
        <f t="shared" si="2"/>
        <v>3.7168953263157896</v>
      </c>
      <c r="BB10" s="179">
        <f t="shared" si="2"/>
        <v>3.2919137684210531</v>
      </c>
      <c r="BC10" s="179">
        <f t="shared" si="2"/>
        <v>2.9116656280701756</v>
      </c>
      <c r="BD10" s="179">
        <f t="shared" si="2"/>
        <v>3.0311754105263158</v>
      </c>
      <c r="BE10" s="179">
        <f t="shared" si="2"/>
        <v>4.1693139087719304</v>
      </c>
      <c r="BF10" s="179">
        <f t="shared" si="2"/>
        <v>2.8749676912280706</v>
      </c>
      <c r="BG10" s="179">
        <f t="shared" si="2"/>
        <v>3.0867155087719302</v>
      </c>
      <c r="BH10" s="179">
        <f t="shared" si="2"/>
        <v>3.1713787508771927</v>
      </c>
      <c r="BI10" s="179">
        <f t="shared" si="2"/>
        <v>2.6145443929824563</v>
      </c>
      <c r="BJ10" s="179">
        <f t="shared" si="2"/>
        <v>3.6107350456140352</v>
      </c>
      <c r="BK10" s="179">
        <f t="shared" si="2"/>
        <v>2.9538617263157896</v>
      </c>
      <c r="BL10" s="179">
        <f t="shared" si="3"/>
        <v>3.150500154385965</v>
      </c>
      <c r="BM10" s="179">
        <f t="shared" si="3"/>
        <v>3.2909871157894739</v>
      </c>
      <c r="BN10" s="179">
        <f t="shared" si="3"/>
        <v>2.7979852350877192</v>
      </c>
      <c r="BO10" s="179">
        <f t="shared" si="7"/>
        <v>3.1027128140350877</v>
      </c>
    </row>
    <row r="11" spans="1:67" x14ac:dyDescent="0.25">
      <c r="A11" s="179">
        <v>2.75</v>
      </c>
      <c r="B11" s="179">
        <v>2.75</v>
      </c>
      <c r="C11" s="179">
        <v>33.748620000000003</v>
      </c>
      <c r="D11" s="179">
        <v>36.120241</v>
      </c>
      <c r="E11" s="179">
        <v>37.874882999999997</v>
      </c>
      <c r="F11" s="179">
        <v>35.855294999999998</v>
      </c>
      <c r="G11" s="179">
        <v>20.202448</v>
      </c>
      <c r="H11" s="179">
        <v>40.242632</v>
      </c>
      <c r="I11" s="179">
        <v>44.162444000000001</v>
      </c>
      <c r="J11" s="179">
        <v>33.861254000000002</v>
      </c>
      <c r="K11" s="179">
        <v>30.450765000000001</v>
      </c>
      <c r="L11" s="179">
        <v>37.672910000000002</v>
      </c>
      <c r="M11" s="179">
        <v>45.888827999999997</v>
      </c>
      <c r="N11" s="179">
        <v>30.933164999999999</v>
      </c>
      <c r="O11" s="179">
        <v>32.510098999999997</v>
      </c>
      <c r="P11" s="179">
        <v>35.430146000000001</v>
      </c>
      <c r="Q11" s="179">
        <v>28.943353999999999</v>
      </c>
      <c r="R11" s="179">
        <v>38.180923999999997</v>
      </c>
      <c r="S11" s="179">
        <v>36.120691000000001</v>
      </c>
      <c r="T11" s="179">
        <v>35.579239999999999</v>
      </c>
      <c r="U11" s="179">
        <v>36.959102000000001</v>
      </c>
      <c r="V11" s="179">
        <v>31.932849000000001</v>
      </c>
      <c r="W11" s="179">
        <f t="shared" si="4"/>
        <v>34.975334250000003</v>
      </c>
      <c r="Y11" s="179">
        <f t="shared" si="5"/>
        <v>5.9208105263157895E-2</v>
      </c>
      <c r="Z11" s="179">
        <f t="shared" si="0"/>
        <v>6.3368843859649124E-2</v>
      </c>
      <c r="AA11" s="179">
        <f t="shared" si="0"/>
        <v>6.6447163157894729E-2</v>
      </c>
      <c r="AB11" s="179">
        <f t="shared" si="0"/>
        <v>6.2904026315789466E-2</v>
      </c>
      <c r="AC11" s="179">
        <f t="shared" si="0"/>
        <v>3.5442891228070178E-2</v>
      </c>
      <c r="AD11" s="179">
        <f t="shared" si="0"/>
        <v>7.0601108771929821E-2</v>
      </c>
      <c r="AE11" s="179">
        <f t="shared" si="0"/>
        <v>7.7477971929824557E-2</v>
      </c>
      <c r="AF11" s="179">
        <f t="shared" si="0"/>
        <v>5.9405708771929827E-2</v>
      </c>
      <c r="AG11" s="179">
        <f t="shared" si="0"/>
        <v>5.3422394736842099E-2</v>
      </c>
      <c r="AH11" s="179">
        <f t="shared" si="0"/>
        <v>6.6092824561403515E-2</v>
      </c>
      <c r="AI11" s="179">
        <f t="shared" si="0"/>
        <v>8.0506715789473687E-2</v>
      </c>
      <c r="AJ11" s="179">
        <f t="shared" si="0"/>
        <v>5.4268710526315794E-2</v>
      </c>
      <c r="AK11" s="179">
        <f t="shared" si="0"/>
        <v>5.7035261403508765E-2</v>
      </c>
      <c r="AL11" s="179">
        <f t="shared" si="0"/>
        <v>6.215815087719298E-2</v>
      </c>
      <c r="AM11" s="179">
        <f t="shared" si="0"/>
        <v>5.0777814035087715E-2</v>
      </c>
      <c r="AN11" s="179">
        <f t="shared" si="0"/>
        <v>6.6984077192982452E-2</v>
      </c>
      <c r="AO11" s="179">
        <f t="shared" si="0"/>
        <v>6.3369633333333342E-2</v>
      </c>
      <c r="AP11" s="179">
        <f t="shared" si="1"/>
        <v>6.2419719298245614E-2</v>
      </c>
      <c r="AQ11" s="179">
        <f t="shared" si="1"/>
        <v>6.4840529824561413E-2</v>
      </c>
      <c r="AR11" s="179">
        <f t="shared" si="1"/>
        <v>5.6022542105263161E-2</v>
      </c>
      <c r="AU11" s="179">
        <f t="shared" si="6"/>
        <v>3.7893187368421053</v>
      </c>
      <c r="AV11" s="179">
        <f t="shared" si="2"/>
        <v>4.0556060070175439</v>
      </c>
      <c r="AW11" s="179">
        <f t="shared" si="2"/>
        <v>4.2526184421052626</v>
      </c>
      <c r="AX11" s="179">
        <f t="shared" si="2"/>
        <v>4.0258576842105258</v>
      </c>
      <c r="AY11" s="179">
        <f t="shared" si="2"/>
        <v>2.2683450385964914</v>
      </c>
      <c r="AZ11" s="179">
        <f t="shared" si="2"/>
        <v>4.5184709614035086</v>
      </c>
      <c r="BA11" s="179">
        <f t="shared" si="2"/>
        <v>4.9585902035087717</v>
      </c>
      <c r="BB11" s="179">
        <f t="shared" si="2"/>
        <v>3.8019653614035089</v>
      </c>
      <c r="BC11" s="179">
        <f t="shared" si="2"/>
        <v>3.4190332631578944</v>
      </c>
      <c r="BD11" s="179">
        <f t="shared" si="2"/>
        <v>4.229940771929825</v>
      </c>
      <c r="BE11" s="179">
        <f t="shared" si="2"/>
        <v>5.152429810526316</v>
      </c>
      <c r="BF11" s="179">
        <f t="shared" si="2"/>
        <v>3.4731974736842108</v>
      </c>
      <c r="BG11" s="179">
        <f t="shared" si="2"/>
        <v>3.650256729824561</v>
      </c>
      <c r="BH11" s="179">
        <f t="shared" si="2"/>
        <v>3.9781216561403507</v>
      </c>
      <c r="BI11" s="179">
        <f t="shared" si="2"/>
        <v>3.2497800982456138</v>
      </c>
      <c r="BJ11" s="179">
        <f t="shared" si="2"/>
        <v>4.286980940350877</v>
      </c>
      <c r="BK11" s="179">
        <f t="shared" si="2"/>
        <v>4.0556565333333339</v>
      </c>
      <c r="BL11" s="179">
        <f t="shared" si="3"/>
        <v>3.9948620350877193</v>
      </c>
      <c r="BM11" s="179">
        <f t="shared" si="3"/>
        <v>4.1497939087719304</v>
      </c>
      <c r="BN11" s="179">
        <f t="shared" si="3"/>
        <v>3.5854426947368423</v>
      </c>
      <c r="BO11" s="179">
        <f t="shared" si="7"/>
        <v>3.9270550736842109</v>
      </c>
    </row>
    <row r="12" spans="1:67" x14ac:dyDescent="0.25">
      <c r="A12" s="179">
        <v>3.5</v>
      </c>
      <c r="B12" s="179">
        <v>3.5</v>
      </c>
      <c r="C12" s="179">
        <v>38.552630999999998</v>
      </c>
      <c r="D12" s="179">
        <v>38.993690999999998</v>
      </c>
      <c r="E12" s="179">
        <v>45.511986999999998</v>
      </c>
      <c r="F12" s="179">
        <v>39.174585</v>
      </c>
      <c r="G12" s="179">
        <v>35.681460999999999</v>
      </c>
      <c r="H12" s="179">
        <v>40.625143999999999</v>
      </c>
      <c r="I12" s="179">
        <v>49.299590000000002</v>
      </c>
      <c r="J12" s="179">
        <v>38.207644000000002</v>
      </c>
      <c r="K12" s="179">
        <v>34.906275999999998</v>
      </c>
      <c r="L12" s="179">
        <v>41.765813999999999</v>
      </c>
      <c r="M12" s="179">
        <v>54.112119</v>
      </c>
      <c r="N12" s="179">
        <v>35.859149000000002</v>
      </c>
      <c r="O12" s="179">
        <v>36.147956000000001</v>
      </c>
      <c r="P12" s="179">
        <v>41.175812000000001</v>
      </c>
      <c r="Q12" s="179">
        <v>33.429878000000002</v>
      </c>
      <c r="R12" s="179">
        <v>43.655118999999999</v>
      </c>
      <c r="S12" s="179">
        <v>41.256824999999999</v>
      </c>
      <c r="T12" s="179">
        <v>40.42877</v>
      </c>
      <c r="U12" s="179">
        <v>42.494427999999999</v>
      </c>
      <c r="V12" s="179">
        <v>37.638983000000003</v>
      </c>
      <c r="W12" s="179">
        <f t="shared" si="4"/>
        <v>40.434498250000004</v>
      </c>
      <c r="Y12" s="179">
        <f t="shared" si="5"/>
        <v>6.7636194736842098E-2</v>
      </c>
      <c r="Z12" s="179">
        <f t="shared" si="0"/>
        <v>6.8409984210526312E-2</v>
      </c>
      <c r="AA12" s="179">
        <f t="shared" si="0"/>
        <v>7.9845591228070167E-2</v>
      </c>
      <c r="AB12" s="179">
        <f t="shared" si="0"/>
        <v>6.872734210526317E-2</v>
      </c>
      <c r="AC12" s="179">
        <f t="shared" si="0"/>
        <v>6.2599054385964914E-2</v>
      </c>
      <c r="AD12" s="179">
        <f t="shared" si="0"/>
        <v>7.1272182456140351E-2</v>
      </c>
      <c r="AE12" s="179">
        <f t="shared" si="0"/>
        <v>8.6490508771929833E-2</v>
      </c>
      <c r="AF12" s="179">
        <f t="shared" si="0"/>
        <v>6.7030954385964917E-2</v>
      </c>
      <c r="AG12" s="179">
        <f t="shared" si="0"/>
        <v>6.1239080701754378E-2</v>
      </c>
      <c r="AH12" s="179">
        <f t="shared" si="0"/>
        <v>7.3273357894736837E-2</v>
      </c>
      <c r="AI12" s="179">
        <f t="shared" si="0"/>
        <v>9.4933542105263155E-2</v>
      </c>
      <c r="AJ12" s="179">
        <f t="shared" si="0"/>
        <v>6.2910787719298242E-2</v>
      </c>
      <c r="AK12" s="179">
        <f t="shared" si="0"/>
        <v>6.3417466666666672E-2</v>
      </c>
      <c r="AL12" s="179">
        <f t="shared" si="0"/>
        <v>7.2238266666666662E-2</v>
      </c>
      <c r="AM12" s="179">
        <f t="shared" si="0"/>
        <v>5.8648908771929825E-2</v>
      </c>
      <c r="AN12" s="179">
        <f t="shared" si="0"/>
        <v>7.6587928070175434E-2</v>
      </c>
      <c r="AO12" s="179">
        <f t="shared" si="0"/>
        <v>7.2380394736842102E-2</v>
      </c>
      <c r="AP12" s="179">
        <f t="shared" si="1"/>
        <v>7.0927666666666667E-2</v>
      </c>
      <c r="AQ12" s="179">
        <f t="shared" si="1"/>
        <v>7.4551628070175444E-2</v>
      </c>
      <c r="AR12" s="179">
        <f t="shared" si="1"/>
        <v>6.6033303508771929E-2</v>
      </c>
      <c r="AU12" s="179">
        <f t="shared" si="6"/>
        <v>4.3287164631578943</v>
      </c>
      <c r="AV12" s="179">
        <f t="shared" si="2"/>
        <v>4.378238989473684</v>
      </c>
      <c r="AW12" s="179">
        <f t="shared" si="2"/>
        <v>5.1101178385964907</v>
      </c>
      <c r="AX12" s="179">
        <f t="shared" si="2"/>
        <v>4.3985498947368429</v>
      </c>
      <c r="AY12" s="179">
        <f t="shared" si="2"/>
        <v>4.0063394807017545</v>
      </c>
      <c r="AZ12" s="179">
        <f t="shared" si="2"/>
        <v>4.5614196771929825</v>
      </c>
      <c r="BA12" s="179">
        <f t="shared" si="2"/>
        <v>5.5353925614035093</v>
      </c>
      <c r="BB12" s="179">
        <f t="shared" si="2"/>
        <v>4.2899810807017547</v>
      </c>
      <c r="BC12" s="179">
        <f t="shared" si="2"/>
        <v>3.9193011649122802</v>
      </c>
      <c r="BD12" s="179">
        <f t="shared" si="2"/>
        <v>4.6894949052631576</v>
      </c>
      <c r="BE12" s="179">
        <f t="shared" si="2"/>
        <v>6.0757466947368419</v>
      </c>
      <c r="BF12" s="179">
        <f t="shared" si="2"/>
        <v>4.0262904140350875</v>
      </c>
      <c r="BG12" s="179">
        <f t="shared" si="2"/>
        <v>4.058717866666667</v>
      </c>
      <c r="BH12" s="179">
        <f t="shared" si="2"/>
        <v>4.6232490666666664</v>
      </c>
      <c r="BI12" s="179">
        <f t="shared" si="2"/>
        <v>3.7535301614035088</v>
      </c>
      <c r="BJ12" s="179">
        <f t="shared" si="2"/>
        <v>4.9016273964912278</v>
      </c>
      <c r="BK12" s="179">
        <f t="shared" si="2"/>
        <v>4.6323452631578945</v>
      </c>
      <c r="BL12" s="179">
        <f t="shared" si="3"/>
        <v>4.5393706666666667</v>
      </c>
      <c r="BM12" s="179">
        <f t="shared" si="3"/>
        <v>4.7713041964912284</v>
      </c>
      <c r="BN12" s="179">
        <f t="shared" si="3"/>
        <v>4.2261314245614034</v>
      </c>
      <c r="BO12" s="179">
        <f t="shared" si="7"/>
        <v>4.5400138385964919</v>
      </c>
    </row>
    <row r="13" spans="1:67" x14ac:dyDescent="0.25">
      <c r="A13" s="179">
        <v>4.5</v>
      </c>
      <c r="B13" s="179">
        <v>4.5</v>
      </c>
      <c r="C13" s="179">
        <v>37.069726000000003</v>
      </c>
      <c r="D13" s="179">
        <v>40.001818999999998</v>
      </c>
      <c r="E13" s="179">
        <v>44.948991999999997</v>
      </c>
      <c r="F13" s="179">
        <v>34.959964999999997</v>
      </c>
      <c r="G13" s="179">
        <v>31.464400000000001</v>
      </c>
      <c r="H13" s="179">
        <v>46.465891999999997</v>
      </c>
      <c r="I13" s="179">
        <v>48.117158000000003</v>
      </c>
      <c r="J13" s="179">
        <v>38.435476000000001</v>
      </c>
      <c r="K13" s="179">
        <v>36.894655999999998</v>
      </c>
      <c r="L13" s="179">
        <v>42.373592000000002</v>
      </c>
      <c r="M13" s="179">
        <v>48.431274000000002</v>
      </c>
      <c r="N13" s="179">
        <v>35.634580999999997</v>
      </c>
      <c r="O13" s="179">
        <v>36.362738999999998</v>
      </c>
      <c r="P13" s="179">
        <v>39.286651999999997</v>
      </c>
      <c r="Q13" s="179">
        <v>32.555990000000001</v>
      </c>
      <c r="R13" s="179">
        <v>42.230359</v>
      </c>
      <c r="S13" s="179">
        <v>37.613354999999999</v>
      </c>
      <c r="T13" s="179">
        <v>38.73171</v>
      </c>
      <c r="U13" s="179">
        <v>41.585154000000003</v>
      </c>
      <c r="V13" s="179">
        <v>37.332585000000002</v>
      </c>
      <c r="W13" s="179">
        <f t="shared" si="4"/>
        <v>39.234025250000002</v>
      </c>
      <c r="Y13" s="179">
        <f t="shared" si="5"/>
        <v>6.5034607017543863E-2</v>
      </c>
      <c r="Z13" s="179">
        <f t="shared" si="0"/>
        <v>7.0178629824561398E-2</v>
      </c>
      <c r="AA13" s="179">
        <f t="shared" si="0"/>
        <v>7.8857880701754382E-2</v>
      </c>
      <c r="AB13" s="179">
        <f t="shared" si="0"/>
        <v>6.1333271929824559E-2</v>
      </c>
      <c r="AC13" s="179">
        <f t="shared" si="0"/>
        <v>5.5200701754385968E-2</v>
      </c>
      <c r="AD13" s="179">
        <f t="shared" si="0"/>
        <v>8.1519108771929819E-2</v>
      </c>
      <c r="AE13" s="179">
        <f t="shared" si="0"/>
        <v>8.4416066666666664E-2</v>
      </c>
      <c r="AF13" s="179">
        <f t="shared" si="0"/>
        <v>6.7430659649122815E-2</v>
      </c>
      <c r="AG13" s="179">
        <f t="shared" si="0"/>
        <v>6.4727466666666664E-2</v>
      </c>
      <c r="AH13" s="179">
        <f t="shared" si="0"/>
        <v>7.4339635087719291E-2</v>
      </c>
      <c r="AI13" s="179">
        <f t="shared" si="0"/>
        <v>8.496714736842105E-2</v>
      </c>
      <c r="AJ13" s="179">
        <f t="shared" si="0"/>
        <v>6.2516808771929819E-2</v>
      </c>
      <c r="AK13" s="179">
        <f t="shared" si="0"/>
        <v>6.3794278947368416E-2</v>
      </c>
      <c r="AL13" s="179">
        <f t="shared" si="0"/>
        <v>6.8923950877192983E-2</v>
      </c>
      <c r="AM13" s="179">
        <f t="shared" si="0"/>
        <v>5.711577192982456E-2</v>
      </c>
      <c r="AN13" s="179">
        <f t="shared" si="0"/>
        <v>7.4088349122807012E-2</v>
      </c>
      <c r="AO13" s="179">
        <f t="shared" si="0"/>
        <v>6.5988342105263151E-2</v>
      </c>
      <c r="AP13" s="179">
        <f t="shared" si="1"/>
        <v>6.795036842105262E-2</v>
      </c>
      <c r="AQ13" s="179">
        <f t="shared" si="1"/>
        <v>7.2956410526315796E-2</v>
      </c>
      <c r="AR13" s="179">
        <f t="shared" si="1"/>
        <v>6.5495763157894737E-2</v>
      </c>
      <c r="AU13" s="179">
        <f t="shared" si="6"/>
        <v>4.1622148491228073</v>
      </c>
      <c r="AV13" s="179">
        <f t="shared" si="2"/>
        <v>4.4914323087719294</v>
      </c>
      <c r="AW13" s="179">
        <f t="shared" si="2"/>
        <v>5.0469043649122804</v>
      </c>
      <c r="AX13" s="179">
        <f t="shared" si="2"/>
        <v>3.9253294035087718</v>
      </c>
      <c r="AY13" s="179">
        <f t="shared" si="2"/>
        <v>3.532844912280702</v>
      </c>
      <c r="AZ13" s="179">
        <f t="shared" si="2"/>
        <v>5.2172229614035084</v>
      </c>
      <c r="BA13" s="179">
        <f t="shared" si="2"/>
        <v>5.4026282666666665</v>
      </c>
      <c r="BB13" s="179">
        <f t="shared" si="2"/>
        <v>4.3155622175438602</v>
      </c>
      <c r="BC13" s="179">
        <f t="shared" si="2"/>
        <v>4.1425578666666665</v>
      </c>
      <c r="BD13" s="179">
        <f t="shared" si="2"/>
        <v>4.7577366456140346</v>
      </c>
      <c r="BE13" s="179">
        <f t="shared" si="2"/>
        <v>5.4378974315789472</v>
      </c>
      <c r="BF13" s="179">
        <f t="shared" si="2"/>
        <v>4.0010757614035084</v>
      </c>
      <c r="BG13" s="179">
        <f t="shared" si="2"/>
        <v>4.0828338526315786</v>
      </c>
      <c r="BH13" s="179">
        <f t="shared" si="2"/>
        <v>4.4111328561403509</v>
      </c>
      <c r="BI13" s="179">
        <f t="shared" si="2"/>
        <v>3.6554094035087719</v>
      </c>
      <c r="BJ13" s="179">
        <f t="shared" si="2"/>
        <v>4.7416543438596488</v>
      </c>
      <c r="BK13" s="179">
        <f t="shared" si="2"/>
        <v>4.2232538947368417</v>
      </c>
      <c r="BL13" s="179">
        <f t="shared" si="3"/>
        <v>4.3488235789473677</v>
      </c>
      <c r="BM13" s="179">
        <f t="shared" si="3"/>
        <v>4.6692102736842109</v>
      </c>
      <c r="BN13" s="179">
        <f t="shared" si="3"/>
        <v>4.1917288421052632</v>
      </c>
      <c r="BO13" s="179">
        <f t="shared" si="7"/>
        <v>4.4052238877192984</v>
      </c>
    </row>
    <row r="14" spans="1:67" x14ac:dyDescent="0.25">
      <c r="A14" s="179">
        <v>5.5</v>
      </c>
      <c r="B14" s="179">
        <v>5.5</v>
      </c>
      <c r="C14" s="179">
        <v>35.758682999999998</v>
      </c>
      <c r="D14" s="179">
        <v>40.011575000000001</v>
      </c>
      <c r="E14" s="179">
        <v>43.948684</v>
      </c>
      <c r="F14" s="179">
        <v>33.969002000000003</v>
      </c>
      <c r="G14" s="179">
        <v>33.242493000000003</v>
      </c>
      <c r="H14" s="179">
        <v>40.603760999999999</v>
      </c>
      <c r="I14" s="179">
        <v>48.320175999999996</v>
      </c>
      <c r="J14" s="179">
        <v>38.071427999999997</v>
      </c>
      <c r="K14" s="179">
        <v>35.239004999999999</v>
      </c>
      <c r="L14" s="179">
        <v>37.537424999999999</v>
      </c>
      <c r="M14" s="179">
        <v>44.722254</v>
      </c>
      <c r="N14" s="179">
        <v>33.420324000000001</v>
      </c>
      <c r="O14" s="179">
        <v>34.476362999999999</v>
      </c>
      <c r="P14" s="179">
        <v>37.914983999999997</v>
      </c>
      <c r="Q14" s="179">
        <v>32.035488000000001</v>
      </c>
      <c r="R14" s="179">
        <v>40.161538999999998</v>
      </c>
      <c r="S14" s="179">
        <v>39.722405000000002</v>
      </c>
      <c r="T14" s="179">
        <v>37.567306000000002</v>
      </c>
      <c r="U14" s="179">
        <v>39.826292000000002</v>
      </c>
      <c r="V14" s="179">
        <v>36.301867999999999</v>
      </c>
      <c r="W14" s="179">
        <f t="shared" si="4"/>
        <v>37.902612499999996</v>
      </c>
      <c r="Y14" s="179">
        <f t="shared" si="5"/>
        <v>6.2734531578947358E-2</v>
      </c>
      <c r="Z14" s="179">
        <f t="shared" si="0"/>
        <v>7.019574561403509E-2</v>
      </c>
      <c r="AA14" s="179">
        <f t="shared" si="0"/>
        <v>7.7102954385964914E-2</v>
      </c>
      <c r="AB14" s="179">
        <f t="shared" si="0"/>
        <v>5.9594740350877196E-2</v>
      </c>
      <c r="AC14" s="179">
        <f t="shared" si="0"/>
        <v>5.8320163157894747E-2</v>
      </c>
      <c r="AD14" s="179">
        <f t="shared" si="0"/>
        <v>7.1234668421052638E-2</v>
      </c>
      <c r="AE14" s="179">
        <f t="shared" si="0"/>
        <v>8.4772238596491217E-2</v>
      </c>
      <c r="AF14" s="179">
        <f t="shared" si="0"/>
        <v>6.6791978947368408E-2</v>
      </c>
      <c r="AG14" s="179">
        <f t="shared" si="0"/>
        <v>6.1822815789473684E-2</v>
      </c>
      <c r="AH14" s="179">
        <f t="shared" si="0"/>
        <v>6.585513157894736E-2</v>
      </c>
      <c r="AI14" s="179">
        <f t="shared" si="0"/>
        <v>7.8460094736842095E-2</v>
      </c>
      <c r="AJ14" s="179">
        <f t="shared" si="0"/>
        <v>5.8632147368421053E-2</v>
      </c>
      <c r="AK14" s="179">
        <f t="shared" si="0"/>
        <v>6.0484847368421052E-2</v>
      </c>
      <c r="AL14" s="179">
        <f t="shared" si="0"/>
        <v>6.651751578947368E-2</v>
      </c>
      <c r="AM14" s="179">
        <f t="shared" si="0"/>
        <v>5.620261052631579E-2</v>
      </c>
      <c r="AN14" s="179">
        <f t="shared" si="0"/>
        <v>7.0458840350877183E-2</v>
      </c>
      <c r="AO14" s="179">
        <f t="shared" si="0"/>
        <v>6.9688429824561415E-2</v>
      </c>
      <c r="AP14" s="179">
        <f t="shared" si="1"/>
        <v>6.5907554385964906E-2</v>
      </c>
      <c r="AQ14" s="179">
        <f t="shared" si="1"/>
        <v>6.9870687719298247E-2</v>
      </c>
      <c r="AR14" s="179">
        <f t="shared" si="1"/>
        <v>6.3687487719298247E-2</v>
      </c>
      <c r="AU14" s="179">
        <f t="shared" si="6"/>
        <v>4.0150100210526309</v>
      </c>
      <c r="AV14" s="179">
        <f t="shared" si="2"/>
        <v>4.4925277192982458</v>
      </c>
      <c r="AW14" s="179">
        <f t="shared" si="2"/>
        <v>4.9345890807017545</v>
      </c>
      <c r="AX14" s="179">
        <f t="shared" si="2"/>
        <v>3.8140633824561405</v>
      </c>
      <c r="AY14" s="179">
        <f t="shared" si="2"/>
        <v>3.7324904421052638</v>
      </c>
      <c r="AZ14" s="179">
        <f t="shared" si="2"/>
        <v>4.5590187789473688</v>
      </c>
      <c r="BA14" s="179">
        <f t="shared" si="2"/>
        <v>5.4254232701754379</v>
      </c>
      <c r="BB14" s="179">
        <f t="shared" si="2"/>
        <v>4.2746866526315781</v>
      </c>
      <c r="BC14" s="179">
        <f t="shared" si="2"/>
        <v>3.9566602105263158</v>
      </c>
      <c r="BD14" s="179">
        <f t="shared" si="2"/>
        <v>4.214728421052631</v>
      </c>
      <c r="BE14" s="179">
        <f t="shared" si="2"/>
        <v>5.0214460631578941</v>
      </c>
      <c r="BF14" s="179">
        <f t="shared" si="2"/>
        <v>3.7524574315789474</v>
      </c>
      <c r="BG14" s="179">
        <f t="shared" si="2"/>
        <v>3.8710302315789473</v>
      </c>
      <c r="BH14" s="179">
        <f t="shared" si="2"/>
        <v>4.2571210105263155</v>
      </c>
      <c r="BI14" s="179">
        <f t="shared" si="2"/>
        <v>3.5969670736842105</v>
      </c>
      <c r="BJ14" s="179">
        <f t="shared" si="2"/>
        <v>4.5093657824561397</v>
      </c>
      <c r="BK14" s="179">
        <f t="shared" si="2"/>
        <v>4.4600595087719306</v>
      </c>
      <c r="BL14" s="179">
        <f t="shared" si="3"/>
        <v>4.218083480701754</v>
      </c>
      <c r="BM14" s="179">
        <f t="shared" si="3"/>
        <v>4.4717240140350878</v>
      </c>
      <c r="BN14" s="179">
        <f t="shared" si="3"/>
        <v>4.0759992140350878</v>
      </c>
      <c r="BO14" s="179">
        <f t="shared" si="7"/>
        <v>4.2557319298245613</v>
      </c>
    </row>
    <row r="15" spans="1:67" x14ac:dyDescent="0.25">
      <c r="A15" s="179">
        <v>7</v>
      </c>
      <c r="B15" s="179">
        <v>7</v>
      </c>
      <c r="C15" s="179">
        <v>32.995274999999999</v>
      </c>
      <c r="D15" s="179">
        <v>39.152388999999999</v>
      </c>
      <c r="E15" s="179">
        <v>40.315092999999997</v>
      </c>
      <c r="F15" s="179">
        <v>33.985683999999999</v>
      </c>
      <c r="G15" s="179">
        <v>32.734343000000003</v>
      </c>
      <c r="H15" s="179">
        <v>39.913119999999999</v>
      </c>
      <c r="I15" s="179">
        <v>43.758713</v>
      </c>
      <c r="J15" s="179">
        <v>34.849373</v>
      </c>
      <c r="K15" s="179">
        <v>32.629184000000002</v>
      </c>
      <c r="L15" s="179">
        <v>35.963501999999998</v>
      </c>
      <c r="M15" s="179">
        <v>40.825612999999997</v>
      </c>
      <c r="N15" s="179">
        <v>29.642257000000001</v>
      </c>
      <c r="O15" s="179">
        <v>32.567788999999998</v>
      </c>
      <c r="P15" s="179">
        <v>34.404212999999999</v>
      </c>
      <c r="Q15" s="179">
        <v>29.912026000000001</v>
      </c>
      <c r="R15" s="179">
        <v>38.506562000000002</v>
      </c>
      <c r="S15" s="179">
        <v>33.148277</v>
      </c>
      <c r="T15" s="179">
        <v>35.422412000000001</v>
      </c>
      <c r="U15" s="179">
        <v>36.823611</v>
      </c>
      <c r="V15" s="179">
        <v>33.444670000000002</v>
      </c>
      <c r="W15" s="179">
        <f t="shared" si="4"/>
        <v>35.023726500000002</v>
      </c>
      <c r="Y15" s="179">
        <f t="shared" si="5"/>
        <v>5.7886447368421058E-2</v>
      </c>
      <c r="Z15" s="179">
        <f t="shared" si="0"/>
        <v>6.8688401754385967E-2</v>
      </c>
      <c r="AA15" s="179">
        <f t="shared" si="0"/>
        <v>7.0728233333333335E-2</v>
      </c>
      <c r="AB15" s="179">
        <f t="shared" si="0"/>
        <v>5.9624007017543855E-2</v>
      </c>
      <c r="AC15" s="179">
        <f t="shared" si="0"/>
        <v>5.7428671929824565E-2</v>
      </c>
      <c r="AD15" s="179">
        <f t="shared" si="0"/>
        <v>7.0023017543859659E-2</v>
      </c>
      <c r="AE15" s="179">
        <f t="shared" si="0"/>
        <v>7.6769671929824562E-2</v>
      </c>
      <c r="AF15" s="179">
        <f t="shared" si="0"/>
        <v>6.1139250877192984E-2</v>
      </c>
      <c r="AG15" s="179">
        <f t="shared" si="0"/>
        <v>5.7244182456140359E-2</v>
      </c>
      <c r="AH15" s="179">
        <f t="shared" si="0"/>
        <v>6.3093863157894725E-2</v>
      </c>
      <c r="AI15" s="179">
        <f t="shared" si="0"/>
        <v>7.1623882456140348E-2</v>
      </c>
      <c r="AJ15" s="179">
        <f t="shared" si="0"/>
        <v>5.2003959649122806E-2</v>
      </c>
      <c r="AK15" s="179">
        <f t="shared" si="0"/>
        <v>5.7136471929824566E-2</v>
      </c>
      <c r="AL15" s="179">
        <f t="shared" si="0"/>
        <v>6.035826842105263E-2</v>
      </c>
      <c r="AM15" s="179">
        <f t="shared" si="0"/>
        <v>5.2477238596491234E-2</v>
      </c>
      <c r="AN15" s="179">
        <f t="shared" si="0"/>
        <v>6.7555371929824568E-2</v>
      </c>
      <c r="AO15" s="179">
        <f t="shared" si="0"/>
        <v>5.8154871929824561E-2</v>
      </c>
      <c r="AP15" s="179">
        <f t="shared" si="1"/>
        <v>6.2144582456140351E-2</v>
      </c>
      <c r="AQ15" s="179">
        <f t="shared" si="1"/>
        <v>6.460282631578948E-2</v>
      </c>
      <c r="AR15" s="179">
        <f t="shared" si="1"/>
        <v>5.8674859649122814E-2</v>
      </c>
      <c r="AU15" s="179">
        <f t="shared" si="6"/>
        <v>3.7047326315789477</v>
      </c>
      <c r="AV15" s="179">
        <f t="shared" si="2"/>
        <v>4.3960577122807019</v>
      </c>
      <c r="AW15" s="179">
        <f t="shared" si="2"/>
        <v>4.5266069333333334</v>
      </c>
      <c r="AX15" s="179">
        <f t="shared" si="2"/>
        <v>3.8159364491228067</v>
      </c>
      <c r="AY15" s="179">
        <f t="shared" si="2"/>
        <v>3.6754350035087722</v>
      </c>
      <c r="AZ15" s="179">
        <f t="shared" si="2"/>
        <v>4.4814731228070182</v>
      </c>
      <c r="BA15" s="179">
        <f t="shared" si="2"/>
        <v>4.913259003508772</v>
      </c>
      <c r="BB15" s="179">
        <f t="shared" si="2"/>
        <v>3.912912056140351</v>
      </c>
      <c r="BC15" s="179">
        <f t="shared" si="2"/>
        <v>3.663627677192983</v>
      </c>
      <c r="BD15" s="179">
        <f t="shared" si="2"/>
        <v>4.0380072421052624</v>
      </c>
      <c r="BE15" s="179">
        <f t="shared" si="2"/>
        <v>4.5839284771929822</v>
      </c>
      <c r="BF15" s="179">
        <f t="shared" si="2"/>
        <v>3.3282534175438596</v>
      </c>
      <c r="BG15" s="179">
        <f t="shared" si="2"/>
        <v>3.6567342035087722</v>
      </c>
      <c r="BH15" s="179">
        <f t="shared" si="2"/>
        <v>3.8629291789473683</v>
      </c>
      <c r="BI15" s="179">
        <f t="shared" si="2"/>
        <v>3.358543270175439</v>
      </c>
      <c r="BJ15" s="179">
        <f t="shared" si="2"/>
        <v>4.3235438035087723</v>
      </c>
      <c r="BK15" s="179">
        <f t="shared" si="2"/>
        <v>3.7219118035087719</v>
      </c>
      <c r="BL15" s="179">
        <f t="shared" si="3"/>
        <v>3.9772532771929825</v>
      </c>
      <c r="BM15" s="179">
        <f t="shared" si="3"/>
        <v>4.1345808842105267</v>
      </c>
      <c r="BN15" s="179">
        <f t="shared" si="3"/>
        <v>3.7551910175438601</v>
      </c>
      <c r="BO15" s="179">
        <f t="shared" si="7"/>
        <v>3.9324885894736843</v>
      </c>
    </row>
    <row r="16" spans="1:67" x14ac:dyDescent="0.25">
      <c r="A16" s="179">
        <v>9</v>
      </c>
      <c r="B16" s="179">
        <v>9</v>
      </c>
      <c r="C16" s="179">
        <v>30.224989999999998</v>
      </c>
      <c r="D16" s="179">
        <v>34.965437999999999</v>
      </c>
      <c r="E16" s="179">
        <v>38.444251999999999</v>
      </c>
      <c r="F16" s="179">
        <v>35.731825000000001</v>
      </c>
      <c r="G16" s="179">
        <v>27.963486</v>
      </c>
      <c r="H16" s="179">
        <v>33.507291000000002</v>
      </c>
      <c r="I16" s="179">
        <v>43.408765000000002</v>
      </c>
      <c r="J16" s="179">
        <v>30.641383000000001</v>
      </c>
      <c r="K16" s="179">
        <v>31.413689000000002</v>
      </c>
      <c r="L16" s="179">
        <v>33.430982</v>
      </c>
      <c r="M16" s="179">
        <v>36.093215000000001</v>
      </c>
      <c r="N16" s="179">
        <v>29.369419000000001</v>
      </c>
      <c r="O16" s="179">
        <v>29.466068</v>
      </c>
      <c r="P16" s="179">
        <v>30.940270999999999</v>
      </c>
      <c r="Q16" s="179">
        <v>27.994201</v>
      </c>
      <c r="R16" s="179">
        <v>35.398871999999997</v>
      </c>
      <c r="S16" s="179">
        <v>30.807517000000001</v>
      </c>
      <c r="T16" s="179">
        <v>32.308619</v>
      </c>
      <c r="U16" s="179">
        <v>33.527431999999997</v>
      </c>
      <c r="V16" s="179">
        <v>31.012537999999999</v>
      </c>
      <c r="W16" s="179">
        <f t="shared" si="4"/>
        <v>31.947215</v>
      </c>
      <c r="Y16" s="179">
        <f t="shared" si="5"/>
        <v>5.3026298245614029E-2</v>
      </c>
      <c r="Z16" s="179">
        <f t="shared" si="0"/>
        <v>6.1342873684210521E-2</v>
      </c>
      <c r="AA16" s="179">
        <f t="shared" si="0"/>
        <v>6.7446056140350874E-2</v>
      </c>
      <c r="AB16" s="179">
        <f t="shared" si="0"/>
        <v>6.2687412280701751E-2</v>
      </c>
      <c r="AC16" s="179">
        <f t="shared" si="0"/>
        <v>4.9058747368421057E-2</v>
      </c>
      <c r="AD16" s="179">
        <f t="shared" si="0"/>
        <v>5.8784721052631585E-2</v>
      </c>
      <c r="AE16" s="179">
        <f t="shared" si="0"/>
        <v>7.6155728070175441E-2</v>
      </c>
      <c r="AF16" s="179">
        <f t="shared" si="0"/>
        <v>5.3756812280701755E-2</v>
      </c>
      <c r="AG16" s="179">
        <f t="shared" si="0"/>
        <v>5.5111735087719299E-2</v>
      </c>
      <c r="AH16" s="179">
        <f t="shared" si="0"/>
        <v>5.8650845614035087E-2</v>
      </c>
      <c r="AI16" s="179">
        <f t="shared" si="0"/>
        <v>6.3321429824561404E-2</v>
      </c>
      <c r="AJ16" s="179">
        <f t="shared" si="0"/>
        <v>5.152529649122807E-2</v>
      </c>
      <c r="AK16" s="179">
        <f t="shared" si="0"/>
        <v>5.1694856140350881E-2</v>
      </c>
      <c r="AL16" s="179">
        <f t="shared" si="0"/>
        <v>5.4281177192982456E-2</v>
      </c>
      <c r="AM16" s="179">
        <f t="shared" si="0"/>
        <v>4.9112633333333329E-2</v>
      </c>
      <c r="AN16" s="179">
        <f t="shared" si="0"/>
        <v>6.2103284210526313E-2</v>
      </c>
      <c r="AO16" s="179">
        <f t="shared" si="0"/>
        <v>5.4048275438596492E-2</v>
      </c>
      <c r="AP16" s="179">
        <f t="shared" si="1"/>
        <v>5.668178771929825E-2</v>
      </c>
      <c r="AQ16" s="179">
        <f t="shared" si="1"/>
        <v>5.8820056140350872E-2</v>
      </c>
      <c r="AR16" s="179">
        <f t="shared" si="1"/>
        <v>5.4407961403508766E-2</v>
      </c>
      <c r="AU16" s="179">
        <f t="shared" si="6"/>
        <v>3.3936830877192978</v>
      </c>
      <c r="AV16" s="179">
        <f t="shared" si="2"/>
        <v>3.9259439157894733</v>
      </c>
      <c r="AW16" s="179">
        <f t="shared" si="2"/>
        <v>4.3165475929824559</v>
      </c>
      <c r="AX16" s="179">
        <f t="shared" si="2"/>
        <v>4.0119943859649121</v>
      </c>
      <c r="AY16" s="179">
        <f t="shared" si="2"/>
        <v>3.1397598315789477</v>
      </c>
      <c r="AZ16" s="179">
        <f t="shared" si="2"/>
        <v>3.7622221473684214</v>
      </c>
      <c r="BA16" s="179">
        <f t="shared" si="2"/>
        <v>4.8739665964912282</v>
      </c>
      <c r="BB16" s="179">
        <f t="shared" si="2"/>
        <v>3.4404359859649123</v>
      </c>
      <c r="BC16" s="179">
        <f t="shared" si="2"/>
        <v>3.5271510456140351</v>
      </c>
      <c r="BD16" s="179">
        <f t="shared" si="2"/>
        <v>3.7536541192982456</v>
      </c>
      <c r="BE16" s="179">
        <f t="shared" si="2"/>
        <v>4.0525715087719298</v>
      </c>
      <c r="BF16" s="179">
        <f t="shared" si="2"/>
        <v>3.2976189754385965</v>
      </c>
      <c r="BG16" s="179">
        <f t="shared" si="2"/>
        <v>3.3084707929824564</v>
      </c>
      <c r="BH16" s="179">
        <f t="shared" si="2"/>
        <v>3.4739953403508772</v>
      </c>
      <c r="BI16" s="179">
        <f t="shared" si="2"/>
        <v>3.1432085333333331</v>
      </c>
      <c r="BJ16" s="179">
        <f t="shared" si="2"/>
        <v>3.9746101894736841</v>
      </c>
      <c r="BK16" s="179">
        <f t="shared" si="2"/>
        <v>3.4590896280701755</v>
      </c>
      <c r="BL16" s="179">
        <f t="shared" si="3"/>
        <v>3.627634414035088</v>
      </c>
      <c r="BM16" s="179">
        <f t="shared" si="3"/>
        <v>3.7644835929824558</v>
      </c>
      <c r="BN16" s="179">
        <f t="shared" si="3"/>
        <v>3.482109529824561</v>
      </c>
      <c r="BO16" s="179">
        <f t="shared" si="7"/>
        <v>3.5870557192982453</v>
      </c>
    </row>
    <row r="17" spans="1:67" x14ac:dyDescent="0.25">
      <c r="A17" s="179">
        <v>12.5</v>
      </c>
      <c r="B17" s="179">
        <v>12.5</v>
      </c>
      <c r="C17" s="179">
        <v>25.694087</v>
      </c>
      <c r="D17" s="179">
        <v>30.117463999999998</v>
      </c>
      <c r="E17" s="179">
        <v>32.382308000000002</v>
      </c>
      <c r="F17" s="179">
        <v>30.273512</v>
      </c>
      <c r="G17" s="179">
        <v>26.405840000000001</v>
      </c>
      <c r="H17" s="179">
        <v>30.081548999999999</v>
      </c>
      <c r="I17" s="179">
        <v>36.145968000000003</v>
      </c>
      <c r="J17" s="179">
        <v>28.716947000000001</v>
      </c>
      <c r="K17" s="179">
        <v>29.983373</v>
      </c>
      <c r="L17" s="179">
        <v>30.713622000000001</v>
      </c>
      <c r="M17" s="179">
        <v>29.277124000000001</v>
      </c>
      <c r="N17" s="179">
        <v>25.305541999999999</v>
      </c>
      <c r="O17" s="179">
        <v>27.070193</v>
      </c>
      <c r="P17" s="179">
        <v>24.864336999999999</v>
      </c>
      <c r="Q17" s="179">
        <v>24.648018</v>
      </c>
      <c r="R17" s="179">
        <v>31.743860999999999</v>
      </c>
      <c r="S17" s="179">
        <v>26.693021000000002</v>
      </c>
      <c r="T17" s="179">
        <v>27.033085</v>
      </c>
      <c r="U17" s="179">
        <v>28.344434</v>
      </c>
      <c r="V17" s="179">
        <v>26.193729999999999</v>
      </c>
      <c r="W17" s="179">
        <f t="shared" si="4"/>
        <v>26.6088965</v>
      </c>
      <c r="Y17" s="179">
        <f t="shared" si="5"/>
        <v>4.5077345614035084E-2</v>
      </c>
      <c r="Z17" s="179">
        <f t="shared" si="0"/>
        <v>5.2837656140350873E-2</v>
      </c>
      <c r="AA17" s="179">
        <f t="shared" si="0"/>
        <v>5.6811066666666667E-2</v>
      </c>
      <c r="AB17" s="179">
        <f t="shared" si="0"/>
        <v>5.3111424561403511E-2</v>
      </c>
      <c r="AC17" s="179">
        <f t="shared" si="0"/>
        <v>4.6326035087719306E-2</v>
      </c>
      <c r="AD17" s="179">
        <f t="shared" si="0"/>
        <v>5.2774647368421052E-2</v>
      </c>
      <c r="AE17" s="179">
        <f t="shared" si="0"/>
        <v>6.341397894736843E-2</v>
      </c>
      <c r="AF17" s="179">
        <f t="shared" si="0"/>
        <v>5.0380608771929826E-2</v>
      </c>
      <c r="AG17" s="179">
        <f t="shared" si="0"/>
        <v>5.2602408771929822E-2</v>
      </c>
      <c r="AH17" s="179">
        <f t="shared" si="0"/>
        <v>5.3883547368421054E-2</v>
      </c>
      <c r="AI17" s="179">
        <f t="shared" si="0"/>
        <v>5.1363375438596495E-2</v>
      </c>
      <c r="AJ17" s="179">
        <f t="shared" si="0"/>
        <v>4.4395687719298242E-2</v>
      </c>
      <c r="AK17" s="179">
        <f t="shared" si="0"/>
        <v>4.7491566666666665E-2</v>
      </c>
      <c r="AL17" s="179">
        <f t="shared" si="0"/>
        <v>4.3621643859649124E-2</v>
      </c>
      <c r="AM17" s="179">
        <f t="shared" si="0"/>
        <v>4.3242136842105261E-2</v>
      </c>
      <c r="AN17" s="179">
        <f t="shared" si="0"/>
        <v>5.5690984210526311E-2</v>
      </c>
      <c r="AO17" s="179">
        <f t="shared" si="0"/>
        <v>4.6829861403508775E-2</v>
      </c>
      <c r="AP17" s="179">
        <f t="shared" si="1"/>
        <v>4.7426464912280697E-2</v>
      </c>
      <c r="AQ17" s="179">
        <f t="shared" si="1"/>
        <v>4.9727077192982458E-2</v>
      </c>
      <c r="AR17" s="179">
        <f t="shared" si="1"/>
        <v>4.5953912280701753E-2</v>
      </c>
      <c r="AU17" s="179">
        <f t="shared" si="6"/>
        <v>2.8849501192982454</v>
      </c>
      <c r="AV17" s="179">
        <f t="shared" si="2"/>
        <v>3.3816099929824559</v>
      </c>
      <c r="AW17" s="179">
        <f t="shared" si="2"/>
        <v>3.6359082666666667</v>
      </c>
      <c r="AX17" s="179">
        <f t="shared" si="2"/>
        <v>3.3991311719298247</v>
      </c>
      <c r="AY17" s="179">
        <f t="shared" si="2"/>
        <v>2.9648662456140356</v>
      </c>
      <c r="AZ17" s="179">
        <f t="shared" si="2"/>
        <v>3.3775774315789473</v>
      </c>
      <c r="BA17" s="179">
        <f t="shared" si="2"/>
        <v>4.0584946526315795</v>
      </c>
      <c r="BB17" s="179">
        <f t="shared" si="2"/>
        <v>3.2243589614035089</v>
      </c>
      <c r="BC17" s="179">
        <f t="shared" si="2"/>
        <v>3.3665541614035086</v>
      </c>
      <c r="BD17" s="179">
        <f t="shared" si="2"/>
        <v>3.4485470315789475</v>
      </c>
      <c r="BE17" s="179">
        <f t="shared" si="2"/>
        <v>3.2872560280701757</v>
      </c>
      <c r="BF17" s="179">
        <f t="shared" si="2"/>
        <v>2.8413240140350875</v>
      </c>
      <c r="BG17" s="179">
        <f t="shared" si="2"/>
        <v>3.0394602666666666</v>
      </c>
      <c r="BH17" s="179">
        <f t="shared" si="2"/>
        <v>2.791785207017544</v>
      </c>
      <c r="BI17" s="179">
        <f t="shared" si="2"/>
        <v>2.7674967578947367</v>
      </c>
      <c r="BJ17" s="179">
        <f t="shared" si="2"/>
        <v>3.5642229894736839</v>
      </c>
      <c r="BK17" s="179">
        <f t="shared" si="2"/>
        <v>2.9971111298245616</v>
      </c>
      <c r="BL17" s="179">
        <f t="shared" si="3"/>
        <v>3.0352937543859646</v>
      </c>
      <c r="BM17" s="179">
        <f t="shared" si="3"/>
        <v>3.1825329403508773</v>
      </c>
      <c r="BN17" s="179">
        <f t="shared" si="3"/>
        <v>2.9410503859649122</v>
      </c>
      <c r="BO17" s="179">
        <f t="shared" si="7"/>
        <v>2.9876655719298242</v>
      </c>
    </row>
    <row r="18" spans="1:67" x14ac:dyDescent="0.25">
      <c r="A18" s="179">
        <v>17.5</v>
      </c>
      <c r="B18" s="179">
        <v>17.5</v>
      </c>
      <c r="C18" s="179">
        <v>20.970700000000001</v>
      </c>
      <c r="D18" s="179">
        <v>24.54702</v>
      </c>
      <c r="E18" s="179">
        <v>25.411812999999999</v>
      </c>
      <c r="F18" s="179">
        <v>28.782838999999999</v>
      </c>
      <c r="G18" s="179">
        <v>22.016024999999999</v>
      </c>
      <c r="H18" s="179">
        <v>26.843125000000001</v>
      </c>
      <c r="I18" s="179">
        <v>28.781036</v>
      </c>
      <c r="J18" s="179">
        <v>22.871914</v>
      </c>
      <c r="K18" s="179">
        <v>24.225441</v>
      </c>
      <c r="L18" s="179">
        <v>25.498314000000001</v>
      </c>
      <c r="M18" s="179">
        <v>23.011758</v>
      </c>
      <c r="N18" s="179">
        <v>20.782966999999999</v>
      </c>
      <c r="O18" s="179">
        <v>21.531925999999999</v>
      </c>
      <c r="P18" s="179">
        <v>19.318683</v>
      </c>
      <c r="Q18" s="179">
        <v>21.402266000000001</v>
      </c>
      <c r="R18" s="179">
        <v>26.448215000000001</v>
      </c>
      <c r="S18" s="179">
        <v>22.655404999999998</v>
      </c>
      <c r="T18" s="179">
        <v>22.153321999999999</v>
      </c>
      <c r="U18" s="179">
        <v>23.239429000000001</v>
      </c>
      <c r="V18" s="179">
        <v>20.650535000000001</v>
      </c>
      <c r="W18" s="179">
        <f t="shared" si="4"/>
        <v>21.340492250000004</v>
      </c>
      <c r="Y18" s="179">
        <f t="shared" si="5"/>
        <v>3.6790701754385965E-2</v>
      </c>
      <c r="Z18" s="179">
        <f t="shared" si="0"/>
        <v>4.306494736842105E-2</v>
      </c>
      <c r="AA18" s="179">
        <f t="shared" si="0"/>
        <v>4.458212807017544E-2</v>
      </c>
      <c r="AB18" s="179">
        <f t="shared" si="0"/>
        <v>5.0496208771929826E-2</v>
      </c>
      <c r="AC18" s="179">
        <f t="shared" si="0"/>
        <v>3.8624605263157891E-2</v>
      </c>
      <c r="AD18" s="179">
        <f t="shared" si="0"/>
        <v>4.7093201754385965E-2</v>
      </c>
      <c r="AE18" s="179">
        <f t="shared" si="0"/>
        <v>5.0493045614035087E-2</v>
      </c>
      <c r="AF18" s="179">
        <f t="shared" si="0"/>
        <v>4.0126164912280701E-2</v>
      </c>
      <c r="AG18" s="179">
        <f t="shared" si="0"/>
        <v>4.2500773684210527E-2</v>
      </c>
      <c r="AH18" s="179">
        <f t="shared" si="0"/>
        <v>4.4733884210526313E-2</v>
      </c>
      <c r="AI18" s="179">
        <f t="shared" si="0"/>
        <v>4.0371505263157893E-2</v>
      </c>
      <c r="AJ18" s="179">
        <f t="shared" si="0"/>
        <v>3.6461345614035086E-2</v>
      </c>
      <c r="AK18" s="179">
        <f t="shared" si="0"/>
        <v>3.7775308771929826E-2</v>
      </c>
      <c r="AL18" s="179">
        <f t="shared" si="0"/>
        <v>3.3892426315789474E-2</v>
      </c>
      <c r="AM18" s="179">
        <f t="shared" si="0"/>
        <v>3.7547835087719306E-2</v>
      </c>
      <c r="AN18" s="179">
        <f t="shared" si="0"/>
        <v>4.6400377192982456E-2</v>
      </c>
      <c r="AO18" s="179">
        <f t="shared" si="0"/>
        <v>3.9746324561403507E-2</v>
      </c>
      <c r="AP18" s="179">
        <f t="shared" si="1"/>
        <v>3.8865477192982452E-2</v>
      </c>
      <c r="AQ18" s="179">
        <f t="shared" si="1"/>
        <v>4.077092807017544E-2</v>
      </c>
      <c r="AR18" s="179">
        <f t="shared" si="1"/>
        <v>3.6229008771929826E-2</v>
      </c>
      <c r="AU18" s="179">
        <f t="shared" si="6"/>
        <v>2.3546049122807018</v>
      </c>
      <c r="AV18" s="179">
        <f t="shared" si="2"/>
        <v>2.7561566315789472</v>
      </c>
      <c r="AW18" s="179">
        <f t="shared" si="2"/>
        <v>2.8532561964912282</v>
      </c>
      <c r="AX18" s="179">
        <f t="shared" si="2"/>
        <v>3.2317573614035089</v>
      </c>
      <c r="AY18" s="179">
        <f t="shared" si="2"/>
        <v>2.471974736842105</v>
      </c>
      <c r="AZ18" s="179">
        <f t="shared" si="2"/>
        <v>3.0139649122807017</v>
      </c>
      <c r="BA18" s="179">
        <f t="shared" si="2"/>
        <v>3.2315549192982456</v>
      </c>
      <c r="BB18" s="179">
        <f t="shared" si="2"/>
        <v>2.5680745543859649</v>
      </c>
      <c r="BC18" s="179">
        <f t="shared" si="2"/>
        <v>2.7200495157894737</v>
      </c>
      <c r="BD18" s="179">
        <f t="shared" si="2"/>
        <v>2.862968589473684</v>
      </c>
      <c r="BE18" s="179">
        <f t="shared" si="2"/>
        <v>2.5837763368421052</v>
      </c>
      <c r="BF18" s="179">
        <f t="shared" si="2"/>
        <v>2.3335261192982455</v>
      </c>
      <c r="BG18" s="179">
        <f t="shared" si="2"/>
        <v>2.4176197614035089</v>
      </c>
      <c r="BH18" s="179">
        <f t="shared" si="2"/>
        <v>2.1691152842105264</v>
      </c>
      <c r="BI18" s="179">
        <f t="shared" si="2"/>
        <v>2.4030614456140356</v>
      </c>
      <c r="BJ18" s="179">
        <f t="shared" si="2"/>
        <v>2.9696241403508772</v>
      </c>
      <c r="BK18" s="179">
        <f t="shared" si="2"/>
        <v>2.5437647719298244</v>
      </c>
      <c r="BL18" s="179">
        <f t="shared" si="3"/>
        <v>2.4873905403508769</v>
      </c>
      <c r="BM18" s="179">
        <f t="shared" si="3"/>
        <v>2.6093393964912281</v>
      </c>
      <c r="BN18" s="179">
        <f t="shared" si="3"/>
        <v>2.3186565614035088</v>
      </c>
      <c r="BO18" s="179">
        <f t="shared" si="7"/>
        <v>2.3961254456140351</v>
      </c>
    </row>
    <row r="19" spans="1:67" x14ac:dyDescent="0.25">
      <c r="A19" s="179">
        <v>22.5</v>
      </c>
      <c r="B19" s="179">
        <v>22.5</v>
      </c>
      <c r="C19" s="179">
        <v>17.901561999999998</v>
      </c>
      <c r="D19" s="179">
        <v>21.073356</v>
      </c>
      <c r="E19" s="179">
        <v>22.334811999999999</v>
      </c>
      <c r="F19" s="179">
        <v>20.678125000000001</v>
      </c>
      <c r="G19" s="179">
        <v>22.879221999999999</v>
      </c>
      <c r="H19" s="179">
        <v>24.307759000000001</v>
      </c>
      <c r="I19" s="179">
        <v>24.296498</v>
      </c>
      <c r="J19" s="179">
        <v>18.806595999999999</v>
      </c>
      <c r="K19" s="179">
        <v>21.563389999999998</v>
      </c>
      <c r="L19" s="179">
        <v>20.537001</v>
      </c>
      <c r="M19" s="179">
        <v>19.700801999999999</v>
      </c>
      <c r="N19" s="179">
        <v>18.537936999999999</v>
      </c>
      <c r="O19" s="179">
        <v>19.250941000000001</v>
      </c>
      <c r="P19" s="179">
        <v>16.184047</v>
      </c>
      <c r="Q19" s="179">
        <v>18.548403</v>
      </c>
      <c r="R19" s="179">
        <v>23.112283999999999</v>
      </c>
      <c r="S19" s="179">
        <v>21.822023999999999</v>
      </c>
      <c r="T19" s="179">
        <v>18.529983000000001</v>
      </c>
      <c r="U19" s="179">
        <v>19.569329</v>
      </c>
      <c r="V19" s="179">
        <v>17.454806999999999</v>
      </c>
      <c r="W19" s="179">
        <f t="shared" si="4"/>
        <v>17.934541500000002</v>
      </c>
      <c r="Y19" s="179">
        <f t="shared" si="5"/>
        <v>3.1406249122807012E-2</v>
      </c>
      <c r="Z19" s="179">
        <f t="shared" si="0"/>
        <v>3.6970799999999998E-2</v>
      </c>
      <c r="AA19" s="179">
        <f t="shared" si="0"/>
        <v>3.9183880701754388E-2</v>
      </c>
      <c r="AB19" s="179">
        <f t="shared" si="0"/>
        <v>3.6277412280701755E-2</v>
      </c>
      <c r="AC19" s="179">
        <f t="shared" si="0"/>
        <v>4.0138985964912277E-2</v>
      </c>
      <c r="AD19" s="179">
        <f t="shared" si="0"/>
        <v>4.264519122807018E-2</v>
      </c>
      <c r="AE19" s="179">
        <f t="shared" si="0"/>
        <v>4.2625435087719293E-2</v>
      </c>
      <c r="AF19" s="179">
        <f t="shared" si="0"/>
        <v>3.2994028070175437E-2</v>
      </c>
      <c r="AG19" s="179">
        <f t="shared" si="0"/>
        <v>3.7830508771929817E-2</v>
      </c>
      <c r="AH19" s="179">
        <f t="shared" si="0"/>
        <v>3.6029826315789472E-2</v>
      </c>
      <c r="AI19" s="179">
        <f t="shared" si="0"/>
        <v>3.4562810526315789E-2</v>
      </c>
      <c r="AJ19" s="179">
        <f t="shared" si="0"/>
        <v>3.2522696491228069E-2</v>
      </c>
      <c r="AK19" s="179">
        <f t="shared" si="0"/>
        <v>3.3773580701754388E-2</v>
      </c>
      <c r="AL19" s="179">
        <f t="shared" si="0"/>
        <v>2.8393064912280698E-2</v>
      </c>
      <c r="AM19" s="179">
        <f t="shared" si="0"/>
        <v>3.2541057894736845E-2</v>
      </c>
      <c r="AN19" s="179">
        <f t="shared" si="0"/>
        <v>4.0547866666666668E-2</v>
      </c>
      <c r="AO19" s="179">
        <f t="shared" si="0"/>
        <v>3.8284252631578947E-2</v>
      </c>
      <c r="AP19" s="179">
        <f t="shared" si="1"/>
        <v>3.2508742105263159E-2</v>
      </c>
      <c r="AQ19" s="179">
        <f t="shared" si="1"/>
        <v>3.4332156140350872E-2</v>
      </c>
      <c r="AR19" s="179">
        <f t="shared" si="1"/>
        <v>3.062246842105263E-2</v>
      </c>
      <c r="AU19" s="179">
        <f t="shared" si="6"/>
        <v>2.0099999438596488</v>
      </c>
      <c r="AV19" s="179">
        <f t="shared" si="2"/>
        <v>2.3661311999999999</v>
      </c>
      <c r="AW19" s="179">
        <f t="shared" si="2"/>
        <v>2.5077683649122808</v>
      </c>
      <c r="AX19" s="179">
        <f t="shared" si="2"/>
        <v>2.3217543859649123</v>
      </c>
      <c r="AY19" s="179">
        <f t="shared" si="2"/>
        <v>2.5688951017543857</v>
      </c>
      <c r="AZ19" s="179">
        <f t="shared" si="2"/>
        <v>2.7292922385964915</v>
      </c>
      <c r="BA19" s="179">
        <f t="shared" si="2"/>
        <v>2.7280278456140348</v>
      </c>
      <c r="BB19" s="179">
        <f t="shared" si="2"/>
        <v>2.1116177964912279</v>
      </c>
      <c r="BC19" s="179">
        <f t="shared" si="2"/>
        <v>2.4211525614035083</v>
      </c>
      <c r="BD19" s="179">
        <f t="shared" si="2"/>
        <v>2.3059088842105262</v>
      </c>
      <c r="BE19" s="179">
        <f t="shared" si="2"/>
        <v>2.2120198736842105</v>
      </c>
      <c r="BF19" s="179">
        <f t="shared" si="2"/>
        <v>2.0814525754385964</v>
      </c>
      <c r="BG19" s="179">
        <f t="shared" si="2"/>
        <v>2.1615091649122808</v>
      </c>
      <c r="BH19" s="179">
        <f t="shared" si="2"/>
        <v>1.8171561543859647</v>
      </c>
      <c r="BI19" s="179">
        <f t="shared" si="2"/>
        <v>2.0826277052631581</v>
      </c>
      <c r="BJ19" s="179">
        <f t="shared" si="2"/>
        <v>2.5950634666666668</v>
      </c>
      <c r="BK19" s="179">
        <f t="shared" si="2"/>
        <v>2.4501921684210526</v>
      </c>
      <c r="BL19" s="179">
        <f t="shared" si="3"/>
        <v>2.0805594947368422</v>
      </c>
      <c r="BM19" s="179">
        <f t="shared" si="3"/>
        <v>2.1972579929824558</v>
      </c>
      <c r="BN19" s="179">
        <f t="shared" si="3"/>
        <v>1.9598379789473683</v>
      </c>
      <c r="BO19" s="179">
        <f t="shared" si="7"/>
        <v>2.0137029052631576</v>
      </c>
    </row>
    <row r="20" spans="1:67" x14ac:dyDescent="0.25">
      <c r="A20" s="179">
        <v>27.5</v>
      </c>
      <c r="B20" s="179">
        <v>27.5</v>
      </c>
      <c r="C20" s="179">
        <v>16.048403</v>
      </c>
      <c r="D20" s="179">
        <v>18.989183000000001</v>
      </c>
      <c r="E20" s="179">
        <v>18.440857000000001</v>
      </c>
      <c r="F20" s="179">
        <v>21.774692000000002</v>
      </c>
      <c r="G20" s="179">
        <v>19.042339999999999</v>
      </c>
      <c r="H20" s="179">
        <v>22.195027</v>
      </c>
      <c r="I20" s="179">
        <v>22.720894999999999</v>
      </c>
      <c r="J20" s="179">
        <v>17.155349000000001</v>
      </c>
      <c r="K20" s="179">
        <v>19.157384</v>
      </c>
      <c r="L20" s="179">
        <v>19.115210000000001</v>
      </c>
      <c r="M20" s="179">
        <v>17.638368</v>
      </c>
      <c r="N20" s="179">
        <v>17.373574000000001</v>
      </c>
      <c r="O20" s="179">
        <v>16.251615999999999</v>
      </c>
      <c r="P20" s="179">
        <v>14.388871</v>
      </c>
      <c r="Q20" s="179">
        <v>16.730854000000001</v>
      </c>
      <c r="R20" s="179">
        <v>21.539337</v>
      </c>
      <c r="S20" s="179">
        <v>17.779664</v>
      </c>
      <c r="T20" s="179">
        <v>16.162163</v>
      </c>
      <c r="U20" s="179">
        <v>17.216712999999999</v>
      </c>
      <c r="V20" s="179">
        <v>15.694381999999999</v>
      </c>
      <c r="W20" s="179">
        <f t="shared" si="4"/>
        <v>15.865532249999999</v>
      </c>
      <c r="Y20" s="179">
        <f t="shared" si="5"/>
        <v>2.815509298245614E-2</v>
      </c>
      <c r="Z20" s="179">
        <f t="shared" si="0"/>
        <v>3.331435614035088E-2</v>
      </c>
      <c r="AA20" s="179">
        <f t="shared" si="0"/>
        <v>3.2352380701754384E-2</v>
      </c>
      <c r="AB20" s="179">
        <f t="shared" si="0"/>
        <v>3.8201214035087722E-2</v>
      </c>
      <c r="AC20" s="179">
        <f t="shared" si="0"/>
        <v>3.340761403508772E-2</v>
      </c>
      <c r="AD20" s="179">
        <f t="shared" si="0"/>
        <v>3.8938643859649125E-2</v>
      </c>
      <c r="AE20" s="179">
        <f t="shared" si="0"/>
        <v>3.9861219298245612E-2</v>
      </c>
      <c r="AF20" s="179">
        <f t="shared" si="0"/>
        <v>3.0097103508771934E-2</v>
      </c>
      <c r="AG20" s="179">
        <f t="shared" si="0"/>
        <v>3.3609445614035088E-2</v>
      </c>
      <c r="AH20" s="179">
        <f t="shared" si="0"/>
        <v>3.3535456140350882E-2</v>
      </c>
      <c r="AI20" s="179">
        <f t="shared" si="0"/>
        <v>3.0944505263157892E-2</v>
      </c>
      <c r="AJ20" s="179">
        <f t="shared" si="0"/>
        <v>3.0479954385964913E-2</v>
      </c>
      <c r="AK20" s="179">
        <f t="shared" si="0"/>
        <v>2.8511607017543857E-2</v>
      </c>
      <c r="AL20" s="179">
        <f t="shared" si="0"/>
        <v>2.5243633333333335E-2</v>
      </c>
      <c r="AM20" s="179">
        <f t="shared" si="0"/>
        <v>2.9352375438596496E-2</v>
      </c>
      <c r="AN20" s="179">
        <f t="shared" si="0"/>
        <v>3.7788310526315788E-2</v>
      </c>
      <c r="AO20" s="179">
        <f t="shared" si="0"/>
        <v>3.119239298245614E-2</v>
      </c>
      <c r="AP20" s="179">
        <f t="shared" si="1"/>
        <v>2.8354671929824563E-2</v>
      </c>
      <c r="AQ20" s="179">
        <f t="shared" si="1"/>
        <v>3.0204759649122805E-2</v>
      </c>
      <c r="AR20" s="179">
        <f t="shared" si="1"/>
        <v>2.7534003508771929E-2</v>
      </c>
      <c r="AU20" s="179">
        <f t="shared" si="6"/>
        <v>1.801925950877193</v>
      </c>
      <c r="AV20" s="179">
        <f t="shared" si="2"/>
        <v>2.1321187929824563</v>
      </c>
      <c r="AW20" s="179">
        <f t="shared" si="2"/>
        <v>2.0705523649122806</v>
      </c>
      <c r="AX20" s="179">
        <f t="shared" si="2"/>
        <v>2.4448776982456142</v>
      </c>
      <c r="AY20" s="179">
        <f t="shared" si="2"/>
        <v>2.1380872982456141</v>
      </c>
      <c r="AZ20" s="179">
        <f t="shared" si="2"/>
        <v>2.492073207017544</v>
      </c>
      <c r="BA20" s="179">
        <f t="shared" si="2"/>
        <v>2.5511180350877192</v>
      </c>
      <c r="BB20" s="179">
        <f t="shared" si="2"/>
        <v>1.9262146245614038</v>
      </c>
      <c r="BC20" s="179">
        <f t="shared" si="2"/>
        <v>2.1510045192982457</v>
      </c>
      <c r="BD20" s="179">
        <f t="shared" si="2"/>
        <v>2.1462691929824564</v>
      </c>
      <c r="BE20" s="179">
        <f t="shared" si="2"/>
        <v>1.9804483368421051</v>
      </c>
      <c r="BF20" s="179">
        <f t="shared" si="2"/>
        <v>1.9507170807017544</v>
      </c>
      <c r="BG20" s="179">
        <f t="shared" si="2"/>
        <v>1.8247428491228068</v>
      </c>
      <c r="BH20" s="179">
        <f t="shared" si="2"/>
        <v>1.6155925333333334</v>
      </c>
      <c r="BI20" s="179">
        <f t="shared" si="2"/>
        <v>1.8785520280701757</v>
      </c>
      <c r="BJ20" s="179">
        <f t="shared" si="2"/>
        <v>2.4184518736842104</v>
      </c>
      <c r="BK20" s="179">
        <f t="shared" si="2"/>
        <v>1.996313150877193</v>
      </c>
      <c r="BL20" s="179">
        <f t="shared" si="3"/>
        <v>1.814699003508772</v>
      </c>
      <c r="BM20" s="179">
        <f t="shared" si="3"/>
        <v>1.9331046175438595</v>
      </c>
      <c r="BN20" s="179">
        <f t="shared" si="3"/>
        <v>1.7621762245614034</v>
      </c>
      <c r="BO20" s="179">
        <f t="shared" si="7"/>
        <v>1.7813930947368422</v>
      </c>
    </row>
    <row r="21" spans="1:67" x14ac:dyDescent="0.25">
      <c r="A21" s="179">
        <v>32.5</v>
      </c>
      <c r="B21" s="179">
        <v>32.5</v>
      </c>
      <c r="C21" s="179">
        <v>14.429479000000001</v>
      </c>
      <c r="D21" s="179">
        <v>17.285806999999998</v>
      </c>
      <c r="E21" s="179">
        <v>17.491251999999999</v>
      </c>
      <c r="F21" s="179">
        <v>16.060921</v>
      </c>
      <c r="G21" s="179">
        <v>16.800919</v>
      </c>
      <c r="H21" s="179">
        <v>19.331209999999999</v>
      </c>
      <c r="I21" s="179">
        <v>17.180413000000001</v>
      </c>
      <c r="J21" s="179">
        <v>16.748145000000001</v>
      </c>
      <c r="K21" s="179">
        <v>17.069075999999999</v>
      </c>
      <c r="L21" s="179">
        <v>16.347707</v>
      </c>
      <c r="M21" s="179">
        <v>15.659487</v>
      </c>
      <c r="N21" s="179">
        <v>14.919727</v>
      </c>
      <c r="O21" s="179">
        <v>16.235872000000001</v>
      </c>
      <c r="P21" s="179">
        <v>12.717840000000001</v>
      </c>
      <c r="Q21" s="179">
        <v>15.179197</v>
      </c>
      <c r="R21" s="179">
        <v>18.578354999999998</v>
      </c>
      <c r="S21" s="179">
        <v>17.944232</v>
      </c>
      <c r="T21" s="179">
        <v>14.422530999999999</v>
      </c>
      <c r="U21" s="179">
        <v>15.57996</v>
      </c>
      <c r="V21" s="179">
        <v>13.841208999999999</v>
      </c>
      <c r="W21" s="179">
        <f t="shared" si="4"/>
        <v>14.140385</v>
      </c>
      <c r="Y21" s="179">
        <f t="shared" si="5"/>
        <v>2.531487543859649E-2</v>
      </c>
      <c r="Z21" s="179">
        <f t="shared" si="0"/>
        <v>3.0325977192982453E-2</v>
      </c>
      <c r="AA21" s="179">
        <f t="shared" si="0"/>
        <v>3.0686407017543861E-2</v>
      </c>
      <c r="AB21" s="179">
        <f t="shared" si="0"/>
        <v>2.8177054385964913E-2</v>
      </c>
      <c r="AC21" s="179">
        <f t="shared" si="0"/>
        <v>2.9475296491228074E-2</v>
      </c>
      <c r="AD21" s="179">
        <f t="shared" si="0"/>
        <v>3.391440350877193E-2</v>
      </c>
      <c r="AE21" s="179">
        <f t="shared" si="0"/>
        <v>3.0141075438596496E-2</v>
      </c>
      <c r="AF21" s="179">
        <f t="shared" si="0"/>
        <v>2.9382710526315792E-2</v>
      </c>
      <c r="AG21" s="179">
        <f t="shared" si="0"/>
        <v>2.9945747368421049E-2</v>
      </c>
      <c r="AH21" s="179">
        <f t="shared" si="0"/>
        <v>2.8680187719298249E-2</v>
      </c>
      <c r="AI21" s="179">
        <f t="shared" si="0"/>
        <v>2.7472784210526319E-2</v>
      </c>
      <c r="AJ21" s="179">
        <f t="shared" si="0"/>
        <v>2.6174959649122809E-2</v>
      </c>
      <c r="AK21" s="179">
        <f t="shared" si="0"/>
        <v>2.8483985964912282E-2</v>
      </c>
      <c r="AL21" s="179">
        <f t="shared" si="0"/>
        <v>2.2312000000000002E-2</v>
      </c>
      <c r="AM21" s="179">
        <f t="shared" si="0"/>
        <v>2.6630170175438596E-2</v>
      </c>
      <c r="AN21" s="179">
        <f t="shared" si="0"/>
        <v>3.2593605263157889E-2</v>
      </c>
      <c r="AO21" s="179">
        <f t="shared" ref="AO21:AR38" si="8">(S21/($X$6*1000))*100</f>
        <v>3.1481108771929826E-2</v>
      </c>
      <c r="AP21" s="179">
        <f t="shared" si="1"/>
        <v>2.5302685964912277E-2</v>
      </c>
      <c r="AQ21" s="179">
        <f t="shared" si="1"/>
        <v>2.7333263157894739E-2</v>
      </c>
      <c r="AR21" s="179">
        <f t="shared" si="1"/>
        <v>2.4282822807017542E-2</v>
      </c>
      <c r="AU21" s="179">
        <f t="shared" si="6"/>
        <v>1.6201520280701753</v>
      </c>
      <c r="AV21" s="179">
        <f t="shared" si="2"/>
        <v>1.940862540350877</v>
      </c>
      <c r="AW21" s="179">
        <f t="shared" si="2"/>
        <v>1.9639300491228071</v>
      </c>
      <c r="AX21" s="179">
        <f t="shared" si="2"/>
        <v>1.8033314807017544</v>
      </c>
      <c r="AY21" s="179">
        <f t="shared" si="2"/>
        <v>1.8864189754385967</v>
      </c>
      <c r="AZ21" s="179">
        <f t="shared" si="2"/>
        <v>2.1705218245614035</v>
      </c>
      <c r="BA21" s="179">
        <f t="shared" si="2"/>
        <v>1.9290288280701757</v>
      </c>
      <c r="BB21" s="179">
        <f t="shared" si="2"/>
        <v>1.8804934736842107</v>
      </c>
      <c r="BC21" s="179">
        <f t="shared" si="2"/>
        <v>1.9165278315789471</v>
      </c>
      <c r="BD21" s="179">
        <f t="shared" si="2"/>
        <v>1.8355320140350879</v>
      </c>
      <c r="BE21" s="179">
        <f t="shared" si="2"/>
        <v>1.7582581894736844</v>
      </c>
      <c r="BF21" s="179">
        <f t="shared" si="2"/>
        <v>1.6751974175438598</v>
      </c>
      <c r="BG21" s="179">
        <f t="shared" si="2"/>
        <v>1.822975101754386</v>
      </c>
      <c r="BH21" s="179">
        <f t="shared" si="2"/>
        <v>1.4279680000000001</v>
      </c>
      <c r="BI21" s="179">
        <f t="shared" si="2"/>
        <v>1.7043308912280701</v>
      </c>
      <c r="BJ21" s="179">
        <f t="shared" si="2"/>
        <v>2.0859907368421049</v>
      </c>
      <c r="BK21" s="179">
        <f t="shared" ref="BK21:BK38" si="9">(S21/($X$6*1000))*$AT$6</f>
        <v>2.0147909614035089</v>
      </c>
      <c r="BL21" s="179">
        <f t="shared" si="3"/>
        <v>1.6193719017543857</v>
      </c>
      <c r="BM21" s="179">
        <f t="shared" si="3"/>
        <v>1.7493288421052633</v>
      </c>
      <c r="BN21" s="179">
        <f t="shared" si="3"/>
        <v>1.5541006596491227</v>
      </c>
      <c r="BO21" s="179">
        <f t="shared" si="7"/>
        <v>1.587692350877193</v>
      </c>
    </row>
    <row r="22" spans="1:67" x14ac:dyDescent="0.25">
      <c r="A22" s="179">
        <v>37.5</v>
      </c>
      <c r="B22" s="179">
        <v>37.5</v>
      </c>
      <c r="C22" s="179">
        <v>13.324714999999999</v>
      </c>
      <c r="D22" s="179">
        <v>14.901638</v>
      </c>
      <c r="E22" s="179">
        <v>14.949313999999999</v>
      </c>
      <c r="F22" s="179">
        <v>16.779056000000001</v>
      </c>
      <c r="G22" s="179">
        <v>14.682195</v>
      </c>
      <c r="H22" s="179">
        <v>15.896464</v>
      </c>
      <c r="I22" s="179">
        <v>17.128899000000001</v>
      </c>
      <c r="J22" s="179">
        <v>14.624477000000001</v>
      </c>
      <c r="K22" s="179">
        <v>16.606489</v>
      </c>
      <c r="L22" s="179">
        <v>15.005214</v>
      </c>
      <c r="M22" s="179">
        <v>14.313689999999999</v>
      </c>
      <c r="N22" s="179">
        <v>14.213151</v>
      </c>
      <c r="O22" s="179">
        <v>12.876842</v>
      </c>
      <c r="P22" s="179">
        <v>12.104729000000001</v>
      </c>
      <c r="Q22" s="179">
        <v>14.097799999999999</v>
      </c>
      <c r="R22" s="179">
        <v>16.753989000000001</v>
      </c>
      <c r="S22" s="179">
        <v>18.034213000000001</v>
      </c>
      <c r="T22" s="179">
        <v>13.381792000000001</v>
      </c>
      <c r="U22" s="179">
        <v>14.227378</v>
      </c>
      <c r="V22" s="179">
        <v>12.738505</v>
      </c>
      <c r="W22" s="179">
        <f t="shared" si="4"/>
        <v>13.113100999999999</v>
      </c>
      <c r="Y22" s="179">
        <f t="shared" si="5"/>
        <v>2.3376692982456138E-2</v>
      </c>
      <c r="Z22" s="179">
        <f t="shared" si="5"/>
        <v>2.614322456140351E-2</v>
      </c>
      <c r="AA22" s="179">
        <f t="shared" si="5"/>
        <v>2.6226866666666664E-2</v>
      </c>
      <c r="AB22" s="179">
        <f t="shared" si="5"/>
        <v>2.943694035087719E-2</v>
      </c>
      <c r="AC22" s="179">
        <f t="shared" si="5"/>
        <v>2.5758236842105264E-2</v>
      </c>
      <c r="AD22" s="179">
        <f t="shared" si="5"/>
        <v>2.7888533333333337E-2</v>
      </c>
      <c r="AE22" s="179">
        <f t="shared" si="5"/>
        <v>3.00507E-2</v>
      </c>
      <c r="AF22" s="179">
        <f t="shared" si="5"/>
        <v>2.5656977192982457E-2</v>
      </c>
      <c r="AG22" s="179">
        <f t="shared" si="5"/>
        <v>2.9134191228070174E-2</v>
      </c>
      <c r="AH22" s="179">
        <f t="shared" si="5"/>
        <v>2.6324936842105264E-2</v>
      </c>
      <c r="AI22" s="179">
        <f t="shared" si="5"/>
        <v>2.5111736842105263E-2</v>
      </c>
      <c r="AJ22" s="179">
        <f t="shared" si="5"/>
        <v>2.4935352631578946E-2</v>
      </c>
      <c r="AK22" s="179">
        <f t="shared" si="5"/>
        <v>2.2590950877192983E-2</v>
      </c>
      <c r="AL22" s="179">
        <f t="shared" si="5"/>
        <v>2.1236366666666666E-2</v>
      </c>
      <c r="AM22" s="179">
        <f t="shared" si="5"/>
        <v>2.4732982456140348E-2</v>
      </c>
      <c r="AN22" s="179">
        <f t="shared" si="5"/>
        <v>2.9392963157894737E-2</v>
      </c>
      <c r="AO22" s="179">
        <f t="shared" si="8"/>
        <v>3.1638970175438597E-2</v>
      </c>
      <c r="AP22" s="179">
        <f t="shared" si="8"/>
        <v>2.347682807017544E-2</v>
      </c>
      <c r="AQ22" s="179">
        <f t="shared" si="8"/>
        <v>2.4960312280701752E-2</v>
      </c>
      <c r="AR22" s="179">
        <f t="shared" si="8"/>
        <v>2.2348254385964914E-2</v>
      </c>
      <c r="AU22" s="179">
        <f t="shared" si="6"/>
        <v>1.4961083508771928</v>
      </c>
      <c r="AV22" s="179">
        <f t="shared" si="6"/>
        <v>1.6731663719298246</v>
      </c>
      <c r="AW22" s="179">
        <f t="shared" si="6"/>
        <v>1.6785194666666665</v>
      </c>
      <c r="AX22" s="179">
        <f t="shared" si="6"/>
        <v>1.8839641824561402</v>
      </c>
      <c r="AY22" s="179">
        <f t="shared" si="6"/>
        <v>1.6485271578947369</v>
      </c>
      <c r="AZ22" s="179">
        <f t="shared" si="6"/>
        <v>1.7848661333333335</v>
      </c>
      <c r="BA22" s="179">
        <f t="shared" si="6"/>
        <v>1.9232448</v>
      </c>
      <c r="BB22" s="179">
        <f t="shared" si="6"/>
        <v>1.6420465403508773</v>
      </c>
      <c r="BC22" s="179">
        <f t="shared" si="6"/>
        <v>1.8645882385964911</v>
      </c>
      <c r="BD22" s="179">
        <f t="shared" si="6"/>
        <v>1.6847959578947369</v>
      </c>
      <c r="BE22" s="179">
        <f t="shared" si="6"/>
        <v>1.6071511578947368</v>
      </c>
      <c r="BF22" s="179">
        <f t="shared" si="6"/>
        <v>1.5958625684210526</v>
      </c>
      <c r="BG22" s="179">
        <f t="shared" si="6"/>
        <v>1.4458208561403509</v>
      </c>
      <c r="BH22" s="179">
        <f t="shared" si="6"/>
        <v>1.3591274666666666</v>
      </c>
      <c r="BI22" s="179">
        <f t="shared" si="6"/>
        <v>1.5829108771929823</v>
      </c>
      <c r="BJ22" s="179">
        <f t="shared" si="6"/>
        <v>1.8811496421052631</v>
      </c>
      <c r="BK22" s="179">
        <f t="shared" si="9"/>
        <v>2.0248940912280702</v>
      </c>
      <c r="BL22" s="179">
        <f t="shared" si="3"/>
        <v>1.5025169964912282</v>
      </c>
      <c r="BM22" s="179">
        <f t="shared" si="3"/>
        <v>1.5974599859649121</v>
      </c>
      <c r="BN22" s="179">
        <f t="shared" si="3"/>
        <v>1.4302882807017545</v>
      </c>
      <c r="BO22" s="179">
        <f t="shared" si="7"/>
        <v>1.4723481824561402</v>
      </c>
    </row>
    <row r="23" spans="1:67" x14ac:dyDescent="0.25">
      <c r="A23" s="179">
        <v>42.5</v>
      </c>
      <c r="B23" s="179">
        <v>42.5</v>
      </c>
      <c r="C23" s="179">
        <v>12.409363000000001</v>
      </c>
      <c r="D23" s="179">
        <v>13.253738</v>
      </c>
      <c r="E23" s="179">
        <v>13.836971</v>
      </c>
      <c r="F23" s="179">
        <v>15.222785</v>
      </c>
      <c r="G23" s="179">
        <v>15.262930000000001</v>
      </c>
      <c r="H23" s="179">
        <v>10.323842000000001</v>
      </c>
      <c r="I23" s="179">
        <v>14.960466</v>
      </c>
      <c r="J23" s="179">
        <v>12.086959999999999</v>
      </c>
      <c r="K23" s="179">
        <v>12.447412</v>
      </c>
      <c r="L23" s="179">
        <v>11.641463</v>
      </c>
      <c r="M23" s="179">
        <v>13.311806000000001</v>
      </c>
      <c r="N23" s="179">
        <v>11.914009999999999</v>
      </c>
      <c r="O23" s="179">
        <v>14.766534999999999</v>
      </c>
      <c r="P23" s="179">
        <v>11.524633</v>
      </c>
      <c r="Q23" s="179">
        <v>13.265876</v>
      </c>
      <c r="R23" s="179">
        <v>15.750396</v>
      </c>
      <c r="S23" s="179">
        <v>16.678569</v>
      </c>
      <c r="T23" s="179">
        <v>12.436253000000001</v>
      </c>
      <c r="U23" s="179">
        <v>12.97336</v>
      </c>
      <c r="V23" s="179">
        <v>11.906349000000001</v>
      </c>
      <c r="W23" s="179">
        <f t="shared" si="4"/>
        <v>12.21014875</v>
      </c>
      <c r="Y23" s="179">
        <f t="shared" si="5"/>
        <v>2.1770812280701757E-2</v>
      </c>
      <c r="Z23" s="179">
        <f t="shared" si="5"/>
        <v>2.325217192982456E-2</v>
      </c>
      <c r="AA23" s="179">
        <f t="shared" si="5"/>
        <v>2.4275387719298245E-2</v>
      </c>
      <c r="AB23" s="179">
        <f t="shared" si="5"/>
        <v>2.6706640350877192E-2</v>
      </c>
      <c r="AC23" s="179">
        <f t="shared" si="5"/>
        <v>2.6777070175438594E-2</v>
      </c>
      <c r="AD23" s="179">
        <f t="shared" si="5"/>
        <v>1.8112003508771932E-2</v>
      </c>
      <c r="AE23" s="179">
        <f t="shared" si="5"/>
        <v>2.624643157894737E-2</v>
      </c>
      <c r="AF23" s="179">
        <f t="shared" si="5"/>
        <v>2.1205192982456138E-2</v>
      </c>
      <c r="AG23" s="179">
        <f t="shared" si="5"/>
        <v>2.1837564912280703E-2</v>
      </c>
      <c r="AH23" s="179">
        <f t="shared" si="5"/>
        <v>2.0423619298245613E-2</v>
      </c>
      <c r="AI23" s="179">
        <f t="shared" si="5"/>
        <v>2.3354045614035087E-2</v>
      </c>
      <c r="AJ23" s="179">
        <f t="shared" si="5"/>
        <v>2.0901771929824561E-2</v>
      </c>
      <c r="AK23" s="179">
        <f t="shared" si="5"/>
        <v>2.5906201754385967E-2</v>
      </c>
      <c r="AL23" s="179">
        <f t="shared" si="5"/>
        <v>2.0218654385964912E-2</v>
      </c>
      <c r="AM23" s="179">
        <f t="shared" si="5"/>
        <v>2.3273466666666669E-2</v>
      </c>
      <c r="AN23" s="179">
        <f t="shared" si="5"/>
        <v>2.7632273684210524E-2</v>
      </c>
      <c r="AO23" s="179">
        <f t="shared" si="8"/>
        <v>2.9260647368421051E-2</v>
      </c>
      <c r="AP23" s="179">
        <f t="shared" si="8"/>
        <v>2.1817987719298246E-2</v>
      </c>
      <c r="AQ23" s="179">
        <f t="shared" si="8"/>
        <v>2.2760280701754385E-2</v>
      </c>
      <c r="AR23" s="179">
        <f t="shared" si="8"/>
        <v>2.0888331578947369E-2</v>
      </c>
      <c r="AU23" s="179">
        <f t="shared" si="6"/>
        <v>1.3933319859649125</v>
      </c>
      <c r="AV23" s="179">
        <f t="shared" si="6"/>
        <v>1.4881390035087718</v>
      </c>
      <c r="AW23" s="179">
        <f t="shared" si="6"/>
        <v>1.5536248140350877</v>
      </c>
      <c r="AX23" s="179">
        <f t="shared" si="6"/>
        <v>1.7092249824561403</v>
      </c>
      <c r="AY23" s="179">
        <f t="shared" si="6"/>
        <v>1.71373249122807</v>
      </c>
      <c r="AZ23" s="179">
        <f t="shared" si="6"/>
        <v>1.1591682245614037</v>
      </c>
      <c r="BA23" s="179">
        <f t="shared" si="6"/>
        <v>1.6797716210526317</v>
      </c>
      <c r="BB23" s="179">
        <f t="shared" si="6"/>
        <v>1.3571323508771929</v>
      </c>
      <c r="BC23" s="179">
        <f t="shared" si="6"/>
        <v>1.397604154385965</v>
      </c>
      <c r="BD23" s="179">
        <f t="shared" si="6"/>
        <v>1.3071116350877192</v>
      </c>
      <c r="BE23" s="179">
        <f t="shared" si="6"/>
        <v>1.4946589192982456</v>
      </c>
      <c r="BF23" s="179">
        <f t="shared" si="6"/>
        <v>1.3377134035087719</v>
      </c>
      <c r="BG23" s="179">
        <f t="shared" si="6"/>
        <v>1.6579969122807019</v>
      </c>
      <c r="BH23" s="179">
        <f t="shared" si="6"/>
        <v>1.2939938807017544</v>
      </c>
      <c r="BI23" s="179">
        <f t="shared" si="6"/>
        <v>1.4895018666666668</v>
      </c>
      <c r="BJ23" s="179">
        <f t="shared" si="6"/>
        <v>1.7684655157894735</v>
      </c>
      <c r="BK23" s="179">
        <f t="shared" si="9"/>
        <v>1.8726814315789473</v>
      </c>
      <c r="BL23" s="179">
        <f t="shared" si="3"/>
        <v>1.3963512140350878</v>
      </c>
      <c r="BM23" s="179">
        <f t="shared" si="3"/>
        <v>1.4566579649122806</v>
      </c>
      <c r="BN23" s="179">
        <f t="shared" si="3"/>
        <v>1.3368532210526316</v>
      </c>
      <c r="BO23" s="179">
        <f t="shared" si="7"/>
        <v>1.3709640701754386</v>
      </c>
    </row>
    <row r="24" spans="1:67" x14ac:dyDescent="0.25">
      <c r="A24" s="179">
        <v>47.5</v>
      </c>
      <c r="B24" s="179">
        <v>47.5</v>
      </c>
      <c r="C24" s="179">
        <v>11.645118</v>
      </c>
      <c r="D24" s="179">
        <v>11.895409000000001</v>
      </c>
      <c r="E24" s="179">
        <v>12.308524999999999</v>
      </c>
      <c r="F24" s="179">
        <v>10.804829</v>
      </c>
      <c r="G24" s="179">
        <v>13.664849999999999</v>
      </c>
      <c r="H24" s="179">
        <v>14.792759999999999</v>
      </c>
      <c r="I24" s="179">
        <v>14.983321</v>
      </c>
      <c r="J24" s="179">
        <v>13.610148000000001</v>
      </c>
      <c r="K24" s="179">
        <v>11.129476</v>
      </c>
      <c r="L24" s="179">
        <v>11.759677999999999</v>
      </c>
      <c r="M24" s="179">
        <v>12.313568</v>
      </c>
      <c r="N24" s="179">
        <v>11.114540999999999</v>
      </c>
      <c r="O24" s="179">
        <v>13.137421</v>
      </c>
      <c r="P24" s="179">
        <v>10.604533</v>
      </c>
      <c r="Q24" s="179">
        <v>12.600488</v>
      </c>
      <c r="R24" s="179">
        <v>13.686840999999999</v>
      </c>
      <c r="S24" s="179">
        <v>14.961119999999999</v>
      </c>
      <c r="T24" s="179">
        <v>11.524190000000001</v>
      </c>
      <c r="U24" s="179">
        <v>12.231726999999999</v>
      </c>
      <c r="V24" s="179">
        <v>10.977429000000001</v>
      </c>
      <c r="W24" s="179">
        <f t="shared" si="4"/>
        <v>11.33446975</v>
      </c>
      <c r="Y24" s="179">
        <f t="shared" si="5"/>
        <v>2.0430031578947367E-2</v>
      </c>
      <c r="Z24" s="179">
        <f t="shared" si="5"/>
        <v>2.086913859649123E-2</v>
      </c>
      <c r="AA24" s="179">
        <f t="shared" si="5"/>
        <v>2.1593903508771928E-2</v>
      </c>
      <c r="AB24" s="179">
        <f t="shared" si="5"/>
        <v>1.8955840350877193E-2</v>
      </c>
      <c r="AC24" s="179">
        <f t="shared" si="5"/>
        <v>2.3973421052631578E-2</v>
      </c>
      <c r="AD24" s="179">
        <f t="shared" si="5"/>
        <v>2.5952210526315786E-2</v>
      </c>
      <c r="AE24" s="179">
        <f t="shared" si="5"/>
        <v>2.6286528070175442E-2</v>
      </c>
      <c r="AF24" s="179">
        <f t="shared" si="5"/>
        <v>2.3877452631578949E-2</v>
      </c>
      <c r="AG24" s="179">
        <f t="shared" si="5"/>
        <v>1.9525396491228073E-2</v>
      </c>
      <c r="AH24" s="179">
        <f t="shared" si="5"/>
        <v>2.0631014035087717E-2</v>
      </c>
      <c r="AI24" s="179">
        <f t="shared" si="5"/>
        <v>2.1602750877192982E-2</v>
      </c>
      <c r="AJ24" s="179">
        <f t="shared" si="5"/>
        <v>1.9499194736842102E-2</v>
      </c>
      <c r="AK24" s="179">
        <f t="shared" si="5"/>
        <v>2.3048107017543857E-2</v>
      </c>
      <c r="AL24" s="179">
        <f t="shared" si="5"/>
        <v>1.8604443859649121E-2</v>
      </c>
      <c r="AM24" s="179">
        <f t="shared" si="5"/>
        <v>2.2106119298245616E-2</v>
      </c>
      <c r="AN24" s="179">
        <f t="shared" si="5"/>
        <v>2.4012001754385965E-2</v>
      </c>
      <c r="AO24" s="179">
        <f t="shared" si="8"/>
        <v>2.624757894736842E-2</v>
      </c>
      <c r="AP24" s="179">
        <f t="shared" si="8"/>
        <v>2.0217877192982459E-2</v>
      </c>
      <c r="AQ24" s="179">
        <f t="shared" si="8"/>
        <v>2.1459170175438594E-2</v>
      </c>
      <c r="AR24" s="179">
        <f t="shared" si="8"/>
        <v>1.9258647368421054E-2</v>
      </c>
      <c r="AU24" s="179">
        <f t="shared" si="6"/>
        <v>1.3075220210526315</v>
      </c>
      <c r="AV24" s="179">
        <f t="shared" si="6"/>
        <v>1.3356248701754387</v>
      </c>
      <c r="AW24" s="179">
        <f t="shared" si="6"/>
        <v>1.3820098245614034</v>
      </c>
      <c r="AX24" s="179">
        <f t="shared" si="6"/>
        <v>1.2131737824561404</v>
      </c>
      <c r="AY24" s="179">
        <f t="shared" si="6"/>
        <v>1.534298947368421</v>
      </c>
      <c r="AZ24" s="179">
        <f t="shared" si="6"/>
        <v>1.6609414736842103</v>
      </c>
      <c r="BA24" s="179">
        <f t="shared" si="6"/>
        <v>1.6823377964912283</v>
      </c>
      <c r="BB24" s="179">
        <f t="shared" si="6"/>
        <v>1.5281569684210528</v>
      </c>
      <c r="BC24" s="179">
        <f t="shared" si="6"/>
        <v>1.2496253754385966</v>
      </c>
      <c r="BD24" s="179">
        <f t="shared" si="6"/>
        <v>1.3203848982456139</v>
      </c>
      <c r="BE24" s="179">
        <f t="shared" si="6"/>
        <v>1.3825760561403508</v>
      </c>
      <c r="BF24" s="179">
        <f t="shared" si="6"/>
        <v>1.2479484631578945</v>
      </c>
      <c r="BG24" s="179">
        <f t="shared" si="6"/>
        <v>1.4750788491228068</v>
      </c>
      <c r="BH24" s="179">
        <f t="shared" si="6"/>
        <v>1.1906844070175437</v>
      </c>
      <c r="BI24" s="179">
        <f t="shared" si="6"/>
        <v>1.4147916350877194</v>
      </c>
      <c r="BJ24" s="179">
        <f t="shared" si="6"/>
        <v>1.5367681122807018</v>
      </c>
      <c r="BK24" s="179">
        <f t="shared" si="9"/>
        <v>1.6798450526315789</v>
      </c>
      <c r="BL24" s="179">
        <f t="shared" si="3"/>
        <v>1.2939441403508773</v>
      </c>
      <c r="BM24" s="179">
        <f t="shared" si="3"/>
        <v>1.37338689122807</v>
      </c>
      <c r="BN24" s="179">
        <f t="shared" si="3"/>
        <v>1.2325534315789475</v>
      </c>
      <c r="BO24" s="179">
        <f t="shared" si="7"/>
        <v>1.2726422175438596</v>
      </c>
    </row>
    <row r="25" spans="1:67" x14ac:dyDescent="0.25">
      <c r="A25" s="179">
        <v>52.5</v>
      </c>
      <c r="B25" s="179">
        <v>52.5</v>
      </c>
      <c r="C25" s="179">
        <v>11.093897</v>
      </c>
      <c r="D25" s="179">
        <v>10.625484</v>
      </c>
      <c r="E25" s="179">
        <v>12.884316999999999</v>
      </c>
      <c r="F25" s="179">
        <v>9.955762</v>
      </c>
      <c r="G25" s="179">
        <v>9.7920099999999994</v>
      </c>
      <c r="H25" s="179">
        <v>7.8008439999999997</v>
      </c>
      <c r="I25" s="179">
        <v>13.048393000000001</v>
      </c>
      <c r="J25" s="179">
        <v>13.440854</v>
      </c>
      <c r="K25" s="179">
        <v>12.929582999999999</v>
      </c>
      <c r="L25" s="179">
        <v>11.532264</v>
      </c>
      <c r="M25" s="179">
        <v>11.331356</v>
      </c>
      <c r="N25" s="179">
        <v>10.21622</v>
      </c>
      <c r="O25" s="179">
        <v>11.221373</v>
      </c>
      <c r="P25" s="179">
        <v>10.048895</v>
      </c>
      <c r="Q25" s="179">
        <v>11.896240000000001</v>
      </c>
      <c r="R25" s="179">
        <v>14.343171999999999</v>
      </c>
      <c r="S25" s="179">
        <v>13.772207</v>
      </c>
      <c r="T25" s="179">
        <v>10.820954</v>
      </c>
      <c r="U25" s="179">
        <v>11.734332999999999</v>
      </c>
      <c r="V25" s="179">
        <v>10.635476000000001</v>
      </c>
      <c r="W25" s="179">
        <f t="shared" si="4"/>
        <v>10.809914500000001</v>
      </c>
      <c r="Y25" s="179">
        <f t="shared" si="5"/>
        <v>1.9462977192982456E-2</v>
      </c>
      <c r="Z25" s="179">
        <f t="shared" si="5"/>
        <v>1.86412E-2</v>
      </c>
      <c r="AA25" s="179">
        <f t="shared" si="5"/>
        <v>2.2604064912280702E-2</v>
      </c>
      <c r="AB25" s="179">
        <f t="shared" si="5"/>
        <v>1.7466249122807018E-2</v>
      </c>
      <c r="AC25" s="179">
        <f t="shared" si="5"/>
        <v>1.71789649122807E-2</v>
      </c>
      <c r="AD25" s="179">
        <f t="shared" si="5"/>
        <v>1.3685691228070175E-2</v>
      </c>
      <c r="AE25" s="179">
        <f t="shared" si="5"/>
        <v>2.2891917543859649E-2</v>
      </c>
      <c r="AF25" s="179">
        <f t="shared" si="5"/>
        <v>2.3580445614035089E-2</v>
      </c>
      <c r="AG25" s="179">
        <f t="shared" si="5"/>
        <v>2.268347894736842E-2</v>
      </c>
      <c r="AH25" s="179">
        <f t="shared" si="5"/>
        <v>2.0232042105263158E-2</v>
      </c>
      <c r="AI25" s="179">
        <f t="shared" si="5"/>
        <v>1.987957192982456E-2</v>
      </c>
      <c r="AJ25" s="179">
        <f t="shared" si="5"/>
        <v>1.7923192982456142E-2</v>
      </c>
      <c r="AK25" s="179">
        <f t="shared" si="5"/>
        <v>1.9686619298245611E-2</v>
      </c>
      <c r="AL25" s="179">
        <f t="shared" si="5"/>
        <v>1.7629640350877194E-2</v>
      </c>
      <c r="AM25" s="179">
        <f t="shared" si="5"/>
        <v>2.087059649122807E-2</v>
      </c>
      <c r="AN25" s="179">
        <f t="shared" si="5"/>
        <v>2.5163459649122803E-2</v>
      </c>
      <c r="AO25" s="179">
        <f t="shared" si="8"/>
        <v>2.4161766666666664E-2</v>
      </c>
      <c r="AP25" s="179">
        <f t="shared" si="8"/>
        <v>1.8984129824561404E-2</v>
      </c>
      <c r="AQ25" s="179">
        <f t="shared" si="8"/>
        <v>2.0586549122807017E-2</v>
      </c>
      <c r="AR25" s="179">
        <f t="shared" si="8"/>
        <v>1.8658729824561404E-2</v>
      </c>
      <c r="AU25" s="179">
        <f t="shared" si="6"/>
        <v>1.2456305403508772</v>
      </c>
      <c r="AV25" s="179">
        <f t="shared" si="6"/>
        <v>1.1930368</v>
      </c>
      <c r="AW25" s="179">
        <f t="shared" si="6"/>
        <v>1.446660154385965</v>
      </c>
      <c r="AX25" s="179">
        <f t="shared" si="6"/>
        <v>1.1178399438596491</v>
      </c>
      <c r="AY25" s="179">
        <f t="shared" si="6"/>
        <v>1.0994537543859648</v>
      </c>
      <c r="AZ25" s="179">
        <f t="shared" si="6"/>
        <v>0.87588423859649123</v>
      </c>
      <c r="BA25" s="179">
        <f t="shared" si="6"/>
        <v>1.4650827228070176</v>
      </c>
      <c r="BB25" s="179">
        <f t="shared" si="6"/>
        <v>1.5091485192982457</v>
      </c>
      <c r="BC25" s="179">
        <f t="shared" si="6"/>
        <v>1.4517426526315789</v>
      </c>
      <c r="BD25" s="179">
        <f t="shared" si="6"/>
        <v>1.2948506947368421</v>
      </c>
      <c r="BE25" s="179">
        <f t="shared" si="6"/>
        <v>1.2722926035087718</v>
      </c>
      <c r="BF25" s="179">
        <f t="shared" si="6"/>
        <v>1.1470843508771931</v>
      </c>
      <c r="BG25" s="179">
        <f t="shared" si="6"/>
        <v>1.2599436350877191</v>
      </c>
      <c r="BH25" s="179">
        <f t="shared" si="6"/>
        <v>1.1282969824561404</v>
      </c>
      <c r="BI25" s="179">
        <f t="shared" si="6"/>
        <v>1.3357181754385965</v>
      </c>
      <c r="BJ25" s="179">
        <f t="shared" si="6"/>
        <v>1.6104614175438594</v>
      </c>
      <c r="BK25" s="179">
        <f t="shared" si="9"/>
        <v>1.5463530666666665</v>
      </c>
      <c r="BL25" s="179">
        <f t="shared" si="3"/>
        <v>1.2149843087719299</v>
      </c>
      <c r="BM25" s="179">
        <f t="shared" si="3"/>
        <v>1.3175391438596491</v>
      </c>
      <c r="BN25" s="179">
        <f t="shared" si="3"/>
        <v>1.1941587087719299</v>
      </c>
      <c r="BO25" s="179">
        <f t="shared" si="7"/>
        <v>1.2137447859649122</v>
      </c>
    </row>
    <row r="26" spans="1:67" x14ac:dyDescent="0.25">
      <c r="A26" s="179">
        <v>57.5</v>
      </c>
      <c r="B26" s="179">
        <v>57.5</v>
      </c>
      <c r="C26" s="179">
        <v>10.619323</v>
      </c>
      <c r="D26" s="179">
        <v>11.565702999999999</v>
      </c>
      <c r="E26" s="179">
        <v>11.561645</v>
      </c>
      <c r="F26" s="179">
        <v>7.7914630000000002</v>
      </c>
      <c r="G26" s="179">
        <v>10.026764</v>
      </c>
      <c r="H26" s="179">
        <v>5.7901400000000001</v>
      </c>
      <c r="I26" s="179">
        <v>11.351886</v>
      </c>
      <c r="J26" s="179">
        <v>11.461224</v>
      </c>
      <c r="K26" s="179">
        <v>11.044328</v>
      </c>
      <c r="L26" s="179">
        <v>9.7251860000000008</v>
      </c>
      <c r="M26" s="179">
        <v>10.878945</v>
      </c>
      <c r="N26" s="179">
        <v>11.066803999999999</v>
      </c>
      <c r="O26" s="179">
        <v>11.464449</v>
      </c>
      <c r="P26" s="179">
        <v>9.6764729999999997</v>
      </c>
      <c r="Q26" s="179">
        <v>11.399092</v>
      </c>
      <c r="R26" s="179">
        <v>13.231009999999999</v>
      </c>
      <c r="S26" s="179">
        <v>13.114250999999999</v>
      </c>
      <c r="T26" s="179">
        <v>10.515219</v>
      </c>
      <c r="U26" s="179">
        <v>11.21026</v>
      </c>
      <c r="V26" s="179">
        <v>9.8995580000000007</v>
      </c>
      <c r="W26" s="179">
        <f t="shared" si="4"/>
        <v>10.3253775</v>
      </c>
      <c r="Y26" s="179">
        <f t="shared" si="5"/>
        <v>1.8630391228070173E-2</v>
      </c>
      <c r="Z26" s="179">
        <f t="shared" si="5"/>
        <v>2.029070701754386E-2</v>
      </c>
      <c r="AA26" s="179">
        <f t="shared" si="5"/>
        <v>2.0283587719298245E-2</v>
      </c>
      <c r="AB26" s="179">
        <f t="shared" si="5"/>
        <v>1.3669233333333334E-2</v>
      </c>
      <c r="AC26" s="179">
        <f t="shared" si="5"/>
        <v>1.7590814035087721E-2</v>
      </c>
      <c r="AD26" s="179">
        <f t="shared" si="5"/>
        <v>1.0158140350877193E-2</v>
      </c>
      <c r="AE26" s="179">
        <f t="shared" si="5"/>
        <v>1.9915589473684211E-2</v>
      </c>
      <c r="AF26" s="179">
        <f t="shared" si="5"/>
        <v>2.0107410526315789E-2</v>
      </c>
      <c r="AG26" s="179">
        <f t="shared" si="5"/>
        <v>1.9376014035087721E-2</v>
      </c>
      <c r="AH26" s="179">
        <f t="shared" si="5"/>
        <v>1.7061729824561403E-2</v>
      </c>
      <c r="AI26" s="179">
        <f t="shared" si="5"/>
        <v>1.9085868421052633E-2</v>
      </c>
      <c r="AJ26" s="179">
        <f t="shared" si="5"/>
        <v>1.9415445614035087E-2</v>
      </c>
      <c r="AK26" s="179">
        <f t="shared" si="5"/>
        <v>2.0113068421052632E-2</v>
      </c>
      <c r="AL26" s="179">
        <f t="shared" si="5"/>
        <v>1.6976268421052633E-2</v>
      </c>
      <c r="AM26" s="179">
        <f t="shared" si="5"/>
        <v>1.9998407017543858E-2</v>
      </c>
      <c r="AN26" s="179">
        <f t="shared" si="5"/>
        <v>2.3212298245614035E-2</v>
      </c>
      <c r="AO26" s="179">
        <f t="shared" si="8"/>
        <v>2.3007457894736842E-2</v>
      </c>
      <c r="AP26" s="179">
        <f t="shared" si="8"/>
        <v>1.8447752631578947E-2</v>
      </c>
      <c r="AQ26" s="179">
        <f t="shared" si="8"/>
        <v>1.9667122807017545E-2</v>
      </c>
      <c r="AR26" s="179">
        <f t="shared" si="8"/>
        <v>1.7367645614035088E-2</v>
      </c>
      <c r="AU26" s="179">
        <f t="shared" si="6"/>
        <v>1.1923450385964911</v>
      </c>
      <c r="AV26" s="179">
        <f t="shared" si="6"/>
        <v>1.2986052491228071</v>
      </c>
      <c r="AW26" s="179">
        <f t="shared" si="6"/>
        <v>1.2981496140350877</v>
      </c>
      <c r="AX26" s="179">
        <f t="shared" si="6"/>
        <v>0.87483093333333339</v>
      </c>
      <c r="AY26" s="179">
        <f t="shared" si="6"/>
        <v>1.1258120982456141</v>
      </c>
      <c r="AZ26" s="179">
        <f t="shared" si="6"/>
        <v>0.65012098245614036</v>
      </c>
      <c r="BA26" s="179">
        <f t="shared" si="6"/>
        <v>1.2745977263157895</v>
      </c>
      <c r="BB26" s="179">
        <f t="shared" si="6"/>
        <v>1.2868742736842105</v>
      </c>
      <c r="BC26" s="179">
        <f t="shared" si="6"/>
        <v>1.2400648982456142</v>
      </c>
      <c r="BD26" s="179">
        <f t="shared" si="6"/>
        <v>1.0919507087719298</v>
      </c>
      <c r="BE26" s="179">
        <f t="shared" si="6"/>
        <v>1.2214955789473685</v>
      </c>
      <c r="BF26" s="179">
        <f t="shared" si="6"/>
        <v>1.2425885192982455</v>
      </c>
      <c r="BG26" s="179">
        <f t="shared" si="6"/>
        <v>1.2872363789473684</v>
      </c>
      <c r="BH26" s="179">
        <f t="shared" si="6"/>
        <v>1.0864811789473685</v>
      </c>
      <c r="BI26" s="179">
        <f t="shared" si="6"/>
        <v>1.2798980491228069</v>
      </c>
      <c r="BJ26" s="179">
        <f t="shared" si="6"/>
        <v>1.4855870877192983</v>
      </c>
      <c r="BK26" s="179">
        <f t="shared" si="9"/>
        <v>1.4724773052631579</v>
      </c>
      <c r="BL26" s="179">
        <f t="shared" si="3"/>
        <v>1.1806561684210526</v>
      </c>
      <c r="BM26" s="179">
        <f t="shared" si="3"/>
        <v>1.2586958596491229</v>
      </c>
      <c r="BN26" s="179">
        <f t="shared" si="3"/>
        <v>1.1115293192982456</v>
      </c>
      <c r="BO26" s="179">
        <f t="shared" si="7"/>
        <v>1.1593406315789474</v>
      </c>
    </row>
    <row r="27" spans="1:67" x14ac:dyDescent="0.25">
      <c r="A27" s="179">
        <v>62.5</v>
      </c>
      <c r="B27" s="179">
        <v>62.5</v>
      </c>
      <c r="C27" s="179">
        <v>10.243111000000001</v>
      </c>
      <c r="D27" s="179">
        <v>10.325279999999999</v>
      </c>
      <c r="E27" s="179">
        <v>12.056259000000001</v>
      </c>
      <c r="F27" s="179">
        <v>14.148250000000001</v>
      </c>
      <c r="G27" s="179">
        <v>10.191720999999999</v>
      </c>
      <c r="H27" s="179">
        <v>8.2713959999999993</v>
      </c>
      <c r="I27" s="179">
        <v>10.349219</v>
      </c>
      <c r="J27" s="179">
        <v>11.711387999999999</v>
      </c>
      <c r="K27" s="179">
        <v>11.255305</v>
      </c>
      <c r="L27" s="179">
        <v>10.063591000000001</v>
      </c>
      <c r="M27" s="179">
        <v>11.161847</v>
      </c>
      <c r="N27" s="179">
        <v>10.494906</v>
      </c>
      <c r="O27" s="179">
        <v>11.117763</v>
      </c>
      <c r="P27" s="179">
        <v>9.0717280000000002</v>
      </c>
      <c r="Q27" s="179">
        <v>10.889265999999999</v>
      </c>
      <c r="R27" s="179">
        <v>12.222988000000001</v>
      </c>
      <c r="S27" s="179">
        <v>12.894957</v>
      </c>
      <c r="T27" s="179">
        <v>9.9145489999999992</v>
      </c>
      <c r="U27" s="179">
        <v>10.929458</v>
      </c>
      <c r="V27" s="179">
        <v>9.7112470000000002</v>
      </c>
      <c r="W27" s="179">
        <f t="shared" si="4"/>
        <v>9.9067454999999995</v>
      </c>
      <c r="Y27" s="179">
        <f t="shared" si="5"/>
        <v>1.7970370175438601E-2</v>
      </c>
      <c r="Z27" s="179">
        <f t="shared" si="5"/>
        <v>1.811452631578947E-2</v>
      </c>
      <c r="AA27" s="179">
        <f t="shared" si="5"/>
        <v>2.1151331578947372E-2</v>
      </c>
      <c r="AB27" s="179">
        <f t="shared" si="5"/>
        <v>2.4821491228070178E-2</v>
      </c>
      <c r="AC27" s="179">
        <f t="shared" si="5"/>
        <v>1.7880212280701753E-2</v>
      </c>
      <c r="AD27" s="179">
        <f t="shared" si="5"/>
        <v>1.4511221052631579E-2</v>
      </c>
      <c r="AE27" s="179">
        <f t="shared" si="5"/>
        <v>1.8156524561403511E-2</v>
      </c>
      <c r="AF27" s="179">
        <f t="shared" si="5"/>
        <v>2.0546294736842104E-2</v>
      </c>
      <c r="AG27" s="179">
        <f t="shared" si="5"/>
        <v>1.9746149122807016E-2</v>
      </c>
      <c r="AH27" s="179">
        <f t="shared" si="5"/>
        <v>1.7655422807017544E-2</v>
      </c>
      <c r="AI27" s="179">
        <f t="shared" si="5"/>
        <v>1.9582187719298243E-2</v>
      </c>
      <c r="AJ27" s="179">
        <f t="shared" si="5"/>
        <v>1.8412115789473684E-2</v>
      </c>
      <c r="AK27" s="179">
        <f t="shared" si="5"/>
        <v>1.9504847368421053E-2</v>
      </c>
      <c r="AL27" s="179">
        <f t="shared" si="5"/>
        <v>1.5915312280701754E-2</v>
      </c>
      <c r="AM27" s="179">
        <f t="shared" si="5"/>
        <v>1.9103975438596491E-2</v>
      </c>
      <c r="AN27" s="179">
        <f t="shared" si="5"/>
        <v>2.1443838596491231E-2</v>
      </c>
      <c r="AO27" s="179">
        <f t="shared" si="8"/>
        <v>2.2622731578947369E-2</v>
      </c>
      <c r="AP27" s="179">
        <f t="shared" si="8"/>
        <v>1.7393945614035088E-2</v>
      </c>
      <c r="AQ27" s="179">
        <f t="shared" si="8"/>
        <v>1.9174487719298246E-2</v>
      </c>
      <c r="AR27" s="179">
        <f t="shared" si="8"/>
        <v>1.7037275438596493E-2</v>
      </c>
      <c r="AU27" s="179">
        <f t="shared" si="6"/>
        <v>1.1501036912280704</v>
      </c>
      <c r="AV27" s="179">
        <f t="shared" si="6"/>
        <v>1.1593296842105261</v>
      </c>
      <c r="AW27" s="179">
        <f t="shared" si="6"/>
        <v>1.3536852210526318</v>
      </c>
      <c r="AX27" s="179">
        <f t="shared" si="6"/>
        <v>1.5885754385964914</v>
      </c>
      <c r="AY27" s="179">
        <f t="shared" si="6"/>
        <v>1.1443335859649122</v>
      </c>
      <c r="AZ27" s="179">
        <f t="shared" si="6"/>
        <v>0.92871814736842107</v>
      </c>
      <c r="BA27" s="179">
        <f t="shared" si="6"/>
        <v>1.1620175719298247</v>
      </c>
      <c r="BB27" s="179">
        <f t="shared" si="6"/>
        <v>1.3149628631578947</v>
      </c>
      <c r="BC27" s="179">
        <f t="shared" si="6"/>
        <v>1.263753543859649</v>
      </c>
      <c r="BD27" s="179">
        <f t="shared" si="6"/>
        <v>1.1299470596491228</v>
      </c>
      <c r="BE27" s="179">
        <f t="shared" si="6"/>
        <v>1.2532600140350876</v>
      </c>
      <c r="BF27" s="179">
        <f t="shared" si="6"/>
        <v>1.1783754105263158</v>
      </c>
      <c r="BG27" s="179">
        <f t="shared" si="6"/>
        <v>1.2483102315789474</v>
      </c>
      <c r="BH27" s="179">
        <f t="shared" si="6"/>
        <v>1.0185799859649123</v>
      </c>
      <c r="BI27" s="179">
        <f t="shared" si="6"/>
        <v>1.2226544280701754</v>
      </c>
      <c r="BJ27" s="179">
        <f t="shared" si="6"/>
        <v>1.3724056701754388</v>
      </c>
      <c r="BK27" s="179">
        <f t="shared" si="9"/>
        <v>1.4478548210526316</v>
      </c>
      <c r="BL27" s="179">
        <f t="shared" si="3"/>
        <v>1.1132125192982456</v>
      </c>
      <c r="BM27" s="179">
        <f t="shared" si="3"/>
        <v>1.2271672140350878</v>
      </c>
      <c r="BN27" s="179">
        <f t="shared" si="3"/>
        <v>1.0903856280701756</v>
      </c>
      <c r="BO27" s="179">
        <f t="shared" si="7"/>
        <v>1.1123363368421053</v>
      </c>
    </row>
    <row r="28" spans="1:67" x14ac:dyDescent="0.25">
      <c r="A28" s="179">
        <v>67.5</v>
      </c>
      <c r="B28" s="179">
        <v>67.5</v>
      </c>
      <c r="C28" s="179">
        <v>9.8721080000000008</v>
      </c>
      <c r="D28" s="179">
        <v>8.0516500000000004</v>
      </c>
      <c r="E28" s="179">
        <v>11.653123000000001</v>
      </c>
      <c r="F28" s="179">
        <v>12.419280000000001</v>
      </c>
      <c r="G28" s="179">
        <v>6.7083430000000002</v>
      </c>
      <c r="H28" s="179">
        <v>5.1954349999999998</v>
      </c>
      <c r="I28" s="179">
        <v>10.346074</v>
      </c>
      <c r="J28" s="179">
        <v>7.3099179999999997</v>
      </c>
      <c r="K28" s="179">
        <v>12.516298000000001</v>
      </c>
      <c r="L28" s="179">
        <v>8.614706</v>
      </c>
      <c r="M28" s="179">
        <v>10.139896999999999</v>
      </c>
      <c r="N28" s="179">
        <v>9.2185400000000008</v>
      </c>
      <c r="O28" s="179">
        <v>12.056495999999999</v>
      </c>
      <c r="P28" s="179">
        <v>9.1693390000000008</v>
      </c>
      <c r="Q28" s="179">
        <v>10.276414000000001</v>
      </c>
      <c r="R28" s="179">
        <v>11.297860999999999</v>
      </c>
      <c r="S28" s="179">
        <v>13.659366</v>
      </c>
      <c r="T28" s="179">
        <v>9.7650520000000007</v>
      </c>
      <c r="U28" s="179">
        <v>10.710566999999999</v>
      </c>
      <c r="V28" s="179">
        <v>9.5324799999999996</v>
      </c>
      <c r="W28" s="179">
        <f t="shared" si="4"/>
        <v>9.7943595000000006</v>
      </c>
      <c r="Y28" s="179">
        <f t="shared" si="5"/>
        <v>1.7319487719298247E-2</v>
      </c>
      <c r="Z28" s="179">
        <f t="shared" si="5"/>
        <v>1.4125701754385966E-2</v>
      </c>
      <c r="AA28" s="179">
        <f t="shared" si="5"/>
        <v>2.0444075438596492E-2</v>
      </c>
      <c r="AB28" s="179">
        <f t="shared" si="5"/>
        <v>2.1788210526315792E-2</v>
      </c>
      <c r="AC28" s="179">
        <f t="shared" si="5"/>
        <v>1.1769022807017544E-2</v>
      </c>
      <c r="AD28" s="179">
        <f t="shared" si="5"/>
        <v>9.1147982456140347E-3</v>
      </c>
      <c r="AE28" s="179">
        <f t="shared" si="5"/>
        <v>1.8151007017543859E-2</v>
      </c>
      <c r="AF28" s="179">
        <f t="shared" si="5"/>
        <v>1.2824417543859649E-2</v>
      </c>
      <c r="AG28" s="179">
        <f t="shared" si="5"/>
        <v>2.1958417543859649E-2</v>
      </c>
      <c r="AH28" s="179">
        <f t="shared" si="5"/>
        <v>1.5113519298245613E-2</v>
      </c>
      <c r="AI28" s="179">
        <f t="shared" si="5"/>
        <v>1.7789292982456139E-2</v>
      </c>
      <c r="AJ28" s="179">
        <f t="shared" si="5"/>
        <v>1.6172877192982455E-2</v>
      </c>
      <c r="AK28" s="179">
        <f t="shared" si="5"/>
        <v>2.1151747368421053E-2</v>
      </c>
      <c r="AL28" s="179">
        <f t="shared" si="5"/>
        <v>1.6086559649122808E-2</v>
      </c>
      <c r="AM28" s="179">
        <f t="shared" si="5"/>
        <v>1.8028796491228072E-2</v>
      </c>
      <c r="AN28" s="179">
        <f t="shared" si="5"/>
        <v>1.9820808771929821E-2</v>
      </c>
      <c r="AO28" s="179">
        <f t="shared" si="8"/>
        <v>2.39638E-2</v>
      </c>
      <c r="AP28" s="179">
        <f t="shared" si="8"/>
        <v>1.7131670175438599E-2</v>
      </c>
      <c r="AQ28" s="179">
        <f t="shared" si="8"/>
        <v>1.8790468421052631E-2</v>
      </c>
      <c r="AR28" s="179">
        <f t="shared" si="8"/>
        <v>1.6723649122807018E-2</v>
      </c>
      <c r="AU28" s="179">
        <f t="shared" si="6"/>
        <v>1.1084472140350878</v>
      </c>
      <c r="AV28" s="179">
        <f t="shared" si="6"/>
        <v>0.90404491228070183</v>
      </c>
      <c r="AW28" s="179">
        <f t="shared" si="6"/>
        <v>1.3084208280701755</v>
      </c>
      <c r="AX28" s="179">
        <f t="shared" si="6"/>
        <v>1.3944454736842107</v>
      </c>
      <c r="AY28" s="179">
        <f t="shared" si="6"/>
        <v>0.75321745964912279</v>
      </c>
      <c r="AZ28" s="179">
        <f t="shared" si="6"/>
        <v>0.58334708771929822</v>
      </c>
      <c r="BA28" s="179">
        <f t="shared" si="6"/>
        <v>1.161664449122807</v>
      </c>
      <c r="BB28" s="179">
        <f t="shared" si="6"/>
        <v>0.82076272280701756</v>
      </c>
      <c r="BC28" s="179">
        <f t="shared" si="6"/>
        <v>1.4053387228070175</v>
      </c>
      <c r="BD28" s="179">
        <f t="shared" si="6"/>
        <v>0.96726523508771922</v>
      </c>
      <c r="BE28" s="179">
        <f t="shared" si="6"/>
        <v>1.1385147508771929</v>
      </c>
      <c r="BF28" s="179">
        <f t="shared" si="6"/>
        <v>1.0350641403508771</v>
      </c>
      <c r="BG28" s="179">
        <f t="shared" si="6"/>
        <v>1.3537118315789474</v>
      </c>
      <c r="BH28" s="179">
        <f t="shared" si="6"/>
        <v>1.0295398175438597</v>
      </c>
      <c r="BI28" s="179">
        <f t="shared" si="6"/>
        <v>1.1538429754385966</v>
      </c>
      <c r="BJ28" s="179">
        <f t="shared" si="6"/>
        <v>1.2685317614035085</v>
      </c>
      <c r="BK28" s="179">
        <f t="shared" si="9"/>
        <v>1.5336832</v>
      </c>
      <c r="BL28" s="179">
        <f t="shared" si="3"/>
        <v>1.0964268912280704</v>
      </c>
      <c r="BM28" s="179">
        <f t="shared" si="3"/>
        <v>1.2025899789473684</v>
      </c>
      <c r="BN28" s="179">
        <f t="shared" si="3"/>
        <v>1.0703135438596492</v>
      </c>
      <c r="BO28" s="179">
        <f t="shared" si="7"/>
        <v>1.0997175578947369</v>
      </c>
    </row>
    <row r="29" spans="1:67" x14ac:dyDescent="0.25">
      <c r="A29" s="179">
        <v>72.5</v>
      </c>
      <c r="B29" s="179">
        <v>72.5</v>
      </c>
      <c r="C29" s="179">
        <v>9.4921790000000001</v>
      </c>
      <c r="D29" s="179">
        <v>11.738886000000001</v>
      </c>
      <c r="E29" s="179">
        <v>11.851429</v>
      </c>
      <c r="F29" s="179">
        <v>9.9216409999999993</v>
      </c>
      <c r="G29" s="179">
        <v>10.906981999999999</v>
      </c>
      <c r="H29" s="179">
        <v>15.350688</v>
      </c>
      <c r="I29" s="179">
        <v>10.472782</v>
      </c>
      <c r="J29" s="179">
        <v>11.280526999999999</v>
      </c>
      <c r="K29" s="179">
        <v>9.4266260000000006</v>
      </c>
      <c r="L29" s="179">
        <v>7.3141319999999999</v>
      </c>
      <c r="M29" s="179">
        <v>10.846778</v>
      </c>
      <c r="N29" s="179">
        <v>9.0846450000000001</v>
      </c>
      <c r="O29" s="179">
        <v>11.531510000000001</v>
      </c>
      <c r="P29" s="179">
        <v>8.4369060000000005</v>
      </c>
      <c r="Q29" s="179">
        <v>10.029807999999999</v>
      </c>
      <c r="R29" s="179">
        <v>10.782220000000001</v>
      </c>
      <c r="S29" s="179">
        <v>16.258326</v>
      </c>
      <c r="T29" s="179">
        <v>8.8903320000000008</v>
      </c>
      <c r="U29" s="179">
        <v>9.456963</v>
      </c>
      <c r="V29" s="179">
        <v>8.8099720000000001</v>
      </c>
      <c r="W29" s="179">
        <f t="shared" si="4"/>
        <v>8.8985432500000012</v>
      </c>
      <c r="Y29" s="179">
        <f t="shared" si="5"/>
        <v>1.6652945614035089E-2</v>
      </c>
      <c r="Z29" s="179">
        <f t="shared" si="5"/>
        <v>2.0594536842105264E-2</v>
      </c>
      <c r="AA29" s="179">
        <f t="shared" si="5"/>
        <v>2.0791980701754385E-2</v>
      </c>
      <c r="AB29" s="179">
        <f t="shared" si="5"/>
        <v>1.7406387719298245E-2</v>
      </c>
      <c r="AC29" s="179">
        <f t="shared" si="5"/>
        <v>1.9135056140350878E-2</v>
      </c>
      <c r="AD29" s="179">
        <f t="shared" si="5"/>
        <v>2.693103157894737E-2</v>
      </c>
      <c r="AE29" s="179">
        <f t="shared" si="5"/>
        <v>1.8373301754385965E-2</v>
      </c>
      <c r="AF29" s="179">
        <f t="shared" si="5"/>
        <v>1.9790398245614033E-2</v>
      </c>
      <c r="AG29" s="179">
        <f t="shared" si="5"/>
        <v>1.6537940350877193E-2</v>
      </c>
      <c r="AH29" s="179">
        <f t="shared" si="5"/>
        <v>1.283181052631579E-2</v>
      </c>
      <c r="AI29" s="179">
        <f t="shared" si="5"/>
        <v>1.9029435087719301E-2</v>
      </c>
      <c r="AJ29" s="179">
        <f t="shared" si="5"/>
        <v>1.5937973684210526E-2</v>
      </c>
      <c r="AK29" s="179">
        <f t="shared" si="5"/>
        <v>2.0230719298245613E-2</v>
      </c>
      <c r="AL29" s="179">
        <f t="shared" si="5"/>
        <v>1.480158947368421E-2</v>
      </c>
      <c r="AM29" s="179">
        <f t="shared" si="5"/>
        <v>1.7596154385964912E-2</v>
      </c>
      <c r="AN29" s="179">
        <f t="shared" si="5"/>
        <v>1.8916175438596493E-2</v>
      </c>
      <c r="AO29" s="179">
        <f t="shared" si="8"/>
        <v>2.8523378947368422E-2</v>
      </c>
      <c r="AP29" s="179">
        <f t="shared" si="8"/>
        <v>1.5597073684210528E-2</v>
      </c>
      <c r="AQ29" s="179">
        <f t="shared" si="8"/>
        <v>1.6591163157894738E-2</v>
      </c>
      <c r="AR29" s="179">
        <f t="shared" si="8"/>
        <v>1.5456091228070176E-2</v>
      </c>
      <c r="AU29" s="179">
        <f t="shared" si="6"/>
        <v>1.0657885192982457</v>
      </c>
      <c r="AV29" s="179">
        <f t="shared" si="6"/>
        <v>1.3180503578947369</v>
      </c>
      <c r="AW29" s="179">
        <f t="shared" si="6"/>
        <v>1.3306867649122807</v>
      </c>
      <c r="AX29" s="179">
        <f t="shared" si="6"/>
        <v>1.1140088140350877</v>
      </c>
      <c r="AY29" s="179">
        <f t="shared" si="6"/>
        <v>1.2246435929824562</v>
      </c>
      <c r="AZ29" s="179">
        <f t="shared" si="6"/>
        <v>1.7235860210526317</v>
      </c>
      <c r="BA29" s="179">
        <f t="shared" si="6"/>
        <v>1.1758913122807018</v>
      </c>
      <c r="BB29" s="179">
        <f t="shared" si="6"/>
        <v>1.2665854877192981</v>
      </c>
      <c r="BC29" s="179">
        <f t="shared" si="6"/>
        <v>1.0584281824561403</v>
      </c>
      <c r="BD29" s="179">
        <f t="shared" si="6"/>
        <v>0.82123587368421058</v>
      </c>
      <c r="BE29" s="179">
        <f t="shared" si="6"/>
        <v>1.2178838456140353</v>
      </c>
      <c r="BF29" s="179">
        <f t="shared" si="6"/>
        <v>1.0200303157894737</v>
      </c>
      <c r="BG29" s="179">
        <f t="shared" si="6"/>
        <v>1.2947660350877193</v>
      </c>
      <c r="BH29" s="179">
        <f t="shared" si="6"/>
        <v>0.94730172631578946</v>
      </c>
      <c r="BI29" s="179">
        <f t="shared" si="6"/>
        <v>1.1261538807017544</v>
      </c>
      <c r="BJ29" s="179">
        <f t="shared" si="6"/>
        <v>1.2106352280701755</v>
      </c>
      <c r="BK29" s="179">
        <f t="shared" si="9"/>
        <v>1.825496252631579</v>
      </c>
      <c r="BL29" s="179">
        <f t="shared" si="3"/>
        <v>0.99821271578947379</v>
      </c>
      <c r="BM29" s="179">
        <f t="shared" si="3"/>
        <v>1.0618344421052632</v>
      </c>
      <c r="BN29" s="179">
        <f t="shared" si="3"/>
        <v>0.98918983859649123</v>
      </c>
      <c r="BO29" s="179">
        <f t="shared" si="7"/>
        <v>0.99913468070175449</v>
      </c>
    </row>
    <row r="30" spans="1:67" x14ac:dyDescent="0.25">
      <c r="A30" s="179">
        <v>77.5</v>
      </c>
      <c r="B30" s="179">
        <v>77.5</v>
      </c>
      <c r="C30" s="179">
        <v>9.2791739999999994</v>
      </c>
      <c r="D30" s="179">
        <v>8.8248080000000009</v>
      </c>
      <c r="E30" s="179">
        <v>9.6875870000000006</v>
      </c>
      <c r="F30" s="179">
        <v>5.3931329999999997</v>
      </c>
      <c r="G30" s="179">
        <v>8.1799909999999993</v>
      </c>
      <c r="H30" s="179">
        <v>12.978529999999999</v>
      </c>
      <c r="I30" s="179">
        <v>10.661197</v>
      </c>
      <c r="J30" s="179">
        <v>6.0990960000000003</v>
      </c>
      <c r="K30" s="179">
        <v>8.8878330000000005</v>
      </c>
      <c r="L30" s="179">
        <v>8.3400719999999993</v>
      </c>
      <c r="M30" s="179">
        <v>9.2653990000000004</v>
      </c>
      <c r="N30" s="179">
        <v>10.547435999999999</v>
      </c>
      <c r="O30" s="179">
        <v>9.0761669999999999</v>
      </c>
      <c r="P30" s="179">
        <v>8.4772180000000006</v>
      </c>
      <c r="Q30" s="179">
        <v>9.8849060000000009</v>
      </c>
      <c r="R30" s="179">
        <v>10.286087999999999</v>
      </c>
      <c r="S30" s="179">
        <v>11.595568</v>
      </c>
      <c r="T30" s="179">
        <v>8.7437579999999997</v>
      </c>
      <c r="U30" s="179">
        <v>9.3676779999999997</v>
      </c>
      <c r="V30" s="179">
        <v>8.3936799999999998</v>
      </c>
      <c r="W30" s="179">
        <f t="shared" si="4"/>
        <v>8.7455834999999986</v>
      </c>
      <c r="Y30" s="179">
        <f t="shared" si="5"/>
        <v>1.6279252631578946E-2</v>
      </c>
      <c r="Z30" s="179">
        <f t="shared" si="5"/>
        <v>1.5482119298245616E-2</v>
      </c>
      <c r="AA30" s="179">
        <f t="shared" si="5"/>
        <v>1.6995766666666669E-2</v>
      </c>
      <c r="AB30" s="179">
        <f t="shared" si="5"/>
        <v>9.461636842105263E-3</v>
      </c>
      <c r="AC30" s="179">
        <f t="shared" si="5"/>
        <v>1.4350861403508771E-2</v>
      </c>
      <c r="AD30" s="179">
        <f t="shared" si="5"/>
        <v>2.2769350877192982E-2</v>
      </c>
      <c r="AE30" s="179">
        <f t="shared" si="5"/>
        <v>1.8703854385964912E-2</v>
      </c>
      <c r="AF30" s="179">
        <f t="shared" si="5"/>
        <v>1.0700168421052631E-2</v>
      </c>
      <c r="AG30" s="179">
        <f t="shared" si="5"/>
        <v>1.5592689473684212E-2</v>
      </c>
      <c r="AH30" s="179">
        <f t="shared" si="5"/>
        <v>1.4631705263157895E-2</v>
      </c>
      <c r="AI30" s="179">
        <f t="shared" si="5"/>
        <v>1.6255085964912281E-2</v>
      </c>
      <c r="AJ30" s="179">
        <f t="shared" si="5"/>
        <v>1.8504273684210523E-2</v>
      </c>
      <c r="AK30" s="179">
        <f t="shared" si="5"/>
        <v>1.5923099999999999E-2</v>
      </c>
      <c r="AL30" s="179">
        <f t="shared" si="5"/>
        <v>1.4872312280701756E-2</v>
      </c>
      <c r="AM30" s="179">
        <f t="shared" si="5"/>
        <v>1.7341940350877195E-2</v>
      </c>
      <c r="AN30" s="179">
        <f t="shared" si="5"/>
        <v>1.804576842105263E-2</v>
      </c>
      <c r="AO30" s="179">
        <f t="shared" si="8"/>
        <v>2.0343101754385966E-2</v>
      </c>
      <c r="AP30" s="179">
        <f t="shared" si="8"/>
        <v>1.5339926315789473E-2</v>
      </c>
      <c r="AQ30" s="179">
        <f t="shared" si="8"/>
        <v>1.6434522807017543E-2</v>
      </c>
      <c r="AR30" s="179">
        <f t="shared" si="8"/>
        <v>1.4725754385964913E-2</v>
      </c>
      <c r="AU30" s="179">
        <f t="shared" si="6"/>
        <v>1.0418721684210526</v>
      </c>
      <c r="AV30" s="179">
        <f t="shared" si="6"/>
        <v>0.99085563508771946</v>
      </c>
      <c r="AW30" s="179">
        <f t="shared" si="6"/>
        <v>1.0877290666666668</v>
      </c>
      <c r="AX30" s="179">
        <f t="shared" si="6"/>
        <v>0.60554475789473683</v>
      </c>
      <c r="AY30" s="179">
        <f t="shared" si="6"/>
        <v>0.91845512982456134</v>
      </c>
      <c r="AZ30" s="179">
        <f t="shared" si="6"/>
        <v>1.4572384561403509</v>
      </c>
      <c r="BA30" s="179">
        <f t="shared" si="6"/>
        <v>1.1970466807017544</v>
      </c>
      <c r="BB30" s="179">
        <f t="shared" si="6"/>
        <v>0.68481077894736841</v>
      </c>
      <c r="BC30" s="179">
        <f t="shared" si="6"/>
        <v>0.99793212631578954</v>
      </c>
      <c r="BD30" s="179">
        <f t="shared" si="6"/>
        <v>0.93642913684210527</v>
      </c>
      <c r="BE30" s="179">
        <f t="shared" si="6"/>
        <v>1.040325501754386</v>
      </c>
      <c r="BF30" s="179">
        <f t="shared" si="6"/>
        <v>1.1842735157894735</v>
      </c>
      <c r="BG30" s="179">
        <f t="shared" si="6"/>
        <v>1.0190783999999999</v>
      </c>
      <c r="BH30" s="179">
        <f t="shared" si="6"/>
        <v>0.95182798596491236</v>
      </c>
      <c r="BI30" s="179">
        <f t="shared" si="6"/>
        <v>1.1098841824561405</v>
      </c>
      <c r="BJ30" s="179">
        <f t="shared" si="6"/>
        <v>1.1549291789473684</v>
      </c>
      <c r="BK30" s="179">
        <f t="shared" si="9"/>
        <v>1.3019585122807018</v>
      </c>
      <c r="BL30" s="179">
        <f t="shared" si="3"/>
        <v>0.98175528421052627</v>
      </c>
      <c r="BM30" s="179">
        <f t="shared" si="3"/>
        <v>1.0518094596491228</v>
      </c>
      <c r="BN30" s="179">
        <f t="shared" si="3"/>
        <v>0.94244828070175446</v>
      </c>
      <c r="BO30" s="179">
        <f t="shared" si="7"/>
        <v>0.98196025263157893</v>
      </c>
    </row>
    <row r="31" spans="1:67" x14ac:dyDescent="0.25">
      <c r="A31" s="179">
        <v>82.5</v>
      </c>
      <c r="B31" s="179">
        <v>82.5</v>
      </c>
      <c r="C31" s="179">
        <v>9.0675299999999996</v>
      </c>
      <c r="D31" s="179">
        <v>9.8880189999999999</v>
      </c>
      <c r="E31" s="179">
        <v>9.5885429999999996</v>
      </c>
      <c r="F31" s="179">
        <v>7.3376239999999999</v>
      </c>
      <c r="G31" s="179">
        <v>8.4866620000000008</v>
      </c>
      <c r="H31" s="179">
        <v>12.508369</v>
      </c>
      <c r="I31" s="179">
        <v>8.0090749999999993</v>
      </c>
      <c r="J31" s="179">
        <v>9.2943420000000003</v>
      </c>
      <c r="K31" s="179">
        <v>9.6131239999999991</v>
      </c>
      <c r="L31" s="179">
        <v>9.8003099999999996</v>
      </c>
      <c r="M31" s="179">
        <v>9.8810260000000003</v>
      </c>
      <c r="N31" s="179">
        <v>8.4601659999999992</v>
      </c>
      <c r="O31" s="179">
        <v>9.9153330000000004</v>
      </c>
      <c r="P31" s="179">
        <v>8.2833229999999993</v>
      </c>
      <c r="Q31" s="179">
        <v>9.4466950000000001</v>
      </c>
      <c r="R31" s="179">
        <v>9.5180629999999997</v>
      </c>
      <c r="S31" s="179">
        <v>10.453367</v>
      </c>
      <c r="T31" s="179">
        <v>8.4977830000000001</v>
      </c>
      <c r="U31" s="179">
        <v>9.0634239999999995</v>
      </c>
      <c r="V31" s="179">
        <v>8.8193920000000006</v>
      </c>
      <c r="W31" s="179">
        <f t="shared" si="4"/>
        <v>8.6659804999999999</v>
      </c>
      <c r="Y31" s="179">
        <f t="shared" si="5"/>
        <v>1.5907947368421053E-2</v>
      </c>
      <c r="Z31" s="179">
        <f t="shared" si="5"/>
        <v>1.7347401754385962E-2</v>
      </c>
      <c r="AA31" s="179">
        <f t="shared" si="5"/>
        <v>1.6822005263157892E-2</v>
      </c>
      <c r="AB31" s="179">
        <f t="shared" si="5"/>
        <v>1.2873024561403507E-2</v>
      </c>
      <c r="AC31" s="179">
        <f t="shared" si="5"/>
        <v>1.4888880701754387E-2</v>
      </c>
      <c r="AD31" s="179">
        <f t="shared" si="5"/>
        <v>2.1944507017543861E-2</v>
      </c>
      <c r="AE31" s="179">
        <f t="shared" si="5"/>
        <v>1.4051008771929824E-2</v>
      </c>
      <c r="AF31" s="179">
        <f t="shared" si="5"/>
        <v>1.6305863157894736E-2</v>
      </c>
      <c r="AG31" s="179">
        <f t="shared" si="5"/>
        <v>1.6865129824561401E-2</v>
      </c>
      <c r="AH31" s="179">
        <f t="shared" si="5"/>
        <v>1.7193526315789475E-2</v>
      </c>
      <c r="AI31" s="179">
        <f t="shared" si="5"/>
        <v>1.7335133333333336E-2</v>
      </c>
      <c r="AJ31" s="179">
        <f t="shared" si="5"/>
        <v>1.4842396491228068E-2</v>
      </c>
      <c r="AK31" s="179">
        <f t="shared" si="5"/>
        <v>1.7395321052631581E-2</v>
      </c>
      <c r="AL31" s="179">
        <f t="shared" si="5"/>
        <v>1.4532145614035086E-2</v>
      </c>
      <c r="AM31" s="179">
        <f t="shared" si="5"/>
        <v>1.6573149122807017E-2</v>
      </c>
      <c r="AN31" s="179">
        <f t="shared" si="5"/>
        <v>1.6698356140350878E-2</v>
      </c>
      <c r="AO31" s="179">
        <f t="shared" si="8"/>
        <v>1.8339240350877195E-2</v>
      </c>
      <c r="AP31" s="179">
        <f t="shared" si="8"/>
        <v>1.4908391228070177E-2</v>
      </c>
      <c r="AQ31" s="179">
        <f t="shared" si="8"/>
        <v>1.5900743859649125E-2</v>
      </c>
      <c r="AR31" s="179">
        <f t="shared" si="8"/>
        <v>1.5472617543859651E-2</v>
      </c>
      <c r="AU31" s="179">
        <f t="shared" si="6"/>
        <v>1.0181086315789474</v>
      </c>
      <c r="AV31" s="179">
        <f t="shared" si="6"/>
        <v>1.1102337122807016</v>
      </c>
      <c r="AW31" s="179">
        <f t="shared" si="6"/>
        <v>1.0766083368421051</v>
      </c>
      <c r="AX31" s="179">
        <f t="shared" si="6"/>
        <v>0.82387357192982447</v>
      </c>
      <c r="AY31" s="179">
        <f t="shared" si="6"/>
        <v>0.95288836491228079</v>
      </c>
      <c r="AZ31" s="179">
        <f t="shared" si="6"/>
        <v>1.4044484491228071</v>
      </c>
      <c r="BA31" s="179">
        <f t="shared" si="6"/>
        <v>0.89926456140350874</v>
      </c>
      <c r="BB31" s="179">
        <f t="shared" si="6"/>
        <v>1.0435752421052631</v>
      </c>
      <c r="BC31" s="179">
        <f t="shared" si="6"/>
        <v>1.0793683087719297</v>
      </c>
      <c r="BD31" s="179">
        <f t="shared" si="6"/>
        <v>1.1003856842105264</v>
      </c>
      <c r="BE31" s="179">
        <f t="shared" si="6"/>
        <v>1.1094485333333335</v>
      </c>
      <c r="BF31" s="179">
        <f t="shared" si="6"/>
        <v>0.94991337543859633</v>
      </c>
      <c r="BG31" s="179">
        <f t="shared" si="6"/>
        <v>1.1133005473684212</v>
      </c>
      <c r="BH31" s="179">
        <f t="shared" si="6"/>
        <v>0.93005731929824553</v>
      </c>
      <c r="BI31" s="179">
        <f t="shared" si="6"/>
        <v>1.0606815438596491</v>
      </c>
      <c r="BJ31" s="179">
        <f t="shared" si="6"/>
        <v>1.0686947929824562</v>
      </c>
      <c r="BK31" s="179">
        <f t="shared" si="9"/>
        <v>1.1737113824561405</v>
      </c>
      <c r="BL31" s="179">
        <f t="shared" si="3"/>
        <v>0.95413703859649135</v>
      </c>
      <c r="BM31" s="179">
        <f t="shared" si="3"/>
        <v>1.017647607017544</v>
      </c>
      <c r="BN31" s="179">
        <f t="shared" si="3"/>
        <v>0.99024752280701767</v>
      </c>
      <c r="BO31" s="179">
        <f t="shared" si="7"/>
        <v>0.97302237192982455</v>
      </c>
    </row>
    <row r="32" spans="1:67" x14ac:dyDescent="0.25">
      <c r="A32" s="179">
        <v>87.5</v>
      </c>
      <c r="B32" s="179">
        <v>87.5</v>
      </c>
      <c r="C32" s="179">
        <v>8.753641</v>
      </c>
      <c r="D32" s="179">
        <v>9.2840790000000002</v>
      </c>
      <c r="E32" s="179">
        <v>8.8459900000000005</v>
      </c>
      <c r="F32" s="179">
        <v>6.5519119999999997</v>
      </c>
      <c r="G32" s="179">
        <v>7.7741100000000003</v>
      </c>
      <c r="H32" s="179">
        <v>10.621783000000001</v>
      </c>
      <c r="I32" s="179">
        <v>7.4843140000000004</v>
      </c>
      <c r="J32" s="179">
        <v>9.4643949999999997</v>
      </c>
      <c r="K32" s="179">
        <v>8.5099450000000001</v>
      </c>
      <c r="L32" s="179">
        <v>8.948874</v>
      </c>
      <c r="M32" s="179">
        <v>9.7032489999999996</v>
      </c>
      <c r="N32" s="179">
        <v>8.2460050000000003</v>
      </c>
      <c r="O32" s="179">
        <v>9.8874580000000005</v>
      </c>
      <c r="P32" s="179">
        <v>7.4524809999999997</v>
      </c>
      <c r="Q32" s="179">
        <v>8.8862000000000005</v>
      </c>
      <c r="R32" s="179">
        <v>10.133946</v>
      </c>
      <c r="S32" s="179">
        <v>10.952052</v>
      </c>
      <c r="T32" s="179">
        <v>8.4173390000000001</v>
      </c>
      <c r="U32" s="179">
        <v>9.6151239999999998</v>
      </c>
      <c r="V32" s="179">
        <v>7.9584070000000002</v>
      </c>
      <c r="W32" s="179">
        <f t="shared" si="4"/>
        <v>8.36083775</v>
      </c>
      <c r="Y32" s="179">
        <f t="shared" si="5"/>
        <v>1.5357264912280701E-2</v>
      </c>
      <c r="Z32" s="179">
        <f t="shared" si="5"/>
        <v>1.6287857894736843E-2</v>
      </c>
      <c r="AA32" s="179">
        <f t="shared" si="5"/>
        <v>1.5519280701754387E-2</v>
      </c>
      <c r="AB32" s="179">
        <f t="shared" si="5"/>
        <v>1.1494582456140351E-2</v>
      </c>
      <c r="AC32" s="179">
        <f t="shared" si="5"/>
        <v>1.3638789473684212E-2</v>
      </c>
      <c r="AD32" s="179">
        <f t="shared" si="5"/>
        <v>1.8634707017543859E-2</v>
      </c>
      <c r="AE32" s="179">
        <f t="shared" si="5"/>
        <v>1.3130375438596492E-2</v>
      </c>
      <c r="AF32" s="179">
        <f t="shared" si="5"/>
        <v>1.6604201754385966E-2</v>
      </c>
      <c r="AG32" s="179">
        <f t="shared" si="5"/>
        <v>1.4929728070175438E-2</v>
      </c>
      <c r="AH32" s="179">
        <f t="shared" si="5"/>
        <v>1.5699778947368421E-2</v>
      </c>
      <c r="AI32" s="179">
        <f t="shared" si="5"/>
        <v>1.7023243859649123E-2</v>
      </c>
      <c r="AJ32" s="179">
        <f t="shared" si="5"/>
        <v>1.4466675438596491E-2</v>
      </c>
      <c r="AK32" s="179">
        <f t="shared" si="5"/>
        <v>1.7346417543859651E-2</v>
      </c>
      <c r="AL32" s="179">
        <f t="shared" si="5"/>
        <v>1.3074528070175439E-2</v>
      </c>
      <c r="AM32" s="179">
        <f t="shared" si="5"/>
        <v>1.5589824561403509E-2</v>
      </c>
      <c r="AN32" s="179">
        <f t="shared" si="5"/>
        <v>1.7778852631578947E-2</v>
      </c>
      <c r="AO32" s="179">
        <f t="shared" si="8"/>
        <v>1.9214126315789472E-2</v>
      </c>
      <c r="AP32" s="179">
        <f t="shared" si="8"/>
        <v>1.4767261403508774E-2</v>
      </c>
      <c r="AQ32" s="179">
        <f t="shared" si="8"/>
        <v>1.6868638596491226E-2</v>
      </c>
      <c r="AR32" s="179">
        <f t="shared" si="8"/>
        <v>1.396211754385965E-2</v>
      </c>
      <c r="AU32" s="179">
        <f t="shared" si="6"/>
        <v>0.98286495438596488</v>
      </c>
      <c r="AV32" s="179">
        <f t="shared" si="6"/>
        <v>1.042422905263158</v>
      </c>
      <c r="AW32" s="179">
        <f t="shared" si="6"/>
        <v>0.99323396491228078</v>
      </c>
      <c r="AX32" s="179">
        <f t="shared" si="6"/>
        <v>0.73565327719298246</v>
      </c>
      <c r="AY32" s="179">
        <f t="shared" si="6"/>
        <v>0.87288252631578955</v>
      </c>
      <c r="AZ32" s="179">
        <f t="shared" si="6"/>
        <v>1.192621249122807</v>
      </c>
      <c r="BA32" s="179">
        <f t="shared" si="6"/>
        <v>0.8403440280701755</v>
      </c>
      <c r="BB32" s="179">
        <f t="shared" si="6"/>
        <v>1.0626689122807018</v>
      </c>
      <c r="BC32" s="179">
        <f t="shared" si="6"/>
        <v>0.95550259649122804</v>
      </c>
      <c r="BD32" s="179">
        <f t="shared" si="6"/>
        <v>1.0047858526315789</v>
      </c>
      <c r="BE32" s="179">
        <f t="shared" si="6"/>
        <v>1.0894876070175439</v>
      </c>
      <c r="BF32" s="179">
        <f t="shared" si="6"/>
        <v>0.92586722807017541</v>
      </c>
      <c r="BG32" s="179">
        <f t="shared" si="6"/>
        <v>1.1101707228070177</v>
      </c>
      <c r="BH32" s="179">
        <f t="shared" si="6"/>
        <v>0.83676979649122807</v>
      </c>
      <c r="BI32" s="179">
        <f t="shared" si="6"/>
        <v>0.99774877192982458</v>
      </c>
      <c r="BJ32" s="179">
        <f t="shared" si="6"/>
        <v>1.1378465684210526</v>
      </c>
      <c r="BK32" s="179">
        <f t="shared" si="9"/>
        <v>1.2297040842105262</v>
      </c>
      <c r="BL32" s="179">
        <f t="shared" si="3"/>
        <v>0.94510472982456151</v>
      </c>
      <c r="BM32" s="179">
        <f t="shared" si="3"/>
        <v>1.0795928701754385</v>
      </c>
      <c r="BN32" s="179">
        <f t="shared" si="3"/>
        <v>0.89357552280701757</v>
      </c>
      <c r="BO32" s="179">
        <f t="shared" si="7"/>
        <v>0.93876072982456138</v>
      </c>
    </row>
    <row r="33" spans="1:67" x14ac:dyDescent="0.25">
      <c r="A33" s="179">
        <v>92.5</v>
      </c>
      <c r="B33" s="179">
        <v>92.5</v>
      </c>
      <c r="C33" s="179">
        <v>8.6501610000000007</v>
      </c>
      <c r="D33" s="179">
        <v>9.8229319999999998</v>
      </c>
      <c r="E33" s="179">
        <v>8.3971400000000003</v>
      </c>
      <c r="F33" s="179">
        <v>18.318366000000001</v>
      </c>
      <c r="G33" s="179">
        <v>9.3924059999999994</v>
      </c>
      <c r="H33" s="179">
        <v>14.307885000000001</v>
      </c>
      <c r="I33" s="179">
        <v>7.4986860000000002</v>
      </c>
      <c r="J33" s="179">
        <v>7.4815009999999997</v>
      </c>
      <c r="K33" s="179">
        <v>11.998976000000001</v>
      </c>
      <c r="L33" s="179">
        <v>10.071828999999999</v>
      </c>
      <c r="M33" s="179">
        <v>8.4022310000000004</v>
      </c>
      <c r="N33" s="179">
        <v>9.6095210000000009</v>
      </c>
      <c r="O33" s="179">
        <v>8.1657200000000003</v>
      </c>
      <c r="P33" s="179">
        <v>8.4126650000000005</v>
      </c>
      <c r="Q33" s="179">
        <v>8.6330580000000001</v>
      </c>
      <c r="R33" s="179">
        <v>11.292223999999999</v>
      </c>
      <c r="S33" s="179">
        <v>9.0995299999999997</v>
      </c>
      <c r="T33" s="179">
        <v>8.4165480000000006</v>
      </c>
      <c r="U33" s="179">
        <v>8.9933329999999998</v>
      </c>
      <c r="V33" s="179">
        <v>7.7257550000000004</v>
      </c>
      <c r="W33" s="179">
        <f t="shared" si="4"/>
        <v>8.3870752499999988</v>
      </c>
      <c r="Y33" s="179">
        <f t="shared" si="5"/>
        <v>1.5175721052631581E-2</v>
      </c>
      <c r="Z33" s="179">
        <f t="shared" si="5"/>
        <v>1.7233214035087718E-2</v>
      </c>
      <c r="AA33" s="179">
        <f t="shared" si="5"/>
        <v>1.473182456140351E-2</v>
      </c>
      <c r="AB33" s="179">
        <f t="shared" si="5"/>
        <v>3.2137484210526313E-2</v>
      </c>
      <c r="AC33" s="179">
        <f t="shared" si="5"/>
        <v>1.6477905263157892E-2</v>
      </c>
      <c r="AD33" s="179">
        <f t="shared" si="5"/>
        <v>2.5101552631578952E-2</v>
      </c>
      <c r="AE33" s="179">
        <f t="shared" si="5"/>
        <v>1.3155589473684212E-2</v>
      </c>
      <c r="AF33" s="179">
        <f t="shared" si="5"/>
        <v>1.3125440350877192E-2</v>
      </c>
      <c r="AG33" s="179">
        <f t="shared" si="5"/>
        <v>2.1050835087719301E-2</v>
      </c>
      <c r="AH33" s="179">
        <f t="shared" si="5"/>
        <v>1.7669875438596491E-2</v>
      </c>
      <c r="AI33" s="179">
        <f t="shared" si="5"/>
        <v>1.4740756140350879E-2</v>
      </c>
      <c r="AJ33" s="179">
        <f t="shared" si="5"/>
        <v>1.6858808771929825E-2</v>
      </c>
      <c r="AK33" s="179">
        <f t="shared" si="5"/>
        <v>1.4325824561403508E-2</v>
      </c>
      <c r="AL33" s="179">
        <f t="shared" si="5"/>
        <v>1.4759061403508774E-2</v>
      </c>
      <c r="AM33" s="179">
        <f t="shared" si="5"/>
        <v>1.5145715789473683E-2</v>
      </c>
      <c r="AN33" s="179">
        <f t="shared" si="5"/>
        <v>1.9810919298245612E-2</v>
      </c>
      <c r="AO33" s="179">
        <f t="shared" si="8"/>
        <v>1.5964087719298244E-2</v>
      </c>
      <c r="AP33" s="179">
        <f t="shared" si="8"/>
        <v>1.4765873684210526E-2</v>
      </c>
      <c r="AQ33" s="179">
        <f t="shared" si="8"/>
        <v>1.5777777192982456E-2</v>
      </c>
      <c r="AR33" s="179">
        <f t="shared" si="8"/>
        <v>1.3553956140350877E-2</v>
      </c>
      <c r="AU33" s="179">
        <f t="shared" si="6"/>
        <v>0.97124614736842119</v>
      </c>
      <c r="AV33" s="179">
        <f t="shared" si="6"/>
        <v>1.1029256982456139</v>
      </c>
      <c r="AW33" s="179">
        <f t="shared" si="6"/>
        <v>0.94283677192982462</v>
      </c>
      <c r="AX33" s="179">
        <f t="shared" si="6"/>
        <v>2.056798989473684</v>
      </c>
      <c r="AY33" s="179">
        <f t="shared" si="6"/>
        <v>1.0545859368421051</v>
      </c>
      <c r="AZ33" s="179">
        <f t="shared" si="6"/>
        <v>1.6064993684210529</v>
      </c>
      <c r="BA33" s="179">
        <f t="shared" si="6"/>
        <v>0.84195772631578958</v>
      </c>
      <c r="BB33" s="179">
        <f t="shared" si="6"/>
        <v>0.8400281824561403</v>
      </c>
      <c r="BC33" s="179">
        <f t="shared" si="6"/>
        <v>1.3472534456140353</v>
      </c>
      <c r="BD33" s="179">
        <f t="shared" si="6"/>
        <v>1.1308720280701754</v>
      </c>
      <c r="BE33" s="179">
        <f t="shared" si="6"/>
        <v>0.94340839298245627</v>
      </c>
      <c r="BF33" s="179">
        <f t="shared" si="6"/>
        <v>1.0789637614035088</v>
      </c>
      <c r="BG33" s="179">
        <f t="shared" si="6"/>
        <v>0.91685277192982451</v>
      </c>
      <c r="BH33" s="179">
        <f t="shared" si="6"/>
        <v>0.94457992982456151</v>
      </c>
      <c r="BI33" s="179">
        <f t="shared" si="6"/>
        <v>0.96932581052631572</v>
      </c>
      <c r="BJ33" s="179">
        <f t="shared" si="6"/>
        <v>1.2678988350877192</v>
      </c>
      <c r="BK33" s="179">
        <f t="shared" si="9"/>
        <v>1.0217016140350876</v>
      </c>
      <c r="BL33" s="179">
        <f t="shared" si="3"/>
        <v>0.94501591578947364</v>
      </c>
      <c r="BM33" s="179">
        <f t="shared" si="3"/>
        <v>1.0097777403508772</v>
      </c>
      <c r="BN33" s="179">
        <f t="shared" si="3"/>
        <v>0.86745319298245616</v>
      </c>
      <c r="BO33" s="179">
        <f t="shared" si="7"/>
        <v>0.9417066947368421</v>
      </c>
    </row>
    <row r="34" spans="1:67" x14ac:dyDescent="0.25">
      <c r="A34" s="179">
        <v>97.5</v>
      </c>
      <c r="B34" s="179">
        <v>97.5</v>
      </c>
      <c r="C34" s="179">
        <v>8.6001709999999996</v>
      </c>
      <c r="D34" s="179">
        <v>10.80936</v>
      </c>
      <c r="E34" s="179">
        <v>8.4030000000000005</v>
      </c>
      <c r="F34" s="179">
        <v>13.167752</v>
      </c>
      <c r="G34" s="179">
        <v>6.5750149999999996</v>
      </c>
      <c r="H34" s="179">
        <v>2.0507249999999999</v>
      </c>
      <c r="I34" s="179">
        <v>11.605534</v>
      </c>
      <c r="J34" s="179">
        <v>7.077833</v>
      </c>
      <c r="K34" s="179">
        <v>11.232545</v>
      </c>
      <c r="L34" s="179">
        <v>7.5297859999999996</v>
      </c>
      <c r="M34" s="179">
        <v>8.2333660000000002</v>
      </c>
      <c r="N34" s="179">
        <v>9.4066810000000007</v>
      </c>
      <c r="O34" s="179">
        <v>9.7309140000000003</v>
      </c>
      <c r="P34" s="179">
        <v>8.4082290000000004</v>
      </c>
      <c r="Q34" s="179">
        <v>8.5749309999999994</v>
      </c>
      <c r="R34" s="179">
        <v>10.584324000000001</v>
      </c>
      <c r="S34" s="179">
        <v>12.989188</v>
      </c>
      <c r="T34" s="179">
        <v>8.7389109999999999</v>
      </c>
      <c r="U34" s="179">
        <v>8.3182589999999994</v>
      </c>
      <c r="V34" s="179">
        <v>7.6373249999999997</v>
      </c>
      <c r="W34" s="179">
        <f t="shared" si="4"/>
        <v>8.2756810000000005</v>
      </c>
      <c r="Y34" s="179">
        <f t="shared" si="5"/>
        <v>1.5088019298245613E-2</v>
      </c>
      <c r="Z34" s="179">
        <f t="shared" si="5"/>
        <v>1.8963789473684212E-2</v>
      </c>
      <c r="AA34" s="179">
        <f t="shared" si="5"/>
        <v>1.4742105263157895E-2</v>
      </c>
      <c r="AB34" s="179">
        <f t="shared" si="5"/>
        <v>2.3101319298245614E-2</v>
      </c>
      <c r="AC34" s="179">
        <f t="shared" si="5"/>
        <v>1.1535114035087718E-2</v>
      </c>
      <c r="AD34" s="179">
        <f t="shared" si="5"/>
        <v>3.5977631578947367E-3</v>
      </c>
      <c r="AE34" s="179">
        <f t="shared" si="5"/>
        <v>2.0360585964912283E-2</v>
      </c>
      <c r="AF34" s="179">
        <f t="shared" si="5"/>
        <v>1.2417250877192983E-2</v>
      </c>
      <c r="AG34" s="179">
        <f t="shared" si="5"/>
        <v>1.9706219298245616E-2</v>
      </c>
      <c r="AH34" s="179">
        <f t="shared" si="5"/>
        <v>1.321015087719298E-2</v>
      </c>
      <c r="AI34" s="179">
        <f t="shared" si="5"/>
        <v>1.4444501754385967E-2</v>
      </c>
      <c r="AJ34" s="179">
        <f t="shared" si="5"/>
        <v>1.6502949122807017E-2</v>
      </c>
      <c r="AK34" s="179">
        <f t="shared" si="5"/>
        <v>1.7071778947368419E-2</v>
      </c>
      <c r="AL34" s="179">
        <f t="shared" si="5"/>
        <v>1.4751278947368421E-2</v>
      </c>
      <c r="AM34" s="179">
        <f t="shared" si="5"/>
        <v>1.5043738596491227E-2</v>
      </c>
      <c r="AN34" s="179">
        <f t="shared" si="5"/>
        <v>1.8568989473684211E-2</v>
      </c>
      <c r="AO34" s="179">
        <f t="shared" si="8"/>
        <v>2.2788049122807019E-2</v>
      </c>
      <c r="AP34" s="179">
        <f t="shared" si="8"/>
        <v>1.5331422807017544E-2</v>
      </c>
      <c r="AQ34" s="179">
        <f t="shared" si="8"/>
        <v>1.4593436842105264E-2</v>
      </c>
      <c r="AR34" s="179">
        <f t="shared" si="8"/>
        <v>1.3398815789473684E-2</v>
      </c>
      <c r="AU34" s="179">
        <f t="shared" si="6"/>
        <v>0.96563323508771925</v>
      </c>
      <c r="AV34" s="179">
        <f t="shared" si="6"/>
        <v>1.2136825263157895</v>
      </c>
      <c r="AW34" s="179">
        <f t="shared" si="6"/>
        <v>0.94349473684210527</v>
      </c>
      <c r="AX34" s="179">
        <f t="shared" si="6"/>
        <v>1.4784844350877193</v>
      </c>
      <c r="AY34" s="179">
        <f t="shared" si="6"/>
        <v>0.73824729824561397</v>
      </c>
      <c r="AZ34" s="179">
        <f t="shared" si="6"/>
        <v>0.23025684210526315</v>
      </c>
      <c r="BA34" s="179">
        <f t="shared" si="6"/>
        <v>1.3030775017543861</v>
      </c>
      <c r="BB34" s="179">
        <f t="shared" si="6"/>
        <v>0.79470405614035089</v>
      </c>
      <c r="BC34" s="179">
        <f t="shared" si="6"/>
        <v>1.2611980350877194</v>
      </c>
      <c r="BD34" s="179">
        <f t="shared" si="6"/>
        <v>0.84544965614035072</v>
      </c>
      <c r="BE34" s="179">
        <f t="shared" si="6"/>
        <v>0.92444811228070189</v>
      </c>
      <c r="BF34" s="179">
        <f t="shared" si="6"/>
        <v>1.0561887438596491</v>
      </c>
      <c r="BG34" s="179">
        <f t="shared" si="6"/>
        <v>1.0925938526315788</v>
      </c>
      <c r="BH34" s="179">
        <f t="shared" si="6"/>
        <v>0.94408185263157895</v>
      </c>
      <c r="BI34" s="179">
        <f t="shared" si="6"/>
        <v>0.96279927017543854</v>
      </c>
      <c r="BJ34" s="179">
        <f t="shared" si="6"/>
        <v>1.1884153263157895</v>
      </c>
      <c r="BK34" s="179">
        <f t="shared" si="9"/>
        <v>1.4584351438596492</v>
      </c>
      <c r="BL34" s="179">
        <f t="shared" si="3"/>
        <v>0.98121105964912281</v>
      </c>
      <c r="BM34" s="179">
        <f t="shared" si="3"/>
        <v>0.93397995789473687</v>
      </c>
      <c r="BN34" s="179">
        <f t="shared" si="3"/>
        <v>0.85752421052631578</v>
      </c>
      <c r="BO34" s="179">
        <f t="shared" si="7"/>
        <v>0.92919927017543857</v>
      </c>
    </row>
    <row r="35" spans="1:67" x14ac:dyDescent="0.25">
      <c r="A35" s="179">
        <v>102.5</v>
      </c>
      <c r="B35" s="179">
        <v>102.5</v>
      </c>
      <c r="C35" s="179">
        <v>8.5296369999999992</v>
      </c>
      <c r="D35" s="179">
        <v>4.5895679999999999</v>
      </c>
      <c r="E35" s="179">
        <v>12.113705</v>
      </c>
      <c r="F35" s="179">
        <v>4.1250540000000004</v>
      </c>
      <c r="G35" s="179">
        <v>2.963724</v>
      </c>
      <c r="H35" s="179">
        <v>2.0301640000000001</v>
      </c>
      <c r="I35" s="179">
        <v>9.9290330000000004</v>
      </c>
      <c r="J35" s="179">
        <v>6.9368850000000002</v>
      </c>
      <c r="K35" s="179">
        <v>10.842256000000001</v>
      </c>
      <c r="L35" s="179">
        <v>8.9587559999999993</v>
      </c>
      <c r="M35" s="179">
        <v>7.3532060000000001</v>
      </c>
      <c r="N35" s="179">
        <v>8.7693490000000001</v>
      </c>
      <c r="O35" s="179">
        <v>10.445843999999999</v>
      </c>
      <c r="P35" s="179">
        <v>8.5816479999999995</v>
      </c>
      <c r="Q35" s="179">
        <v>9.2296600000000009</v>
      </c>
      <c r="R35" s="179">
        <v>9.836703</v>
      </c>
      <c r="S35" s="179">
        <v>9.2536009999999997</v>
      </c>
      <c r="T35" s="179">
        <v>7.5743479999999996</v>
      </c>
      <c r="U35" s="179">
        <v>8.9220430000000004</v>
      </c>
      <c r="V35" s="179">
        <v>7.4927159999999997</v>
      </c>
      <c r="W35" s="179">
        <f t="shared" si="4"/>
        <v>8.1426887499999996</v>
      </c>
      <c r="Y35" s="179">
        <f t="shared" si="5"/>
        <v>1.496427543859649E-2</v>
      </c>
      <c r="Z35" s="179">
        <f t="shared" si="5"/>
        <v>8.0518736842105261E-3</v>
      </c>
      <c r="AA35" s="179">
        <f t="shared" si="5"/>
        <v>2.1252114035087716E-2</v>
      </c>
      <c r="AB35" s="179">
        <f t="shared" si="5"/>
        <v>7.2369368421052642E-3</v>
      </c>
      <c r="AC35" s="179">
        <f t="shared" si="5"/>
        <v>5.1995157894736844E-3</v>
      </c>
      <c r="AD35" s="179">
        <f t="shared" si="5"/>
        <v>3.5616912280701761E-3</v>
      </c>
      <c r="AE35" s="179">
        <f t="shared" si="5"/>
        <v>1.7419356140350877E-2</v>
      </c>
      <c r="AF35" s="179">
        <f t="shared" si="5"/>
        <v>1.2169973684210526E-2</v>
      </c>
      <c r="AG35" s="179">
        <f t="shared" si="5"/>
        <v>1.9021501754385967E-2</v>
      </c>
      <c r="AH35" s="179">
        <f t="shared" si="5"/>
        <v>1.5717115789473685E-2</v>
      </c>
      <c r="AI35" s="179">
        <f t="shared" si="5"/>
        <v>1.2900361403508774E-2</v>
      </c>
      <c r="AJ35" s="179">
        <f t="shared" si="5"/>
        <v>1.5384822807017546E-2</v>
      </c>
      <c r="AK35" s="179">
        <f t="shared" si="5"/>
        <v>1.8326042105263157E-2</v>
      </c>
      <c r="AL35" s="179">
        <f t="shared" si="5"/>
        <v>1.5055522807017543E-2</v>
      </c>
      <c r="AM35" s="179">
        <f t="shared" si="5"/>
        <v>1.6192385964912282E-2</v>
      </c>
      <c r="AN35" s="179">
        <f t="shared" si="5"/>
        <v>1.7257373684210528E-2</v>
      </c>
      <c r="AO35" s="179">
        <f t="shared" si="8"/>
        <v>1.6234387719298245E-2</v>
      </c>
      <c r="AP35" s="179">
        <f t="shared" si="8"/>
        <v>1.3288329824561403E-2</v>
      </c>
      <c r="AQ35" s="179">
        <f t="shared" si="8"/>
        <v>1.5652707017543861E-2</v>
      </c>
      <c r="AR35" s="179">
        <f t="shared" si="8"/>
        <v>1.3145115789473685E-2</v>
      </c>
      <c r="AU35" s="179">
        <f t="shared" si="6"/>
        <v>0.95771362807017535</v>
      </c>
      <c r="AV35" s="179">
        <f t="shared" si="6"/>
        <v>0.51531991578947367</v>
      </c>
      <c r="AW35" s="179">
        <f t="shared" si="6"/>
        <v>1.3601352982456139</v>
      </c>
      <c r="AX35" s="179">
        <f t="shared" si="6"/>
        <v>0.46316395789473691</v>
      </c>
      <c r="AY35" s="179">
        <f t="shared" si="6"/>
        <v>0.3327690105263158</v>
      </c>
      <c r="AZ35" s="179">
        <f t="shared" si="6"/>
        <v>0.22794823859649127</v>
      </c>
      <c r="BA35" s="179">
        <f t="shared" si="6"/>
        <v>1.1148387929824561</v>
      </c>
      <c r="BB35" s="179">
        <f t="shared" si="6"/>
        <v>0.77887831578947364</v>
      </c>
      <c r="BC35" s="179">
        <f t="shared" si="6"/>
        <v>1.2173761122807019</v>
      </c>
      <c r="BD35" s="179">
        <f t="shared" si="6"/>
        <v>1.0058954105263158</v>
      </c>
      <c r="BE35" s="179">
        <f t="shared" si="6"/>
        <v>0.82562312982456154</v>
      </c>
      <c r="BF35" s="179">
        <f t="shared" si="6"/>
        <v>0.98462865964912294</v>
      </c>
      <c r="BG35" s="179">
        <f t="shared" si="6"/>
        <v>1.172866694736842</v>
      </c>
      <c r="BH35" s="179">
        <f t="shared" si="6"/>
        <v>0.96355345964912276</v>
      </c>
      <c r="BI35" s="179">
        <f t="shared" si="6"/>
        <v>1.0363127017543861</v>
      </c>
      <c r="BJ35" s="179">
        <f t="shared" si="6"/>
        <v>1.1044719157894738</v>
      </c>
      <c r="BK35" s="179">
        <f t="shared" si="9"/>
        <v>1.0390008140350877</v>
      </c>
      <c r="BL35" s="179">
        <f t="shared" si="3"/>
        <v>0.85045310877192981</v>
      </c>
      <c r="BM35" s="179">
        <f t="shared" si="3"/>
        <v>1.0017732491228071</v>
      </c>
      <c r="BN35" s="179">
        <f t="shared" si="3"/>
        <v>0.84128741052631584</v>
      </c>
      <c r="BO35" s="179">
        <f t="shared" si="7"/>
        <v>0.91426680701754393</v>
      </c>
    </row>
    <row r="36" spans="1:67" x14ac:dyDescent="0.25">
      <c r="A36" s="179">
        <v>107.5</v>
      </c>
      <c r="B36" s="179">
        <v>107.5</v>
      </c>
      <c r="C36" s="179">
        <v>8.1953499999999995</v>
      </c>
      <c r="D36" s="179">
        <v>6.7277459999999998</v>
      </c>
      <c r="E36" s="179">
        <v>9.1798719999999996</v>
      </c>
      <c r="F36" s="179">
        <v>12.695878</v>
      </c>
      <c r="G36" s="179">
        <v>11.874705000000001</v>
      </c>
      <c r="H36" s="179">
        <v>2.828112</v>
      </c>
      <c r="I36" s="179">
        <v>4.6029400000000003</v>
      </c>
      <c r="J36" s="179">
        <v>7.7019359999999999</v>
      </c>
      <c r="K36" s="179">
        <v>12.836152999999999</v>
      </c>
      <c r="L36" s="179">
        <v>4.3121869999999998</v>
      </c>
      <c r="M36" s="179">
        <v>7.8007999999999997</v>
      </c>
      <c r="N36" s="179">
        <v>7.8093399999999997</v>
      </c>
      <c r="O36" s="179">
        <v>6.2719240000000003</v>
      </c>
      <c r="P36" s="179">
        <v>7.7162990000000002</v>
      </c>
      <c r="Q36" s="179">
        <v>9.1921920000000004</v>
      </c>
      <c r="R36" s="179">
        <v>8.6784079999999992</v>
      </c>
      <c r="S36" s="179">
        <v>10.781427000000001</v>
      </c>
      <c r="T36" s="179">
        <v>8.4919089999999997</v>
      </c>
      <c r="U36" s="179">
        <v>8.3823799999999995</v>
      </c>
      <c r="V36" s="179">
        <v>7.3188440000000003</v>
      </c>
      <c r="W36" s="179">
        <f t="shared" si="4"/>
        <v>7.9773579999999988</v>
      </c>
      <c r="Y36" s="179">
        <f t="shared" si="5"/>
        <v>1.437780701754386E-2</v>
      </c>
      <c r="Z36" s="179">
        <f t="shared" si="5"/>
        <v>1.1803063157894736E-2</v>
      </c>
      <c r="AA36" s="179">
        <f t="shared" si="5"/>
        <v>1.6105038596491227E-2</v>
      </c>
      <c r="AB36" s="179">
        <f t="shared" si="5"/>
        <v>2.2273470175438598E-2</v>
      </c>
      <c r="AC36" s="179">
        <f t="shared" si="5"/>
        <v>2.0832815789473685E-2</v>
      </c>
      <c r="AD36" s="179">
        <f t="shared" si="5"/>
        <v>4.9616E-3</v>
      </c>
      <c r="AE36" s="179">
        <f t="shared" si="5"/>
        <v>8.0753333333333337E-3</v>
      </c>
      <c r="AF36" s="179">
        <f t="shared" si="5"/>
        <v>1.3512168421052632E-2</v>
      </c>
      <c r="AG36" s="179">
        <f t="shared" si="5"/>
        <v>2.2519566666666668E-2</v>
      </c>
      <c r="AH36" s="179">
        <f t="shared" si="5"/>
        <v>7.5652403508771927E-3</v>
      </c>
      <c r="AI36" s="179">
        <f t="shared" si="5"/>
        <v>1.368561403508772E-2</v>
      </c>
      <c r="AJ36" s="179">
        <f t="shared" si="5"/>
        <v>1.3700596491228069E-2</v>
      </c>
      <c r="AK36" s="179">
        <f t="shared" si="5"/>
        <v>1.1003375438596492E-2</v>
      </c>
      <c r="AL36" s="179">
        <f t="shared" si="5"/>
        <v>1.3537366666666667E-2</v>
      </c>
      <c r="AM36" s="179">
        <f t="shared" si="5"/>
        <v>1.6126652631578947E-2</v>
      </c>
      <c r="AN36" s="179">
        <f t="shared" si="5"/>
        <v>1.5225277192982455E-2</v>
      </c>
      <c r="AO36" s="179">
        <f t="shared" si="8"/>
        <v>1.8914784210526319E-2</v>
      </c>
      <c r="AP36" s="179">
        <f t="shared" si="8"/>
        <v>1.489808596491228E-2</v>
      </c>
      <c r="AQ36" s="179">
        <f t="shared" si="8"/>
        <v>1.4705929824561403E-2</v>
      </c>
      <c r="AR36" s="179">
        <f t="shared" si="8"/>
        <v>1.2840077192982456E-2</v>
      </c>
      <c r="AU36" s="179">
        <f t="shared" si="6"/>
        <v>0.92017964912280703</v>
      </c>
      <c r="AV36" s="179">
        <f t="shared" si="6"/>
        <v>0.75539604210526312</v>
      </c>
      <c r="AW36" s="179">
        <f t="shared" si="6"/>
        <v>1.0307224701754385</v>
      </c>
      <c r="AX36" s="179">
        <f t="shared" si="6"/>
        <v>1.4255020912280703</v>
      </c>
      <c r="AY36" s="179">
        <f t="shared" si="6"/>
        <v>1.3333002105263159</v>
      </c>
      <c r="AZ36" s="179">
        <f t="shared" si="6"/>
        <v>0.3175424</v>
      </c>
      <c r="BA36" s="179">
        <f t="shared" si="6"/>
        <v>0.51682133333333335</v>
      </c>
      <c r="BB36" s="179">
        <f t="shared" si="6"/>
        <v>0.86477877894736843</v>
      </c>
      <c r="BC36" s="179">
        <f t="shared" si="6"/>
        <v>1.4412522666666667</v>
      </c>
      <c r="BD36" s="179">
        <f t="shared" si="6"/>
        <v>0.48417538245614034</v>
      </c>
      <c r="BE36" s="179">
        <f t="shared" si="6"/>
        <v>0.87587929824561406</v>
      </c>
      <c r="BF36" s="179">
        <f t="shared" si="6"/>
        <v>0.87683817543859643</v>
      </c>
      <c r="BG36" s="179">
        <f t="shared" si="6"/>
        <v>0.70421602807017547</v>
      </c>
      <c r="BH36" s="179">
        <f t="shared" si="6"/>
        <v>0.86639146666666667</v>
      </c>
      <c r="BI36" s="179">
        <f t="shared" si="6"/>
        <v>1.0321057684210526</v>
      </c>
      <c r="BJ36" s="179">
        <f t="shared" si="6"/>
        <v>0.97441774035087714</v>
      </c>
      <c r="BK36" s="179">
        <f t="shared" si="9"/>
        <v>1.2105461894736844</v>
      </c>
      <c r="BL36" s="179">
        <f t="shared" si="3"/>
        <v>0.95347750175438595</v>
      </c>
      <c r="BM36" s="179">
        <f t="shared" si="3"/>
        <v>0.9411795087719298</v>
      </c>
      <c r="BN36" s="179">
        <f t="shared" si="3"/>
        <v>0.82176494035087722</v>
      </c>
      <c r="BO36" s="179">
        <f t="shared" si="7"/>
        <v>0.89570335438596493</v>
      </c>
    </row>
    <row r="37" spans="1:67" x14ac:dyDescent="0.25">
      <c r="A37" s="179">
        <v>112.5</v>
      </c>
      <c r="B37" s="179">
        <v>112.5</v>
      </c>
      <c r="C37" s="179">
        <v>7.9532439999999998</v>
      </c>
      <c r="D37" s="179">
        <v>8.607685</v>
      </c>
      <c r="E37" s="179">
        <v>9.2961790000000004</v>
      </c>
      <c r="F37" s="179">
        <v>5.4496320000000003</v>
      </c>
      <c r="G37" s="179">
        <v>6.8748620000000003</v>
      </c>
      <c r="H37" s="179">
        <v>-2.0945339999999999</v>
      </c>
      <c r="I37" s="179">
        <v>8.1624459999999992</v>
      </c>
      <c r="J37" s="179">
        <v>6.9065459999999996</v>
      </c>
      <c r="K37" s="179">
        <v>10.420173</v>
      </c>
      <c r="L37" s="179">
        <v>6.9372670000000003</v>
      </c>
      <c r="M37" s="179">
        <v>7.4376139999999999</v>
      </c>
      <c r="N37" s="179">
        <v>5.9631759999999998</v>
      </c>
      <c r="O37" s="179">
        <v>6.7422909999999998</v>
      </c>
      <c r="P37" s="179">
        <v>7.3790719999999999</v>
      </c>
      <c r="Q37" s="179">
        <v>9.046386</v>
      </c>
      <c r="R37" s="179">
        <v>5.6380530000000002</v>
      </c>
      <c r="S37" s="179">
        <v>11.433153000000001</v>
      </c>
      <c r="T37" s="179">
        <v>7.9708449999999997</v>
      </c>
      <c r="U37" s="179">
        <v>7.4668039999999998</v>
      </c>
      <c r="V37" s="179">
        <v>7.9287580000000002</v>
      </c>
      <c r="W37" s="179">
        <f t="shared" si="4"/>
        <v>7.6863697500000008</v>
      </c>
      <c r="Y37" s="179">
        <f t="shared" ref="Y37:AN38" si="10">(C37/($X$6*1000))*100</f>
        <v>1.3953059649122806E-2</v>
      </c>
      <c r="Z37" s="179">
        <f t="shared" si="10"/>
        <v>1.5101201754385965E-2</v>
      </c>
      <c r="AA37" s="179">
        <f t="shared" si="10"/>
        <v>1.6309085964912283E-2</v>
      </c>
      <c r="AB37" s="179">
        <f t="shared" si="10"/>
        <v>9.5607578947368415E-3</v>
      </c>
      <c r="AC37" s="179">
        <f t="shared" si="10"/>
        <v>1.2061161403508772E-2</v>
      </c>
      <c r="AD37" s="179">
        <f t="shared" si="10"/>
        <v>-3.6746210526315787E-3</v>
      </c>
      <c r="AE37" s="179">
        <f t="shared" si="10"/>
        <v>1.4320080701754384E-2</v>
      </c>
      <c r="AF37" s="179">
        <f t="shared" si="10"/>
        <v>1.2116747368421053E-2</v>
      </c>
      <c r="AG37" s="179">
        <f t="shared" si="10"/>
        <v>1.8281005263157894E-2</v>
      </c>
      <c r="AH37" s="179">
        <f t="shared" si="10"/>
        <v>1.2170643859649123E-2</v>
      </c>
      <c r="AI37" s="179">
        <f t="shared" si="10"/>
        <v>1.3048445614035087E-2</v>
      </c>
      <c r="AJ37" s="179">
        <f t="shared" si="10"/>
        <v>1.0461712280701755E-2</v>
      </c>
      <c r="AK37" s="179">
        <f t="shared" si="10"/>
        <v>1.1828580701754386E-2</v>
      </c>
      <c r="AL37" s="179">
        <f t="shared" si="10"/>
        <v>1.2945740350877193E-2</v>
      </c>
      <c r="AM37" s="179">
        <f t="shared" si="10"/>
        <v>1.5870852631578947E-2</v>
      </c>
      <c r="AN37" s="179">
        <f t="shared" si="10"/>
        <v>9.8913210526315794E-3</v>
      </c>
      <c r="AO37" s="179">
        <f t="shared" si="8"/>
        <v>2.0058163157894739E-2</v>
      </c>
      <c r="AP37" s="179">
        <f t="shared" si="8"/>
        <v>1.3983938596491226E-2</v>
      </c>
      <c r="AQ37" s="179">
        <f t="shared" si="8"/>
        <v>1.3099656140350876E-2</v>
      </c>
      <c r="AR37" s="179">
        <f t="shared" si="8"/>
        <v>1.3910101754385966E-2</v>
      </c>
      <c r="AU37" s="179">
        <f t="shared" ref="AU37:BJ38" si="11">(C37/($X$6*1000))*$AT$6</f>
        <v>0.89299581754385959</v>
      </c>
      <c r="AV37" s="179">
        <f t="shared" si="11"/>
        <v>0.96647691228070176</v>
      </c>
      <c r="AW37" s="179">
        <f t="shared" si="11"/>
        <v>1.0437815017543861</v>
      </c>
      <c r="AX37" s="179">
        <f t="shared" si="11"/>
        <v>0.61188850526315786</v>
      </c>
      <c r="AY37" s="179">
        <f t="shared" si="11"/>
        <v>0.77191432982456143</v>
      </c>
      <c r="AZ37" s="179">
        <f t="shared" si="11"/>
        <v>-0.23517574736842103</v>
      </c>
      <c r="BA37" s="179">
        <f t="shared" si="11"/>
        <v>0.9164851649122806</v>
      </c>
      <c r="BB37" s="179">
        <f t="shared" si="11"/>
        <v>0.77547183157894739</v>
      </c>
      <c r="BC37" s="179">
        <f t="shared" si="11"/>
        <v>1.1699843368421052</v>
      </c>
      <c r="BD37" s="179">
        <f t="shared" si="11"/>
        <v>0.77892120701754386</v>
      </c>
      <c r="BE37" s="179">
        <f t="shared" si="11"/>
        <v>0.83510051929824558</v>
      </c>
      <c r="BF37" s="179">
        <f t="shared" si="11"/>
        <v>0.66954958596491232</v>
      </c>
      <c r="BG37" s="179">
        <f t="shared" si="11"/>
        <v>0.75702916491228067</v>
      </c>
      <c r="BH37" s="179">
        <f t="shared" si="11"/>
        <v>0.82852738245614033</v>
      </c>
      <c r="BI37" s="179">
        <f t="shared" si="11"/>
        <v>1.0157345684210526</v>
      </c>
      <c r="BJ37" s="179">
        <f t="shared" si="11"/>
        <v>0.63304454736842108</v>
      </c>
      <c r="BK37" s="179">
        <f t="shared" si="9"/>
        <v>1.2837224421052633</v>
      </c>
      <c r="BL37" s="179">
        <f t="shared" si="3"/>
        <v>0.89497207017543845</v>
      </c>
      <c r="BM37" s="179">
        <f t="shared" si="3"/>
        <v>0.83837799298245608</v>
      </c>
      <c r="BN37" s="179">
        <f t="shared" si="3"/>
        <v>0.89024651228070184</v>
      </c>
      <c r="BO37" s="179">
        <f t="shared" si="7"/>
        <v>0.86303098947368417</v>
      </c>
    </row>
    <row r="38" spans="1:67" x14ac:dyDescent="0.25">
      <c r="A38" s="179">
        <v>117.4928</v>
      </c>
      <c r="B38" s="179">
        <v>117.4928</v>
      </c>
      <c r="C38" s="179">
        <v>8.1051020000000005</v>
      </c>
      <c r="D38" s="179">
        <v>10.910856000000001</v>
      </c>
      <c r="E38" s="179">
        <v>8.2624340000000007</v>
      </c>
      <c r="F38" s="179">
        <v>4.8738859999999997</v>
      </c>
      <c r="G38" s="179">
        <v>15.567216999999999</v>
      </c>
      <c r="H38" s="179">
        <v>13.968766</v>
      </c>
      <c r="I38" s="179">
        <v>11.016259</v>
      </c>
      <c r="J38" s="179">
        <v>4.8460070000000002</v>
      </c>
      <c r="K38" s="179">
        <v>7.9320389999999996</v>
      </c>
      <c r="L38" s="179">
        <v>5.5053520000000002</v>
      </c>
      <c r="M38" s="179">
        <v>7.9128319999999999</v>
      </c>
      <c r="N38" s="179">
        <v>5.9233739999999999</v>
      </c>
      <c r="O38" s="179">
        <v>7.1622589999999997</v>
      </c>
      <c r="P38" s="179">
        <v>8.2301850000000005</v>
      </c>
      <c r="Q38" s="179">
        <v>7.6589770000000001</v>
      </c>
      <c r="R38" s="179">
        <v>10.65099</v>
      </c>
      <c r="S38" s="179">
        <v>10.647055999999999</v>
      </c>
      <c r="T38" s="179">
        <v>7.6846399999999999</v>
      </c>
      <c r="U38" s="179">
        <v>10.042125</v>
      </c>
      <c r="V38" s="179">
        <v>6.8567729999999996</v>
      </c>
      <c r="W38" s="179">
        <f t="shared" si="4"/>
        <v>8.2034307500000008</v>
      </c>
      <c r="Y38" s="179">
        <f t="shared" si="10"/>
        <v>1.4219477192982456E-2</v>
      </c>
      <c r="Z38" s="179">
        <f t="shared" si="10"/>
        <v>1.914185263157895E-2</v>
      </c>
      <c r="AA38" s="179">
        <f t="shared" si="10"/>
        <v>1.4495498245614037E-2</v>
      </c>
      <c r="AB38" s="179">
        <f t="shared" si="10"/>
        <v>8.550677192982456E-3</v>
      </c>
      <c r="AC38" s="179">
        <f t="shared" si="10"/>
        <v>2.7310907017543861E-2</v>
      </c>
      <c r="AD38" s="179">
        <f t="shared" si="10"/>
        <v>2.4506607017543858E-2</v>
      </c>
      <c r="AE38" s="179">
        <f t="shared" si="10"/>
        <v>1.9326770175438598E-2</v>
      </c>
      <c r="AF38" s="179">
        <f t="shared" si="10"/>
        <v>8.5017666666666672E-3</v>
      </c>
      <c r="AG38" s="179">
        <f t="shared" si="10"/>
        <v>1.391585789473684E-2</v>
      </c>
      <c r="AH38" s="179">
        <f t="shared" si="10"/>
        <v>9.6585122807017545E-3</v>
      </c>
      <c r="AI38" s="179">
        <f t="shared" si="10"/>
        <v>1.3882161403508772E-2</v>
      </c>
      <c r="AJ38" s="179">
        <f t="shared" si="10"/>
        <v>1.0391884210526316E-2</v>
      </c>
      <c r="AK38" s="179">
        <f t="shared" si="10"/>
        <v>1.2565366666666666E-2</v>
      </c>
      <c r="AL38" s="179">
        <f t="shared" si="10"/>
        <v>1.4438921052631582E-2</v>
      </c>
      <c r="AM38" s="179">
        <f t="shared" si="10"/>
        <v>1.3436801754385965E-2</v>
      </c>
      <c r="AN38" s="179">
        <f t="shared" si="10"/>
        <v>1.8685947368421052E-2</v>
      </c>
      <c r="AO38" s="179">
        <f t="shared" si="8"/>
        <v>1.8679045614035085E-2</v>
      </c>
      <c r="AP38" s="179">
        <f t="shared" si="8"/>
        <v>1.3481824561403509E-2</v>
      </c>
      <c r="AQ38" s="179">
        <f t="shared" si="8"/>
        <v>1.7617763157894741E-2</v>
      </c>
      <c r="AR38" s="179">
        <f t="shared" si="8"/>
        <v>1.2029426315789472E-2</v>
      </c>
      <c r="AU38" s="179">
        <f t="shared" si="11"/>
        <v>0.91004654035087718</v>
      </c>
      <c r="AV38" s="179">
        <f t="shared" si="11"/>
        <v>1.2250785684210528</v>
      </c>
      <c r="AW38" s="179">
        <f t="shared" si="11"/>
        <v>0.92771188771929836</v>
      </c>
      <c r="AX38" s="179">
        <f t="shared" si="11"/>
        <v>0.54724334035087718</v>
      </c>
      <c r="AY38" s="179">
        <f t="shared" si="11"/>
        <v>1.7478980491228071</v>
      </c>
      <c r="AZ38" s="179">
        <f t="shared" si="11"/>
        <v>1.5684228491228069</v>
      </c>
      <c r="BA38" s="179">
        <f t="shared" si="11"/>
        <v>1.2369132912280703</v>
      </c>
      <c r="BB38" s="179">
        <f t="shared" si="11"/>
        <v>0.5441130666666667</v>
      </c>
      <c r="BC38" s="179">
        <f t="shared" si="11"/>
        <v>0.89061490526315779</v>
      </c>
      <c r="BD38" s="179">
        <f t="shared" si="11"/>
        <v>0.61814478596491229</v>
      </c>
      <c r="BE38" s="179">
        <f t="shared" si="11"/>
        <v>0.88845832982456141</v>
      </c>
      <c r="BF38" s="179">
        <f t="shared" si="11"/>
        <v>0.6650805894736842</v>
      </c>
      <c r="BG38" s="179">
        <f t="shared" si="11"/>
        <v>0.80418346666666662</v>
      </c>
      <c r="BH38" s="179">
        <f t="shared" si="11"/>
        <v>0.92409094736842123</v>
      </c>
      <c r="BI38" s="179">
        <f t="shared" si="11"/>
        <v>0.85995531228070177</v>
      </c>
      <c r="BJ38" s="179">
        <f t="shared" si="11"/>
        <v>1.1959006315789473</v>
      </c>
      <c r="BK38" s="179">
        <f t="shared" si="9"/>
        <v>1.1954589192982454</v>
      </c>
      <c r="BL38" s="179">
        <f t="shared" si="3"/>
        <v>0.86283677192982455</v>
      </c>
      <c r="BM38" s="179">
        <f t="shared" si="3"/>
        <v>1.1275368421052634</v>
      </c>
      <c r="BN38" s="179">
        <f t="shared" si="3"/>
        <v>0.76988328421052621</v>
      </c>
      <c r="BO38" s="179">
        <f>AVERAGE(BL38:BN38,BH38)</f>
        <v>0.92108696140350887</v>
      </c>
    </row>
    <row r="40" spans="1:67" s="183" customFormat="1" x14ac:dyDescent="0.25"/>
    <row r="42" spans="1:67" x14ac:dyDescent="0.25">
      <c r="A42" s="181" t="s">
        <v>531</v>
      </c>
    </row>
    <row r="44" spans="1:67" x14ac:dyDescent="0.25">
      <c r="A44" s="179" t="s">
        <v>511</v>
      </c>
      <c r="B44" s="179" t="s">
        <v>100</v>
      </c>
      <c r="C44" s="179" t="s">
        <v>512</v>
      </c>
      <c r="D44" s="179" t="s">
        <v>513</v>
      </c>
      <c r="E44" s="179" t="s">
        <v>514</v>
      </c>
      <c r="F44" s="179" t="s">
        <v>515</v>
      </c>
      <c r="G44" s="179" t="s">
        <v>516</v>
      </c>
      <c r="H44" s="179" t="s">
        <v>517</v>
      </c>
      <c r="I44" s="179" t="s">
        <v>124</v>
      </c>
      <c r="J44" s="179" t="s">
        <v>125</v>
      </c>
      <c r="K44" s="179" t="s">
        <v>128</v>
      </c>
      <c r="L44" s="179" t="s">
        <v>518</v>
      </c>
      <c r="M44" s="179" t="s">
        <v>130</v>
      </c>
      <c r="N44" s="179" t="s">
        <v>519</v>
      </c>
      <c r="O44" s="179" t="s">
        <v>520</v>
      </c>
      <c r="P44" s="179" t="s">
        <v>521</v>
      </c>
      <c r="Q44" s="179" t="s">
        <v>522</v>
      </c>
      <c r="R44" s="179" t="s">
        <v>523</v>
      </c>
      <c r="S44" s="179" t="s">
        <v>524</v>
      </c>
      <c r="T44" s="179" t="s">
        <v>525</v>
      </c>
      <c r="U44" s="179" t="s">
        <v>526</v>
      </c>
      <c r="V44" s="179" t="s">
        <v>527</v>
      </c>
      <c r="W44" s="179" t="s">
        <v>532</v>
      </c>
      <c r="X44" s="179" t="s">
        <v>103</v>
      </c>
      <c r="Y44" s="179" t="s">
        <v>512</v>
      </c>
      <c r="Z44" s="179" t="s">
        <v>513</v>
      </c>
      <c r="AA44" s="179" t="s">
        <v>514</v>
      </c>
      <c r="AB44" s="179" t="s">
        <v>515</v>
      </c>
      <c r="AC44" s="179" t="s">
        <v>516</v>
      </c>
      <c r="AD44" s="179" t="s">
        <v>517</v>
      </c>
      <c r="AE44" s="179" t="s">
        <v>124</v>
      </c>
      <c r="AF44" s="179" t="s">
        <v>125</v>
      </c>
      <c r="AG44" s="179" t="s">
        <v>128</v>
      </c>
      <c r="AH44" s="179" t="s">
        <v>518</v>
      </c>
      <c r="AI44" s="179" t="s">
        <v>130</v>
      </c>
      <c r="AJ44" s="179" t="s">
        <v>519</v>
      </c>
      <c r="AK44" s="179" t="s">
        <v>520</v>
      </c>
      <c r="AL44" s="179" t="s">
        <v>521</v>
      </c>
      <c r="AM44" s="179" t="s">
        <v>522</v>
      </c>
      <c r="AN44" s="179" t="s">
        <v>523</v>
      </c>
      <c r="AO44" s="179" t="s">
        <v>524</v>
      </c>
      <c r="AP44" s="179" t="s">
        <v>525</v>
      </c>
      <c r="AQ44" s="179" t="s">
        <v>526</v>
      </c>
      <c r="AR44" s="179" t="s">
        <v>527</v>
      </c>
      <c r="AT44" s="179" t="s">
        <v>104</v>
      </c>
      <c r="AU44" s="179" t="s">
        <v>512</v>
      </c>
      <c r="AV44" s="179" t="s">
        <v>513</v>
      </c>
      <c r="AW44" s="179" t="s">
        <v>514</v>
      </c>
      <c r="AX44" s="179" t="s">
        <v>515</v>
      </c>
      <c r="AY44" s="179" t="s">
        <v>516</v>
      </c>
      <c r="AZ44" s="179" t="s">
        <v>517</v>
      </c>
      <c r="BA44" s="179" t="s">
        <v>124</v>
      </c>
      <c r="BB44" s="179" t="s">
        <v>125</v>
      </c>
      <c r="BC44" s="179" t="s">
        <v>128</v>
      </c>
      <c r="BD44" s="179" t="s">
        <v>518</v>
      </c>
      <c r="BE44" s="179" t="s">
        <v>130</v>
      </c>
      <c r="BF44" s="179" t="s">
        <v>519</v>
      </c>
      <c r="BG44" s="179" t="s">
        <v>520</v>
      </c>
      <c r="BH44" s="179" t="s">
        <v>521</v>
      </c>
      <c r="BI44" s="179" t="s">
        <v>522</v>
      </c>
      <c r="BJ44" s="179" t="s">
        <v>523</v>
      </c>
      <c r="BK44" s="179" t="s">
        <v>524</v>
      </c>
      <c r="BL44" s="179" t="s">
        <v>525</v>
      </c>
      <c r="BM44" s="179" t="s">
        <v>526</v>
      </c>
      <c r="BN44" s="179" t="s">
        <v>527</v>
      </c>
    </row>
    <row r="45" spans="1:67" x14ac:dyDescent="0.25">
      <c r="A45" s="179">
        <v>0.25</v>
      </c>
      <c r="B45" s="179">
        <v>0.25001000000000001</v>
      </c>
      <c r="C45" s="179">
        <v>0.48937199999999997</v>
      </c>
      <c r="D45" s="179">
        <v>0.85958900000000005</v>
      </c>
      <c r="E45" s="179">
        <v>0.43940400000000002</v>
      </c>
      <c r="F45" s="179">
        <v>1.6650609999999999</v>
      </c>
      <c r="G45" s="179">
        <v>0.103659</v>
      </c>
      <c r="H45" s="179">
        <v>1.132822</v>
      </c>
      <c r="I45" s="179">
        <v>0.42545899999999998</v>
      </c>
      <c r="J45" s="179">
        <v>0.65067200000000003</v>
      </c>
      <c r="K45" s="179">
        <v>0.13547500000000001</v>
      </c>
      <c r="L45" s="179">
        <v>0.57083600000000001</v>
      </c>
      <c r="M45" s="179">
        <v>0.45075100000000001</v>
      </c>
      <c r="N45" s="179">
        <v>0.43077599999999999</v>
      </c>
      <c r="O45" s="179">
        <v>0.41100799999999998</v>
      </c>
      <c r="P45" s="179">
        <v>0.52598</v>
      </c>
      <c r="Q45" s="179">
        <v>0.44380700000000001</v>
      </c>
      <c r="R45" s="179">
        <v>0.30868600000000002</v>
      </c>
      <c r="S45" s="179">
        <v>0.29926000000000003</v>
      </c>
      <c r="T45" s="179">
        <v>0.51917999999999997</v>
      </c>
      <c r="U45" s="179">
        <v>0.46785599999999999</v>
      </c>
      <c r="V45" s="179">
        <v>0.43755300000000003</v>
      </c>
      <c r="W45" s="179">
        <v>0.48764225000000005</v>
      </c>
      <c r="X45" s="179">
        <v>222</v>
      </c>
      <c r="Y45" s="179">
        <v>2.2043783783783782E-4</v>
      </c>
      <c r="Z45" s="179">
        <v>3.8720225225225225E-4</v>
      </c>
      <c r="AA45" s="179">
        <v>1.9792972972972972E-4</v>
      </c>
      <c r="AB45" s="179">
        <v>7.5002747747747749E-4</v>
      </c>
      <c r="AC45" s="179">
        <v>4.6693243243243244E-5</v>
      </c>
      <c r="AD45" s="179">
        <v>5.1028018018018024E-4</v>
      </c>
      <c r="AE45" s="179">
        <v>1.9164819819819819E-4</v>
      </c>
      <c r="AF45" s="179">
        <v>2.9309549549549549E-4</v>
      </c>
      <c r="AG45" s="179">
        <v>6.1024774774774777E-5</v>
      </c>
      <c r="AH45" s="179">
        <v>2.5713333333333331E-4</v>
      </c>
      <c r="AI45" s="179">
        <v>2.0304099099099099E-4</v>
      </c>
      <c r="AJ45" s="179">
        <v>1.9404324324324323E-4</v>
      </c>
      <c r="AK45" s="179">
        <v>1.8513873873873875E-4</v>
      </c>
      <c r="AL45" s="179">
        <v>2.3692792792792794E-4</v>
      </c>
      <c r="AM45" s="179">
        <v>1.9991306306306309E-4</v>
      </c>
      <c r="AN45" s="179">
        <v>1.3904774774774775E-4</v>
      </c>
      <c r="AO45" s="179">
        <v>1.348018018018018E-4</v>
      </c>
      <c r="AP45" s="179">
        <v>2.3386486486486486E-4</v>
      </c>
      <c r="AQ45" s="179">
        <v>2.1074594594594595E-4</v>
      </c>
      <c r="AR45" s="179">
        <v>1.9709594594594597E-4</v>
      </c>
      <c r="AT45" s="179">
        <v>6000</v>
      </c>
      <c r="AU45" s="179">
        <v>1.322627027027027E-2</v>
      </c>
      <c r="AV45" s="179">
        <v>2.3232135135135133E-2</v>
      </c>
      <c r="AW45" s="179">
        <v>1.1875783783783784E-2</v>
      </c>
      <c r="AX45" s="179">
        <v>4.5001648648648647E-2</v>
      </c>
      <c r="AY45" s="179">
        <v>2.8015945945945946E-3</v>
      </c>
      <c r="AZ45" s="179">
        <v>3.0616810810810812E-2</v>
      </c>
      <c r="BA45" s="179">
        <v>1.1498891891891891E-2</v>
      </c>
      <c r="BB45" s="179">
        <v>1.7585729729729729E-2</v>
      </c>
      <c r="BC45" s="179">
        <v>3.6614864864864863E-3</v>
      </c>
      <c r="BD45" s="179">
        <v>1.5427999999999999E-2</v>
      </c>
      <c r="BE45" s="179">
        <v>1.218245945945946E-2</v>
      </c>
      <c r="BF45" s="179">
        <v>1.1642594594594593E-2</v>
      </c>
      <c r="BG45" s="179">
        <v>1.1108324324324324E-2</v>
      </c>
      <c r="BH45" s="179">
        <v>1.4215675675675676E-2</v>
      </c>
      <c r="BI45" s="179">
        <v>1.1994783783783785E-2</v>
      </c>
      <c r="BJ45" s="179">
        <v>8.3428648648648657E-3</v>
      </c>
      <c r="BK45" s="179">
        <v>8.0881081081081076E-3</v>
      </c>
      <c r="BL45" s="179">
        <v>1.4031891891891893E-2</v>
      </c>
      <c r="BM45" s="179">
        <v>1.2644756756756758E-2</v>
      </c>
      <c r="BN45" s="179">
        <v>1.1825756756756758E-2</v>
      </c>
    </row>
    <row r="46" spans="1:67" x14ac:dyDescent="0.25">
      <c r="A46" s="179">
        <v>0.75</v>
      </c>
      <c r="B46" s="179">
        <v>0.75000999999999995</v>
      </c>
      <c r="C46" s="179">
        <v>15.147271</v>
      </c>
      <c r="D46" s="179">
        <v>16.210913000000001</v>
      </c>
      <c r="E46" s="179">
        <v>17.976074000000001</v>
      </c>
      <c r="F46" s="179">
        <v>12.734518</v>
      </c>
      <c r="G46" s="179">
        <v>15.136692999999999</v>
      </c>
      <c r="H46" s="179">
        <v>9.0257260000000006</v>
      </c>
      <c r="I46" s="179">
        <v>15.898349</v>
      </c>
      <c r="J46" s="179">
        <v>16.714585</v>
      </c>
      <c r="K46" s="179">
        <v>13.058021999999999</v>
      </c>
      <c r="L46" s="179">
        <v>14.477395</v>
      </c>
      <c r="M46" s="179">
        <v>18.756608</v>
      </c>
      <c r="N46" s="179">
        <v>12.526123</v>
      </c>
      <c r="O46" s="179">
        <v>13.384779999999999</v>
      </c>
      <c r="P46" s="179">
        <v>17.241541000000002</v>
      </c>
      <c r="Q46" s="179">
        <v>13.483152</v>
      </c>
      <c r="R46" s="179">
        <v>16.581731999999999</v>
      </c>
      <c r="S46" s="179">
        <v>15.462163</v>
      </c>
      <c r="T46" s="179">
        <v>14.204788000000001</v>
      </c>
      <c r="U46" s="179">
        <v>15.623125999999999</v>
      </c>
      <c r="V46" s="179">
        <v>14.861812</v>
      </c>
      <c r="W46" s="179">
        <v>15.482816750000001</v>
      </c>
      <c r="Y46" s="179">
        <v>6.8230950450450453E-3</v>
      </c>
      <c r="Z46" s="179">
        <v>7.3022130630630644E-3</v>
      </c>
      <c r="AA46" s="179">
        <v>8.0973306306306309E-3</v>
      </c>
      <c r="AB46" s="179">
        <v>5.7362693693693689E-3</v>
      </c>
      <c r="AC46" s="179">
        <v>6.818330180180179E-3</v>
      </c>
      <c r="AD46" s="179">
        <v>4.0656423423423424E-3</v>
      </c>
      <c r="AE46" s="179">
        <v>7.1614184684684681E-3</v>
      </c>
      <c r="AF46" s="179">
        <v>7.5290923423423422E-3</v>
      </c>
      <c r="AG46" s="179">
        <v>5.8819918918918915E-3</v>
      </c>
      <c r="AH46" s="179">
        <v>6.5213490990990988E-3</v>
      </c>
      <c r="AI46" s="179">
        <v>8.4489225225225228E-3</v>
      </c>
      <c r="AJ46" s="179">
        <v>5.6423977477477478E-3</v>
      </c>
      <c r="AK46" s="179">
        <v>6.0291801801801801E-3</v>
      </c>
      <c r="AL46" s="179">
        <v>7.7664599099099103E-3</v>
      </c>
      <c r="AM46" s="179">
        <v>6.0734918918918922E-3</v>
      </c>
      <c r="AN46" s="179">
        <v>7.4692486486486482E-3</v>
      </c>
      <c r="AO46" s="179">
        <v>6.9649382882882877E-3</v>
      </c>
      <c r="AP46" s="179">
        <v>6.3985531531531538E-3</v>
      </c>
      <c r="AQ46" s="179">
        <v>7.037444144144144E-3</v>
      </c>
      <c r="AR46" s="179">
        <v>6.69450990990991E-3</v>
      </c>
      <c r="AU46" s="179">
        <v>0.40938570270270275</v>
      </c>
      <c r="AV46" s="179">
        <v>0.43813278378378384</v>
      </c>
      <c r="AW46" s="179">
        <v>0.48583983783783791</v>
      </c>
      <c r="AX46" s="179">
        <v>0.34417616216216212</v>
      </c>
      <c r="AY46" s="179">
        <v>0.40909981081081076</v>
      </c>
      <c r="AZ46" s="179">
        <v>0.24393854054054054</v>
      </c>
      <c r="BA46" s="179">
        <v>0.42968510810810812</v>
      </c>
      <c r="BB46" s="179">
        <v>0.45174554054054056</v>
      </c>
      <c r="BC46" s="179">
        <v>0.35291951351351353</v>
      </c>
      <c r="BD46" s="179">
        <v>0.39128094594594592</v>
      </c>
      <c r="BE46" s="179">
        <v>0.50693535135135137</v>
      </c>
      <c r="BF46" s="179">
        <v>0.33854386486486487</v>
      </c>
      <c r="BG46" s="179">
        <v>0.36175081081081079</v>
      </c>
      <c r="BH46" s="179">
        <v>0.4659875945945946</v>
      </c>
      <c r="BI46" s="179">
        <v>0.36440951351351353</v>
      </c>
      <c r="BJ46" s="179">
        <v>0.4481549189189189</v>
      </c>
      <c r="BK46" s="179">
        <v>0.41789629729729727</v>
      </c>
      <c r="BL46" s="179">
        <v>0.38391318918918921</v>
      </c>
      <c r="BM46" s="179">
        <v>0.42224664864864864</v>
      </c>
      <c r="BN46" s="179">
        <v>0.40167059459459459</v>
      </c>
    </row>
    <row r="47" spans="1:67" x14ac:dyDescent="0.25">
      <c r="A47" s="179">
        <v>1.25</v>
      </c>
      <c r="B47" s="179">
        <v>1.25</v>
      </c>
      <c r="C47" s="179">
        <v>35.51144</v>
      </c>
      <c r="D47" s="179">
        <v>38.547370000000001</v>
      </c>
      <c r="E47" s="179">
        <v>41.675941999999999</v>
      </c>
      <c r="F47" s="179">
        <v>36.357779000000001</v>
      </c>
      <c r="G47" s="179">
        <v>27.653687999999999</v>
      </c>
      <c r="H47" s="179">
        <v>28.041989000000001</v>
      </c>
      <c r="I47" s="179">
        <v>42.700091999999998</v>
      </c>
      <c r="J47" s="179">
        <v>36.449582999999997</v>
      </c>
      <c r="K47" s="179">
        <v>28.458121999999999</v>
      </c>
      <c r="L47" s="179">
        <v>38.275181000000003</v>
      </c>
      <c r="M47" s="179">
        <v>45.143543000000001</v>
      </c>
      <c r="N47" s="179">
        <v>29.287485</v>
      </c>
      <c r="O47" s="179">
        <v>33.313249999999996</v>
      </c>
      <c r="P47" s="179">
        <v>41.080204000000002</v>
      </c>
      <c r="Q47" s="179">
        <v>31.245691999999998</v>
      </c>
      <c r="R47" s="179">
        <v>39.812837999999999</v>
      </c>
      <c r="S47" s="179">
        <v>37.011153999999998</v>
      </c>
      <c r="T47" s="179">
        <v>35.978369000000001</v>
      </c>
      <c r="U47" s="179">
        <v>36.508287000000003</v>
      </c>
      <c r="V47" s="179">
        <v>36.283391999999999</v>
      </c>
      <c r="W47" s="179">
        <v>37.462563000000003</v>
      </c>
      <c r="Y47" s="179">
        <v>1.5996144144144145E-2</v>
      </c>
      <c r="Z47" s="179">
        <v>1.7363680180180179E-2</v>
      </c>
      <c r="AA47" s="179">
        <v>1.8772946846846848E-2</v>
      </c>
      <c r="AB47" s="179">
        <v>1.6377377927927931E-2</v>
      </c>
      <c r="AC47" s="179">
        <v>1.2456616216216217E-2</v>
      </c>
      <c r="AD47" s="179">
        <v>1.2631526576576575E-2</v>
      </c>
      <c r="AE47" s="179">
        <v>1.9234275675675677E-2</v>
      </c>
      <c r="AF47" s="179">
        <v>1.6418731081081082E-2</v>
      </c>
      <c r="AG47" s="179">
        <v>1.2818973873873873E-2</v>
      </c>
      <c r="AH47" s="179">
        <v>1.7241072522522525E-2</v>
      </c>
      <c r="AI47" s="179">
        <v>2.0334929279279278E-2</v>
      </c>
      <c r="AJ47" s="179">
        <v>1.319256081081081E-2</v>
      </c>
      <c r="AK47" s="179">
        <v>1.5005968468468467E-2</v>
      </c>
      <c r="AL47" s="179">
        <v>1.8504596396396397E-2</v>
      </c>
      <c r="AM47" s="179">
        <v>1.4074636036036037E-2</v>
      </c>
      <c r="AN47" s="179">
        <v>1.7933710810810813E-2</v>
      </c>
      <c r="AO47" s="179">
        <v>1.667169099099099E-2</v>
      </c>
      <c r="AP47" s="179">
        <v>1.6206472522522525E-2</v>
      </c>
      <c r="AQ47" s="179">
        <v>1.6445174324324328E-2</v>
      </c>
      <c r="AR47" s="179">
        <v>1.6343870270270271E-2</v>
      </c>
      <c r="AU47" s="179">
        <v>0.95976864864864864</v>
      </c>
      <c r="AV47" s="179">
        <v>1.0418208108108109</v>
      </c>
      <c r="AW47" s="179">
        <v>1.1263768108108108</v>
      </c>
      <c r="AX47" s="179">
        <v>0.98264267567567576</v>
      </c>
      <c r="AY47" s="179">
        <v>0.74739697297297303</v>
      </c>
      <c r="AZ47" s="179">
        <v>0.75789159459459454</v>
      </c>
      <c r="BA47" s="179">
        <v>1.1540565405405405</v>
      </c>
      <c r="BB47" s="179">
        <v>0.98512386486486481</v>
      </c>
      <c r="BC47" s="179">
        <v>0.76913843243243241</v>
      </c>
      <c r="BD47" s="179">
        <v>1.0344643513513514</v>
      </c>
      <c r="BE47" s="179">
        <v>1.2200957567567567</v>
      </c>
      <c r="BF47" s="179">
        <v>0.79155364864864863</v>
      </c>
      <c r="BG47" s="179">
        <v>0.90035810810810801</v>
      </c>
      <c r="BH47" s="179">
        <v>1.1102757837837838</v>
      </c>
      <c r="BI47" s="179">
        <v>0.8444781621621622</v>
      </c>
      <c r="BJ47" s="179">
        <v>1.0760226486486486</v>
      </c>
      <c r="BK47" s="179">
        <v>1.0003014594594593</v>
      </c>
      <c r="BL47" s="179">
        <v>0.97238835135135138</v>
      </c>
      <c r="BM47" s="179">
        <v>0.98671045945945957</v>
      </c>
      <c r="BN47" s="179">
        <v>0.98063221621621621</v>
      </c>
    </row>
    <row r="48" spans="1:67" x14ac:dyDescent="0.25">
      <c r="A48" s="179">
        <v>1.75</v>
      </c>
      <c r="B48" s="179">
        <v>1.75</v>
      </c>
      <c r="C48" s="179">
        <v>56.746983</v>
      </c>
      <c r="D48" s="179">
        <v>62.073380999999998</v>
      </c>
      <c r="E48" s="179">
        <v>71.250100000000003</v>
      </c>
      <c r="F48" s="179">
        <v>58.321443000000002</v>
      </c>
      <c r="G48" s="179">
        <v>49.794589999999999</v>
      </c>
      <c r="H48" s="179">
        <v>67.139429000000007</v>
      </c>
      <c r="I48" s="179">
        <v>68.120648000000003</v>
      </c>
      <c r="J48" s="179">
        <v>57.490008000000003</v>
      </c>
      <c r="K48" s="179">
        <v>54.077823000000002</v>
      </c>
      <c r="L48" s="179">
        <v>59.066533999999997</v>
      </c>
      <c r="M48" s="179">
        <v>72.744989000000004</v>
      </c>
      <c r="N48" s="179">
        <v>51.347878000000001</v>
      </c>
      <c r="O48" s="179">
        <v>55.451403999999997</v>
      </c>
      <c r="P48" s="179">
        <v>66.108704000000003</v>
      </c>
      <c r="Q48" s="179">
        <v>49.298031000000002</v>
      </c>
      <c r="R48" s="179">
        <v>64.120215999999999</v>
      </c>
      <c r="S48" s="179">
        <v>56.041986999999999</v>
      </c>
      <c r="T48" s="179">
        <v>59.534036</v>
      </c>
      <c r="U48" s="179">
        <v>59.379962999999996</v>
      </c>
      <c r="V48" s="179">
        <v>57.666550000000001</v>
      </c>
      <c r="W48" s="179">
        <v>60.672313250000002</v>
      </c>
      <c r="Y48" s="179">
        <v>2.556170405405405E-2</v>
      </c>
      <c r="Z48" s="179">
        <v>2.7960982432432429E-2</v>
      </c>
      <c r="AA48" s="179">
        <v>3.2094639639639641E-2</v>
      </c>
      <c r="AB48" s="179">
        <v>2.6270920270270275E-2</v>
      </c>
      <c r="AC48" s="179">
        <v>2.2429995495495493E-2</v>
      </c>
      <c r="AD48" s="179">
        <v>3.0242986036036038E-2</v>
      </c>
      <c r="AE48" s="179">
        <v>3.0684976576576577E-2</v>
      </c>
      <c r="AF48" s="179">
        <v>2.5896400000000003E-2</v>
      </c>
      <c r="AG48" s="179">
        <v>2.4359379729729732E-2</v>
      </c>
      <c r="AH48" s="179">
        <v>2.6606546846846844E-2</v>
      </c>
      <c r="AI48" s="179">
        <v>3.2768013063063067E-2</v>
      </c>
      <c r="AJ48" s="179">
        <v>2.3129674774774775E-2</v>
      </c>
      <c r="AK48" s="179">
        <v>2.4978109909909906E-2</v>
      </c>
      <c r="AL48" s="179">
        <v>2.97786954954955E-2</v>
      </c>
      <c r="AM48" s="179">
        <v>2.220632027027027E-2</v>
      </c>
      <c r="AN48" s="179">
        <v>2.8882980180180182E-2</v>
      </c>
      <c r="AO48" s="179">
        <v>2.5244138288288288E-2</v>
      </c>
      <c r="AP48" s="179">
        <v>2.681713333333333E-2</v>
      </c>
      <c r="AQ48" s="179">
        <v>2.674773108108108E-2</v>
      </c>
      <c r="AR48" s="179">
        <v>2.5975923423423426E-2</v>
      </c>
      <c r="AU48" s="179">
        <v>1.533702243243243</v>
      </c>
      <c r="AV48" s="179">
        <v>1.6776589459459457</v>
      </c>
      <c r="AW48" s="179">
        <v>1.9256783783783784</v>
      </c>
      <c r="AX48" s="179">
        <v>1.5762552162162164</v>
      </c>
      <c r="AY48" s="179">
        <v>1.3457997297297297</v>
      </c>
      <c r="AZ48" s="179">
        <v>1.8145791621621623</v>
      </c>
      <c r="BA48" s="179">
        <v>1.8410985945945948</v>
      </c>
      <c r="BB48" s="179">
        <v>1.5537840000000003</v>
      </c>
      <c r="BC48" s="179">
        <v>1.4615627837837839</v>
      </c>
      <c r="BD48" s="179">
        <v>1.5963928108108107</v>
      </c>
      <c r="BE48" s="179">
        <v>1.9660807837837839</v>
      </c>
      <c r="BF48" s="179">
        <v>1.3877804864864864</v>
      </c>
      <c r="BG48" s="179">
        <v>1.4986865945945944</v>
      </c>
      <c r="BH48" s="179">
        <v>1.78672172972973</v>
      </c>
      <c r="BI48" s="179">
        <v>1.3323792162162162</v>
      </c>
      <c r="BJ48" s="179">
        <v>1.7329788108108108</v>
      </c>
      <c r="BK48" s="179">
        <v>1.5146482972972974</v>
      </c>
      <c r="BL48" s="179">
        <v>1.6090279999999999</v>
      </c>
      <c r="BM48" s="179">
        <v>1.6048638648648648</v>
      </c>
      <c r="BN48" s="179">
        <v>1.5585554054054056</v>
      </c>
    </row>
    <row r="49" spans="1:66" x14ac:dyDescent="0.25">
      <c r="A49" s="179">
        <v>2.25</v>
      </c>
      <c r="B49" s="179">
        <v>2.25</v>
      </c>
      <c r="C49" s="179">
        <v>76.901178999999999</v>
      </c>
      <c r="D49" s="179">
        <v>84.338511999999994</v>
      </c>
      <c r="E49" s="179">
        <v>88.244266999999994</v>
      </c>
      <c r="F49" s="179">
        <v>84.072517000000005</v>
      </c>
      <c r="G49" s="179">
        <v>65.067228</v>
      </c>
      <c r="H49" s="179">
        <v>94.211110000000005</v>
      </c>
      <c r="I49" s="179">
        <v>91.098776000000001</v>
      </c>
      <c r="J49" s="179">
        <v>78.060790999999995</v>
      </c>
      <c r="K49" s="179">
        <v>70.191531999999995</v>
      </c>
      <c r="L49" s="179">
        <v>85.519886999999997</v>
      </c>
      <c r="M49" s="179">
        <v>98.789225000000002</v>
      </c>
      <c r="N49" s="179">
        <v>64.940062999999995</v>
      </c>
      <c r="O49" s="179">
        <v>70.442864999999998</v>
      </c>
      <c r="P49" s="179">
        <v>89.032846000000006</v>
      </c>
      <c r="Q49" s="179">
        <v>68.247480999999993</v>
      </c>
      <c r="R49" s="179">
        <v>88.862212</v>
      </c>
      <c r="S49" s="179">
        <v>78.270692999999994</v>
      </c>
      <c r="T49" s="179">
        <v>81.090011000000004</v>
      </c>
      <c r="U49" s="179">
        <v>81.032301000000004</v>
      </c>
      <c r="V49" s="179">
        <v>78.400013999999999</v>
      </c>
      <c r="W49" s="179">
        <v>82.388793000000007</v>
      </c>
      <c r="Y49" s="179">
        <v>3.4640170720720724E-2</v>
      </c>
      <c r="Z49" s="179">
        <v>3.799032072072072E-2</v>
      </c>
      <c r="AA49" s="179">
        <v>3.9749669819819818E-2</v>
      </c>
      <c r="AB49" s="179">
        <v>3.7870503153153157E-2</v>
      </c>
      <c r="AC49" s="179">
        <v>2.9309562162162163E-2</v>
      </c>
      <c r="AD49" s="179">
        <v>4.243743693693694E-2</v>
      </c>
      <c r="AE49" s="179">
        <v>4.1035484684684688E-2</v>
      </c>
      <c r="AF49" s="179">
        <v>3.5162518468468462E-2</v>
      </c>
      <c r="AG49" s="179">
        <v>3.1617807207207207E-2</v>
      </c>
      <c r="AH49" s="179">
        <v>3.8522471621621618E-2</v>
      </c>
      <c r="AI49" s="179">
        <v>4.4499650900900897E-2</v>
      </c>
      <c r="AJ49" s="179">
        <v>2.9252280630630626E-2</v>
      </c>
      <c r="AK49" s="179">
        <v>3.173102027027027E-2</v>
      </c>
      <c r="AL49" s="179">
        <v>4.0104885585585587E-2</v>
      </c>
      <c r="AM49" s="179">
        <v>3.0742108558558554E-2</v>
      </c>
      <c r="AN49" s="179">
        <v>4.0028023423423424E-2</v>
      </c>
      <c r="AO49" s="179">
        <v>3.5257068918918916E-2</v>
      </c>
      <c r="AP49" s="179">
        <v>3.6527031981981983E-2</v>
      </c>
      <c r="AQ49" s="179">
        <v>3.6501036486486484E-2</v>
      </c>
      <c r="AR49" s="179">
        <v>3.5315321621621619E-2</v>
      </c>
      <c r="AU49" s="179">
        <v>2.0784102432432432</v>
      </c>
      <c r="AV49" s="179">
        <v>2.2794192432432432</v>
      </c>
      <c r="AW49" s="179">
        <v>2.3849801891891889</v>
      </c>
      <c r="AX49" s="179">
        <v>2.2722301891891896</v>
      </c>
      <c r="AY49" s="179">
        <v>1.7585737297297297</v>
      </c>
      <c r="AZ49" s="179">
        <v>2.5462462162162165</v>
      </c>
      <c r="BA49" s="179">
        <v>2.462129081081081</v>
      </c>
      <c r="BB49" s="179">
        <v>2.109751108108108</v>
      </c>
      <c r="BC49" s="179">
        <v>1.8970684324324325</v>
      </c>
      <c r="BD49" s="179">
        <v>2.3113482972972972</v>
      </c>
      <c r="BE49" s="179">
        <v>2.6699790540540542</v>
      </c>
      <c r="BF49" s="179">
        <v>1.7551368378378376</v>
      </c>
      <c r="BG49" s="179">
        <v>1.9038612162162161</v>
      </c>
      <c r="BH49" s="179">
        <v>2.4062931351351353</v>
      </c>
      <c r="BI49" s="179">
        <v>1.8445265135135132</v>
      </c>
      <c r="BJ49" s="179">
        <v>2.4016814054054056</v>
      </c>
      <c r="BK49" s="179">
        <v>2.1154241351351346</v>
      </c>
      <c r="BL49" s="179">
        <v>2.1916219189189188</v>
      </c>
      <c r="BM49" s="179">
        <v>2.1900621891891894</v>
      </c>
      <c r="BN49" s="179">
        <v>2.118919297297297</v>
      </c>
    </row>
    <row r="50" spans="1:66" x14ac:dyDescent="0.25">
      <c r="A50" s="179">
        <v>2.75</v>
      </c>
      <c r="B50" s="179">
        <v>2.75</v>
      </c>
      <c r="C50" s="179">
        <v>96.887311999999994</v>
      </c>
      <c r="D50" s="179">
        <v>101.436565</v>
      </c>
      <c r="E50" s="179">
        <v>115.058842</v>
      </c>
      <c r="F50" s="179">
        <v>89.157398000000001</v>
      </c>
      <c r="G50" s="179">
        <v>89.565636999999995</v>
      </c>
      <c r="H50" s="179">
        <v>91.888052000000002</v>
      </c>
      <c r="I50" s="179">
        <v>119.40602</v>
      </c>
      <c r="J50" s="179">
        <v>103.20234600000001</v>
      </c>
      <c r="K50" s="179">
        <v>86.6905</v>
      </c>
      <c r="L50" s="179">
        <v>99.058035000000004</v>
      </c>
      <c r="M50" s="179">
        <v>122.642253</v>
      </c>
      <c r="N50" s="179">
        <v>83.313215999999997</v>
      </c>
      <c r="O50" s="179">
        <v>89.400326000000007</v>
      </c>
      <c r="P50" s="179">
        <v>111.229648</v>
      </c>
      <c r="Q50" s="179">
        <v>87.362697999999995</v>
      </c>
      <c r="R50" s="179">
        <v>108.000308</v>
      </c>
      <c r="S50" s="179">
        <v>100.214567</v>
      </c>
      <c r="T50" s="179">
        <v>98.222038999999995</v>
      </c>
      <c r="U50" s="179">
        <v>101.012968</v>
      </c>
      <c r="V50" s="179">
        <v>100.5913</v>
      </c>
      <c r="W50" s="179">
        <v>102.76398875</v>
      </c>
      <c r="Y50" s="179">
        <v>4.3642933333333335E-2</v>
      </c>
      <c r="Z50" s="179">
        <v>4.5692146396396398E-2</v>
      </c>
      <c r="AA50" s="179">
        <v>5.1828307207207207E-2</v>
      </c>
      <c r="AB50" s="179">
        <v>4.0160990090090089E-2</v>
      </c>
      <c r="AC50" s="179">
        <v>4.0344881531531533E-2</v>
      </c>
      <c r="AD50" s="179">
        <v>4.1391014414414416E-2</v>
      </c>
      <c r="AE50" s="179">
        <v>5.3786495495495495E-2</v>
      </c>
      <c r="AF50" s="179">
        <v>4.6487543243243251E-2</v>
      </c>
      <c r="AG50" s="179">
        <v>3.9049774774774774E-2</v>
      </c>
      <c r="AH50" s="179">
        <v>4.4620736486486491E-2</v>
      </c>
      <c r="AI50" s="179">
        <v>5.5244258108108103E-2</v>
      </c>
      <c r="AJ50" s="179">
        <v>3.7528475675675674E-2</v>
      </c>
      <c r="AK50" s="179">
        <v>4.0270417117117117E-2</v>
      </c>
      <c r="AL50" s="179">
        <v>5.0103445045045041E-2</v>
      </c>
      <c r="AM50" s="179">
        <v>3.9352566666666665E-2</v>
      </c>
      <c r="AN50" s="179">
        <v>4.8648787387387392E-2</v>
      </c>
      <c r="AO50" s="179">
        <v>4.5141696846846845E-2</v>
      </c>
      <c r="AP50" s="179">
        <v>4.4244161711711708E-2</v>
      </c>
      <c r="AQ50" s="179">
        <v>4.5501336936936941E-2</v>
      </c>
      <c r="AR50" s="179">
        <v>4.5311396396396399E-2</v>
      </c>
      <c r="AU50" s="179">
        <v>2.618576</v>
      </c>
      <c r="AV50" s="179">
        <v>2.7415287837837838</v>
      </c>
      <c r="AW50" s="179">
        <v>3.1096984324324324</v>
      </c>
      <c r="AX50" s="179">
        <v>2.4096594054054052</v>
      </c>
      <c r="AY50" s="179">
        <v>2.4206928918918917</v>
      </c>
      <c r="AZ50" s="179">
        <v>2.4834608648648646</v>
      </c>
      <c r="BA50" s="179">
        <v>3.2271897297297296</v>
      </c>
      <c r="BB50" s="179">
        <v>2.7892525945945947</v>
      </c>
      <c r="BC50" s="179">
        <v>2.3429864864864864</v>
      </c>
      <c r="BD50" s="179">
        <v>2.6772441891891892</v>
      </c>
      <c r="BE50" s="179">
        <v>3.3146554864864863</v>
      </c>
      <c r="BF50" s="179">
        <v>2.2517085405405406</v>
      </c>
      <c r="BG50" s="179">
        <v>2.4162250270270271</v>
      </c>
      <c r="BH50" s="179">
        <v>3.0062067027027024</v>
      </c>
      <c r="BI50" s="179">
        <v>2.3611539999999995</v>
      </c>
      <c r="BJ50" s="179">
        <v>2.9189272432432434</v>
      </c>
      <c r="BK50" s="179">
        <v>2.7085018108108105</v>
      </c>
      <c r="BL50" s="179">
        <v>2.6546497027027023</v>
      </c>
      <c r="BM50" s="179">
        <v>2.7300802162162165</v>
      </c>
      <c r="BN50" s="179">
        <v>2.7186837837837841</v>
      </c>
    </row>
    <row r="51" spans="1:66" x14ac:dyDescent="0.25">
      <c r="A51" s="179">
        <v>3.5</v>
      </c>
      <c r="B51" s="179">
        <v>3.5</v>
      </c>
      <c r="C51" s="179">
        <v>107.079066</v>
      </c>
      <c r="D51" s="179">
        <v>119.22519200000001</v>
      </c>
      <c r="E51" s="179">
        <v>124.33902</v>
      </c>
      <c r="F51" s="179">
        <v>109.650729</v>
      </c>
      <c r="G51" s="179">
        <v>92.059297000000001</v>
      </c>
      <c r="H51" s="179">
        <v>99.165096000000005</v>
      </c>
      <c r="I51" s="179">
        <v>129.558967</v>
      </c>
      <c r="J51" s="179">
        <v>111.751738</v>
      </c>
      <c r="K51" s="179">
        <v>97.234033999999994</v>
      </c>
      <c r="L51" s="179">
        <v>112.36976199999999</v>
      </c>
      <c r="M51" s="179">
        <v>135.144611</v>
      </c>
      <c r="N51" s="179">
        <v>93.214988000000005</v>
      </c>
      <c r="O51" s="179">
        <v>98.413891000000007</v>
      </c>
      <c r="P51" s="179">
        <v>123.638734</v>
      </c>
      <c r="Q51" s="179">
        <v>96.833870000000005</v>
      </c>
      <c r="R51" s="179">
        <v>116.953503</v>
      </c>
      <c r="S51" s="179">
        <v>106.822911</v>
      </c>
      <c r="T51" s="179">
        <v>109.65632600000001</v>
      </c>
      <c r="U51" s="179">
        <v>112.566959</v>
      </c>
      <c r="V51" s="179">
        <v>112.879834</v>
      </c>
      <c r="W51" s="179">
        <v>114.68546325</v>
      </c>
      <c r="Y51" s="179">
        <v>4.8233813513513517E-2</v>
      </c>
      <c r="Z51" s="179">
        <v>5.3705041441441441E-2</v>
      </c>
      <c r="AA51" s="179">
        <v>5.6008567567567565E-2</v>
      </c>
      <c r="AB51" s="179">
        <v>4.9392220270270265E-2</v>
      </c>
      <c r="AC51" s="179">
        <v>4.1468151801801807E-2</v>
      </c>
      <c r="AD51" s="179">
        <v>4.4668962162162165E-2</v>
      </c>
      <c r="AE51" s="179">
        <v>5.8359895045045039E-2</v>
      </c>
      <c r="AF51" s="179">
        <v>5.033862072072072E-2</v>
      </c>
      <c r="AG51" s="179">
        <v>4.3799114414414406E-2</v>
      </c>
      <c r="AH51" s="179">
        <v>5.0617009909909909E-2</v>
      </c>
      <c r="AI51" s="179">
        <v>6.0875950900900908E-2</v>
      </c>
      <c r="AJ51" s="179">
        <v>4.1988733333333333E-2</v>
      </c>
      <c r="AK51" s="179">
        <v>4.4330581531531535E-2</v>
      </c>
      <c r="AL51" s="179">
        <v>5.5693123423423418E-2</v>
      </c>
      <c r="AM51" s="179">
        <v>4.3618860360360362E-2</v>
      </c>
      <c r="AN51" s="179">
        <v>5.2681758108108108E-2</v>
      </c>
      <c r="AO51" s="179">
        <v>4.8118428378378382E-2</v>
      </c>
      <c r="AP51" s="179">
        <v>4.9394741441441445E-2</v>
      </c>
      <c r="AQ51" s="179">
        <v>5.0705837387387383E-2</v>
      </c>
      <c r="AR51" s="179">
        <v>5.0846772072072069E-2</v>
      </c>
      <c r="AU51" s="179">
        <v>2.894028810810811</v>
      </c>
      <c r="AV51" s="179">
        <v>3.2223024864864867</v>
      </c>
      <c r="AW51" s="179">
        <v>3.3605140540540539</v>
      </c>
      <c r="AX51" s="179">
        <v>2.963533216216216</v>
      </c>
      <c r="AY51" s="179">
        <v>2.4880891081081082</v>
      </c>
      <c r="AZ51" s="179">
        <v>2.6801377297297297</v>
      </c>
      <c r="BA51" s="179">
        <v>3.5015937027027024</v>
      </c>
      <c r="BB51" s="179">
        <v>3.0203172432432432</v>
      </c>
      <c r="BC51" s="179">
        <v>2.6279468648648647</v>
      </c>
      <c r="BD51" s="179">
        <v>3.0370205945945945</v>
      </c>
      <c r="BE51" s="179">
        <v>3.6525570540540544</v>
      </c>
      <c r="BF51" s="179">
        <v>2.5193240000000001</v>
      </c>
      <c r="BG51" s="179">
        <v>2.6598348918918919</v>
      </c>
      <c r="BH51" s="179">
        <v>3.3415874054054053</v>
      </c>
      <c r="BI51" s="179">
        <v>2.6171316216216218</v>
      </c>
      <c r="BJ51" s="179">
        <v>3.1609054864864867</v>
      </c>
      <c r="BK51" s="179">
        <v>2.8871057027027027</v>
      </c>
      <c r="BL51" s="179">
        <v>2.9636844864864869</v>
      </c>
      <c r="BM51" s="179">
        <v>3.0423502432432428</v>
      </c>
      <c r="BN51" s="179">
        <v>3.0508063243243244</v>
      </c>
    </row>
    <row r="52" spans="1:66" x14ac:dyDescent="0.25">
      <c r="A52" s="179">
        <v>4.5</v>
      </c>
      <c r="B52" s="179">
        <v>4.5</v>
      </c>
      <c r="C52" s="179">
        <v>117.058998</v>
      </c>
      <c r="D52" s="179">
        <v>129.408693</v>
      </c>
      <c r="E52" s="179">
        <v>138.43889200000001</v>
      </c>
      <c r="F52" s="179">
        <v>122.95443299999999</v>
      </c>
      <c r="G52" s="179">
        <v>104.94566</v>
      </c>
      <c r="H52" s="179">
        <v>126.58636799999999</v>
      </c>
      <c r="I52" s="179">
        <v>148.775057</v>
      </c>
      <c r="J52" s="179">
        <v>117.074676</v>
      </c>
      <c r="K52" s="179">
        <v>107.40749</v>
      </c>
      <c r="L52" s="179">
        <v>121.338776</v>
      </c>
      <c r="M52" s="179">
        <v>145.50095899999999</v>
      </c>
      <c r="N52" s="179">
        <v>103.62118700000001</v>
      </c>
      <c r="O52" s="179">
        <v>104.801817</v>
      </c>
      <c r="P52" s="179">
        <v>133.92685499999999</v>
      </c>
      <c r="Q52" s="179">
        <v>106.687296</v>
      </c>
      <c r="R52" s="179">
        <v>130.05777399999999</v>
      </c>
      <c r="S52" s="179">
        <v>115.98461399999999</v>
      </c>
      <c r="T52" s="179">
        <v>121.109825</v>
      </c>
      <c r="U52" s="179">
        <v>122.12000500000001</v>
      </c>
      <c r="V52" s="179">
        <v>123.699028</v>
      </c>
      <c r="W52" s="179">
        <v>125.21392825</v>
      </c>
      <c r="Y52" s="179">
        <v>5.2729278378378382E-2</v>
      </c>
      <c r="Z52" s="179">
        <v>5.829220405405406E-2</v>
      </c>
      <c r="AA52" s="179">
        <v>6.2359861261261258E-2</v>
      </c>
      <c r="AB52" s="179">
        <v>5.5384879729729733E-2</v>
      </c>
      <c r="AC52" s="179">
        <v>4.7272819819819817E-2</v>
      </c>
      <c r="AD52" s="179">
        <v>5.7020886486486483E-2</v>
      </c>
      <c r="AE52" s="179">
        <v>6.7015791441441444E-2</v>
      </c>
      <c r="AF52" s="179">
        <v>5.2736340540540542E-2</v>
      </c>
      <c r="AG52" s="179">
        <v>4.8381752252252247E-2</v>
      </c>
      <c r="AH52" s="179">
        <v>5.4657106306306304E-2</v>
      </c>
      <c r="AI52" s="179">
        <v>6.5540972522522514E-2</v>
      </c>
      <c r="AJ52" s="179">
        <v>4.6676210360360362E-2</v>
      </c>
      <c r="AK52" s="179">
        <v>4.7208025675675676E-2</v>
      </c>
      <c r="AL52" s="179">
        <v>6.0327412162162163E-2</v>
      </c>
      <c r="AM52" s="179">
        <v>4.805734054054054E-2</v>
      </c>
      <c r="AN52" s="179">
        <v>5.8584582882882881E-2</v>
      </c>
      <c r="AO52" s="179">
        <v>5.2245321621621613E-2</v>
      </c>
      <c r="AP52" s="179">
        <v>5.4553975225225232E-2</v>
      </c>
      <c r="AQ52" s="179">
        <v>5.5009011261261266E-2</v>
      </c>
      <c r="AR52" s="179">
        <v>5.5720282882882881E-2</v>
      </c>
      <c r="AU52" s="179">
        <v>3.1637567027027029</v>
      </c>
      <c r="AV52" s="179">
        <v>3.4975322432432434</v>
      </c>
      <c r="AW52" s="179">
        <v>3.7415916756756755</v>
      </c>
      <c r="AX52" s="179">
        <v>3.323092783783784</v>
      </c>
      <c r="AY52" s="179">
        <v>2.8363691891891891</v>
      </c>
      <c r="AZ52" s="179">
        <v>3.4212531891891889</v>
      </c>
      <c r="BA52" s="179">
        <v>4.0209474864864863</v>
      </c>
      <c r="BB52" s="179">
        <v>3.1641804324324325</v>
      </c>
      <c r="BC52" s="179">
        <v>2.9029051351351347</v>
      </c>
      <c r="BD52" s="179">
        <v>3.2794263783783784</v>
      </c>
      <c r="BE52" s="179">
        <v>3.9324583513513511</v>
      </c>
      <c r="BF52" s="179">
        <v>2.8005726216216216</v>
      </c>
      <c r="BG52" s="179">
        <v>2.8324815405405404</v>
      </c>
      <c r="BH52" s="179">
        <v>3.6196447297297296</v>
      </c>
      <c r="BI52" s="179">
        <v>2.8834404324324323</v>
      </c>
      <c r="BJ52" s="179">
        <v>3.5150749729729727</v>
      </c>
      <c r="BK52" s="179">
        <v>3.1347192972972966</v>
      </c>
      <c r="BL52" s="179">
        <v>3.2732385135135136</v>
      </c>
      <c r="BM52" s="179">
        <v>3.3005406756756757</v>
      </c>
      <c r="BN52" s="179">
        <v>3.3432169729729728</v>
      </c>
    </row>
    <row r="53" spans="1:66" x14ac:dyDescent="0.25">
      <c r="A53" s="179">
        <v>5.5</v>
      </c>
      <c r="B53" s="179">
        <v>5.5</v>
      </c>
      <c r="C53" s="179">
        <v>120.90350599999999</v>
      </c>
      <c r="D53" s="179">
        <v>134.48899800000001</v>
      </c>
      <c r="E53" s="179">
        <v>144.80533600000001</v>
      </c>
      <c r="F53" s="179">
        <v>130.440358</v>
      </c>
      <c r="G53" s="179">
        <v>105.455665</v>
      </c>
      <c r="H53" s="179">
        <v>132.67234400000001</v>
      </c>
      <c r="I53" s="179">
        <v>155.018676</v>
      </c>
      <c r="J53" s="179">
        <v>119.827155</v>
      </c>
      <c r="K53" s="179">
        <v>112.563822</v>
      </c>
      <c r="L53" s="179">
        <v>130.381191</v>
      </c>
      <c r="M53" s="179">
        <v>146.07338200000001</v>
      </c>
      <c r="N53" s="179">
        <v>107.147969</v>
      </c>
      <c r="O53" s="179">
        <v>113.252357</v>
      </c>
      <c r="P53" s="179">
        <v>138.071472</v>
      </c>
      <c r="Q53" s="179">
        <v>110.38964199999999</v>
      </c>
      <c r="R53" s="179">
        <v>132.791538</v>
      </c>
      <c r="S53" s="179">
        <v>123.959946</v>
      </c>
      <c r="T53" s="179">
        <v>126.236163</v>
      </c>
      <c r="U53" s="179">
        <v>128.865207</v>
      </c>
      <c r="V53" s="179">
        <v>127.975747</v>
      </c>
      <c r="W53" s="179">
        <v>130.28714725</v>
      </c>
      <c r="Y53" s="179">
        <v>5.4461038738738733E-2</v>
      </c>
      <c r="Z53" s="179">
        <v>6.0580629729729732E-2</v>
      </c>
      <c r="AA53" s="179">
        <v>6.5227628828828835E-2</v>
      </c>
      <c r="AB53" s="179">
        <v>5.8756918018018016E-2</v>
      </c>
      <c r="AC53" s="179">
        <v>4.7502551801801796E-2</v>
      </c>
      <c r="AD53" s="179">
        <v>5.9762317117117124E-2</v>
      </c>
      <c r="AE53" s="179">
        <v>6.9828232432432427E-2</v>
      </c>
      <c r="AF53" s="179">
        <v>5.3976195945945951E-2</v>
      </c>
      <c r="AG53" s="179">
        <v>5.0704424324324329E-2</v>
      </c>
      <c r="AH53" s="179">
        <v>5.8730266216216215E-2</v>
      </c>
      <c r="AI53" s="179">
        <v>6.5798820720720727E-2</v>
      </c>
      <c r="AJ53" s="179">
        <v>4.8264850900900901E-2</v>
      </c>
      <c r="AK53" s="179">
        <v>5.1014575225225227E-2</v>
      </c>
      <c r="AL53" s="179">
        <v>6.2194356756756761E-2</v>
      </c>
      <c r="AM53" s="179">
        <v>4.9725063963963964E-2</v>
      </c>
      <c r="AN53" s="179">
        <v>5.981600810810811E-2</v>
      </c>
      <c r="AO53" s="179">
        <v>5.5837813513513516E-2</v>
      </c>
      <c r="AP53" s="179">
        <v>5.6863136486486485E-2</v>
      </c>
      <c r="AQ53" s="179">
        <v>5.8047390540540533E-2</v>
      </c>
      <c r="AR53" s="179">
        <v>5.7646732882882884E-2</v>
      </c>
      <c r="AU53" s="179">
        <v>3.2676623243243239</v>
      </c>
      <c r="AV53" s="179">
        <v>3.6348377837837837</v>
      </c>
      <c r="AW53" s="179">
        <v>3.9136577297297301</v>
      </c>
      <c r="AX53" s="179">
        <v>3.5254150810810811</v>
      </c>
      <c r="AY53" s="179">
        <v>2.850153108108108</v>
      </c>
      <c r="AZ53" s="179">
        <v>3.5857390270270275</v>
      </c>
      <c r="BA53" s="179">
        <v>4.1896939459459457</v>
      </c>
      <c r="BB53" s="179">
        <v>3.2385717567567571</v>
      </c>
      <c r="BC53" s="179">
        <v>3.0422654594594594</v>
      </c>
      <c r="BD53" s="179">
        <v>3.5238159729729732</v>
      </c>
      <c r="BE53" s="179">
        <v>3.9479292432432431</v>
      </c>
      <c r="BF53" s="179">
        <v>2.8958910540540539</v>
      </c>
      <c r="BG53" s="179">
        <v>3.0608745135135136</v>
      </c>
      <c r="BH53" s="179">
        <v>3.7316614054054056</v>
      </c>
      <c r="BI53" s="179">
        <v>2.9835038378378376</v>
      </c>
      <c r="BJ53" s="179">
        <v>3.5889604864864868</v>
      </c>
      <c r="BK53" s="179">
        <v>3.3502688108108112</v>
      </c>
      <c r="BL53" s="179">
        <v>3.4117881891891892</v>
      </c>
      <c r="BM53" s="179">
        <v>3.482843432432432</v>
      </c>
      <c r="BN53" s="179">
        <v>3.4588039729729729</v>
      </c>
    </row>
    <row r="54" spans="1:66" x14ac:dyDescent="0.25">
      <c r="A54" s="179">
        <v>7</v>
      </c>
      <c r="B54" s="179">
        <v>7</v>
      </c>
      <c r="C54" s="179">
        <v>115.73826800000001</v>
      </c>
      <c r="D54" s="179">
        <v>133.45437999999999</v>
      </c>
      <c r="E54" s="179">
        <v>137.21474000000001</v>
      </c>
      <c r="F54" s="179">
        <v>124.626452</v>
      </c>
      <c r="G54" s="179">
        <v>113.98377000000001</v>
      </c>
      <c r="H54" s="179">
        <v>135.850773</v>
      </c>
      <c r="I54" s="179">
        <v>151.369677</v>
      </c>
      <c r="J54" s="179">
        <v>118.525268</v>
      </c>
      <c r="K54" s="179">
        <v>113.754903</v>
      </c>
      <c r="L54" s="179">
        <v>128.966882</v>
      </c>
      <c r="M54" s="179">
        <v>136.32360600000001</v>
      </c>
      <c r="N54" s="179">
        <v>103.801624</v>
      </c>
      <c r="O54" s="179">
        <v>108.527806</v>
      </c>
      <c r="P54" s="179">
        <v>128.390154</v>
      </c>
      <c r="Q54" s="179">
        <v>107.59480000000001</v>
      </c>
      <c r="R54" s="179">
        <v>129.84989400000001</v>
      </c>
      <c r="S54" s="179">
        <v>118.907507</v>
      </c>
      <c r="T54" s="179">
        <v>122.248549</v>
      </c>
      <c r="U54" s="179">
        <v>123.672875</v>
      </c>
      <c r="V54" s="179">
        <v>124.308643</v>
      </c>
      <c r="W54" s="179">
        <v>124.65505525</v>
      </c>
      <c r="Y54" s="179">
        <v>5.2134354954954956E-2</v>
      </c>
      <c r="Z54" s="179">
        <v>6.0114585585585578E-2</v>
      </c>
      <c r="AA54" s="179">
        <v>6.1808441441441445E-2</v>
      </c>
      <c r="AB54" s="179">
        <v>5.6138041441441446E-2</v>
      </c>
      <c r="AC54" s="179">
        <v>5.1344040540540543E-2</v>
      </c>
      <c r="AD54" s="179">
        <v>6.1194041891891891E-2</v>
      </c>
      <c r="AE54" s="179">
        <v>6.8184539189189194E-2</v>
      </c>
      <c r="AF54" s="179">
        <v>5.3389760360360361E-2</v>
      </c>
      <c r="AG54" s="179">
        <v>5.12409472972973E-2</v>
      </c>
      <c r="AH54" s="179">
        <v>5.8093190090090091E-2</v>
      </c>
      <c r="AI54" s="179">
        <v>6.140702972972973E-2</v>
      </c>
      <c r="AJ54" s="179">
        <v>4.6757488288288289E-2</v>
      </c>
      <c r="AK54" s="179">
        <v>4.8886399099099094E-2</v>
      </c>
      <c r="AL54" s="179">
        <v>5.7833402702702701E-2</v>
      </c>
      <c r="AM54" s="179">
        <v>4.8466126126126129E-2</v>
      </c>
      <c r="AN54" s="179">
        <v>5.8490943243243242E-2</v>
      </c>
      <c r="AO54" s="179">
        <v>5.356194009009009E-2</v>
      </c>
      <c r="AP54" s="179">
        <v>5.5066913963963966E-2</v>
      </c>
      <c r="AQ54" s="179">
        <v>5.5708502252252247E-2</v>
      </c>
      <c r="AR54" s="179">
        <v>5.5994884234234238E-2</v>
      </c>
      <c r="AU54" s="179">
        <v>3.1280612972972976</v>
      </c>
      <c r="AV54" s="179">
        <v>3.6068751351351347</v>
      </c>
      <c r="AW54" s="179">
        <v>3.7085064864864865</v>
      </c>
      <c r="AX54" s="179">
        <v>3.3682824864864869</v>
      </c>
      <c r="AY54" s="179">
        <v>3.0806424324324326</v>
      </c>
      <c r="AZ54" s="179">
        <v>3.6716425135135133</v>
      </c>
      <c r="BA54" s="179">
        <v>4.0910723513513512</v>
      </c>
      <c r="BB54" s="179">
        <v>3.2033856216216217</v>
      </c>
      <c r="BC54" s="179">
        <v>3.0744568378378379</v>
      </c>
      <c r="BD54" s="179">
        <v>3.4855914054054051</v>
      </c>
      <c r="BE54" s="179">
        <v>3.684421783783784</v>
      </c>
      <c r="BF54" s="179">
        <v>2.8054492972972973</v>
      </c>
      <c r="BG54" s="179">
        <v>2.9331839459459457</v>
      </c>
      <c r="BH54" s="179">
        <v>3.4700041621621622</v>
      </c>
      <c r="BI54" s="179">
        <v>2.9079675675675678</v>
      </c>
      <c r="BJ54" s="179">
        <v>3.5094565945945946</v>
      </c>
      <c r="BK54" s="179">
        <v>3.2137164054054055</v>
      </c>
      <c r="BL54" s="179">
        <v>3.3040148378378378</v>
      </c>
      <c r="BM54" s="179">
        <v>3.342510135135135</v>
      </c>
      <c r="BN54" s="179">
        <v>3.3596930540540542</v>
      </c>
    </row>
    <row r="55" spans="1:66" x14ac:dyDescent="0.25">
      <c r="A55" s="179">
        <v>9</v>
      </c>
      <c r="B55" s="179">
        <v>9</v>
      </c>
      <c r="C55" s="179">
        <v>108.784497</v>
      </c>
      <c r="D55" s="179">
        <v>126.788978</v>
      </c>
      <c r="E55" s="179">
        <v>135.76097999999999</v>
      </c>
      <c r="F55" s="179">
        <v>127.780241</v>
      </c>
      <c r="G55" s="179">
        <v>113.178889</v>
      </c>
      <c r="H55" s="179">
        <v>115.638058</v>
      </c>
      <c r="I55" s="179">
        <v>146.79974300000001</v>
      </c>
      <c r="J55" s="179">
        <v>115.461612</v>
      </c>
      <c r="K55" s="179">
        <v>104.19872599999999</v>
      </c>
      <c r="L55" s="179">
        <v>122.739631</v>
      </c>
      <c r="M55" s="179">
        <v>127.57711</v>
      </c>
      <c r="N55" s="179">
        <v>106.331307</v>
      </c>
      <c r="O55" s="179">
        <v>111.928034</v>
      </c>
      <c r="P55" s="179">
        <v>118.612641</v>
      </c>
      <c r="Q55" s="179">
        <v>104.044416</v>
      </c>
      <c r="R55" s="179">
        <v>128.234398</v>
      </c>
      <c r="S55" s="179">
        <v>114.892599</v>
      </c>
      <c r="T55" s="179">
        <v>117.89385299999999</v>
      </c>
      <c r="U55" s="179">
        <v>118.032695</v>
      </c>
      <c r="V55" s="179">
        <v>116.20083700000001</v>
      </c>
      <c r="W55" s="179">
        <v>117.6850065</v>
      </c>
      <c r="Y55" s="179">
        <v>4.900202567567568E-2</v>
      </c>
      <c r="Z55" s="179">
        <v>5.7112152252252246E-2</v>
      </c>
      <c r="AA55" s="179">
        <v>6.1153594594594587E-2</v>
      </c>
      <c r="AB55" s="179">
        <v>5.7558667117117115E-2</v>
      </c>
      <c r="AC55" s="179">
        <v>5.0981481531531529E-2</v>
      </c>
      <c r="AD55" s="179">
        <v>5.2089215315315317E-2</v>
      </c>
      <c r="AE55" s="179">
        <v>6.6126010360360366E-2</v>
      </c>
      <c r="AF55" s="179">
        <v>5.2009735135135141E-2</v>
      </c>
      <c r="AG55" s="179">
        <v>4.6936363063063063E-2</v>
      </c>
      <c r="AH55" s="179">
        <v>5.5288122072072073E-2</v>
      </c>
      <c r="AI55" s="179">
        <v>5.7467166666666666E-2</v>
      </c>
      <c r="AJ55" s="179">
        <v>4.7896985135135135E-2</v>
      </c>
      <c r="AK55" s="179">
        <v>5.0418033333333327E-2</v>
      </c>
      <c r="AL55" s="179">
        <v>5.3429117567567561E-2</v>
      </c>
      <c r="AM55" s="179">
        <v>4.6866854054054052E-2</v>
      </c>
      <c r="AN55" s="179">
        <v>5.7763242342342341E-2</v>
      </c>
      <c r="AO55" s="179">
        <v>5.1753422972972973E-2</v>
      </c>
      <c r="AP55" s="179">
        <v>5.3105339189189187E-2</v>
      </c>
      <c r="AQ55" s="179">
        <v>5.3167880630630632E-2</v>
      </c>
      <c r="AR55" s="179">
        <v>5.2342719369369371E-2</v>
      </c>
      <c r="AU55" s="179">
        <v>2.9401215405405408</v>
      </c>
      <c r="AV55" s="179">
        <v>3.426729135135135</v>
      </c>
      <c r="AW55" s="179">
        <v>3.6692156756756753</v>
      </c>
      <c r="AX55" s="179">
        <v>3.453520027027027</v>
      </c>
      <c r="AY55" s="179">
        <v>3.0588888918918919</v>
      </c>
      <c r="AZ55" s="179">
        <v>3.1253529189189191</v>
      </c>
      <c r="BA55" s="179">
        <v>3.9675606216216219</v>
      </c>
      <c r="BB55" s="179">
        <v>3.1205841081081083</v>
      </c>
      <c r="BC55" s="179">
        <v>2.8161817837837835</v>
      </c>
      <c r="BD55" s="179">
        <v>3.3172873243243246</v>
      </c>
      <c r="BE55" s="179">
        <v>3.4480300000000002</v>
      </c>
      <c r="BF55" s="179">
        <v>2.8738191081081079</v>
      </c>
      <c r="BG55" s="179">
        <v>3.0250819999999998</v>
      </c>
      <c r="BH55" s="179">
        <v>3.2057470540540538</v>
      </c>
      <c r="BI55" s="179">
        <v>2.8120112432432434</v>
      </c>
      <c r="BJ55" s="179">
        <v>3.4657945405405406</v>
      </c>
      <c r="BK55" s="179">
        <v>3.1052053783783786</v>
      </c>
      <c r="BL55" s="179">
        <v>3.1863203513513509</v>
      </c>
      <c r="BM55" s="179">
        <v>3.1900728378378376</v>
      </c>
      <c r="BN55" s="179">
        <v>3.1405631621621621</v>
      </c>
    </row>
    <row r="56" spans="1:66" x14ac:dyDescent="0.25">
      <c r="A56" s="179">
        <v>12.5</v>
      </c>
      <c r="B56" s="179">
        <v>12.5</v>
      </c>
      <c r="C56" s="179">
        <v>95.893761999999995</v>
      </c>
      <c r="D56" s="179">
        <v>113.63901</v>
      </c>
      <c r="E56" s="179">
        <v>122.781257</v>
      </c>
      <c r="F56" s="179">
        <v>122.00236700000001</v>
      </c>
      <c r="G56" s="179">
        <v>105.874039</v>
      </c>
      <c r="H56" s="179">
        <v>122.84673600000001</v>
      </c>
      <c r="I56" s="179">
        <v>131.17757900000001</v>
      </c>
      <c r="J56" s="179">
        <v>102.811616</v>
      </c>
      <c r="K56" s="179">
        <v>100.343503</v>
      </c>
      <c r="L56" s="179">
        <v>111.500704</v>
      </c>
      <c r="M56" s="179">
        <v>107.228348</v>
      </c>
      <c r="N56" s="179">
        <v>101.261866</v>
      </c>
      <c r="O56" s="179">
        <v>101.51013500000001</v>
      </c>
      <c r="P56" s="179">
        <v>100.75196099999999</v>
      </c>
      <c r="Q56" s="179">
        <v>95.205669</v>
      </c>
      <c r="R56" s="179">
        <v>117.834492</v>
      </c>
      <c r="S56" s="179">
        <v>94.167743999999999</v>
      </c>
      <c r="T56" s="179">
        <v>104.046223</v>
      </c>
      <c r="U56" s="179">
        <v>106.938913</v>
      </c>
      <c r="V56" s="179">
        <v>100.947295</v>
      </c>
      <c r="W56" s="179">
        <v>103.171098</v>
      </c>
      <c r="Y56" s="179">
        <v>4.3195388288288283E-2</v>
      </c>
      <c r="Z56" s="179">
        <v>5.1188743243243247E-2</v>
      </c>
      <c r="AA56" s="179">
        <v>5.5306872522522525E-2</v>
      </c>
      <c r="AB56" s="179">
        <v>5.4956021171171182E-2</v>
      </c>
      <c r="AC56" s="179">
        <v>4.7691008558558561E-2</v>
      </c>
      <c r="AD56" s="179">
        <v>5.5336367567567574E-2</v>
      </c>
      <c r="AE56" s="179">
        <v>5.9088999549549555E-2</v>
      </c>
      <c r="AF56" s="179">
        <v>4.6311538738738743E-2</v>
      </c>
      <c r="AG56" s="179">
        <v>4.5199776126126127E-2</v>
      </c>
      <c r="AH56" s="179">
        <v>5.0225542342342347E-2</v>
      </c>
      <c r="AI56" s="179">
        <v>4.8301057657657652E-2</v>
      </c>
      <c r="AJ56" s="179">
        <v>4.5613453153153155E-2</v>
      </c>
      <c r="AK56" s="179">
        <v>4.5725286036036039E-2</v>
      </c>
      <c r="AL56" s="179">
        <v>4.5383766216216211E-2</v>
      </c>
      <c r="AM56" s="179">
        <v>4.2885436486486489E-2</v>
      </c>
      <c r="AN56" s="179">
        <v>5.3078599999999997E-2</v>
      </c>
      <c r="AO56" s="179">
        <v>4.2417902702702702E-2</v>
      </c>
      <c r="AP56" s="179">
        <v>4.6867668018018012E-2</v>
      </c>
      <c r="AQ56" s="179">
        <v>4.8170681531531527E-2</v>
      </c>
      <c r="AR56" s="179">
        <v>4.5471754504504504E-2</v>
      </c>
      <c r="AU56" s="179">
        <v>2.591723297297297</v>
      </c>
      <c r="AV56" s="179">
        <v>3.0713245945945946</v>
      </c>
      <c r="AW56" s="179">
        <v>3.3184123513513515</v>
      </c>
      <c r="AX56" s="179">
        <v>3.2973612702702706</v>
      </c>
      <c r="AY56" s="179">
        <v>2.8614605135135136</v>
      </c>
      <c r="AZ56" s="179">
        <v>3.3201820540540545</v>
      </c>
      <c r="BA56" s="179">
        <v>3.5453399729729731</v>
      </c>
      <c r="BB56" s="179">
        <v>2.7786923243243247</v>
      </c>
      <c r="BC56" s="179">
        <v>2.7119865675675676</v>
      </c>
      <c r="BD56" s="179">
        <v>3.0135325405405409</v>
      </c>
      <c r="BE56" s="179">
        <v>2.8980634594594594</v>
      </c>
      <c r="BF56" s="179">
        <v>2.7368071891891894</v>
      </c>
      <c r="BG56" s="179">
        <v>2.7435171621621621</v>
      </c>
      <c r="BH56" s="179">
        <v>2.7230259729729727</v>
      </c>
      <c r="BI56" s="179">
        <v>2.5731261891891894</v>
      </c>
      <c r="BJ56" s="179">
        <v>3.1847159999999999</v>
      </c>
      <c r="BK56" s="179">
        <v>2.545074162162162</v>
      </c>
      <c r="BL56" s="179">
        <v>2.8120600810810807</v>
      </c>
      <c r="BM56" s="179">
        <v>2.8902408918918918</v>
      </c>
      <c r="BN56" s="179">
        <v>2.7283052702702704</v>
      </c>
    </row>
    <row r="57" spans="1:66" x14ac:dyDescent="0.25">
      <c r="A57" s="179">
        <v>17.5</v>
      </c>
      <c r="B57" s="179">
        <v>17.5</v>
      </c>
      <c r="C57" s="179">
        <v>82.117354000000006</v>
      </c>
      <c r="D57" s="179">
        <v>100.143788</v>
      </c>
      <c r="E57" s="179">
        <v>103.21306300000001</v>
      </c>
      <c r="F57" s="179">
        <v>105.019144</v>
      </c>
      <c r="G57" s="179">
        <v>98.503928999999999</v>
      </c>
      <c r="H57" s="179">
        <v>105.226725</v>
      </c>
      <c r="I57" s="179">
        <v>116.497225</v>
      </c>
      <c r="J57" s="179">
        <v>87.538411999999994</v>
      </c>
      <c r="K57" s="179">
        <v>88.467775000000003</v>
      </c>
      <c r="L57" s="179">
        <v>97.192539999999994</v>
      </c>
      <c r="M57" s="179">
        <v>86.113180999999997</v>
      </c>
      <c r="N57" s="179">
        <v>85.150903</v>
      </c>
      <c r="O57" s="179">
        <v>84.680494999999993</v>
      </c>
      <c r="P57" s="179">
        <v>82.785403000000002</v>
      </c>
      <c r="Q57" s="179">
        <v>83.816084000000004</v>
      </c>
      <c r="R57" s="179">
        <v>101.895286</v>
      </c>
      <c r="S57" s="179">
        <v>85.028205</v>
      </c>
      <c r="T57" s="179">
        <v>88.682884000000001</v>
      </c>
      <c r="U57" s="179">
        <v>89.914413999999994</v>
      </c>
      <c r="V57" s="179">
        <v>88.399908999999994</v>
      </c>
      <c r="W57" s="179">
        <v>87.445652499999994</v>
      </c>
      <c r="Y57" s="179">
        <v>3.6989799099099101E-2</v>
      </c>
      <c r="Z57" s="179">
        <v>4.5109814414414418E-2</v>
      </c>
      <c r="AA57" s="179">
        <v>4.6492370720720724E-2</v>
      </c>
      <c r="AB57" s="179">
        <v>4.7305920720720721E-2</v>
      </c>
      <c r="AC57" s="179">
        <v>4.4371139189189189E-2</v>
      </c>
      <c r="AD57" s="179">
        <v>4.7399425675675677E-2</v>
      </c>
      <c r="AE57" s="179">
        <v>5.2476227477477475E-2</v>
      </c>
      <c r="AF57" s="179">
        <v>3.9431717117117113E-2</v>
      </c>
      <c r="AG57" s="179">
        <v>3.9850349099099097E-2</v>
      </c>
      <c r="AH57" s="179">
        <v>4.378042342342342E-2</v>
      </c>
      <c r="AI57" s="179">
        <v>3.8789721171171167E-2</v>
      </c>
      <c r="AJ57" s="179">
        <v>3.8356262612612615E-2</v>
      </c>
      <c r="AK57" s="179">
        <v>3.8144367117117113E-2</v>
      </c>
      <c r="AL57" s="179">
        <v>3.7290722072072076E-2</v>
      </c>
      <c r="AM57" s="179">
        <v>3.7754992792792791E-2</v>
      </c>
      <c r="AN57" s="179">
        <v>4.5898777477477476E-2</v>
      </c>
      <c r="AO57" s="179">
        <v>3.8300993243243243E-2</v>
      </c>
      <c r="AP57" s="179">
        <v>3.9947245045045043E-2</v>
      </c>
      <c r="AQ57" s="179">
        <v>4.0501988288288285E-2</v>
      </c>
      <c r="AR57" s="179">
        <v>3.9819778828828825E-2</v>
      </c>
      <c r="AU57" s="179">
        <v>2.2193879459459462</v>
      </c>
      <c r="AV57" s="179">
        <v>2.7065888648648651</v>
      </c>
      <c r="AW57" s="179">
        <v>2.7895422432432433</v>
      </c>
      <c r="AX57" s="179">
        <v>2.8383552432432433</v>
      </c>
      <c r="AY57" s="179">
        <v>2.6622683513513512</v>
      </c>
      <c r="AZ57" s="179">
        <v>2.8439655405405406</v>
      </c>
      <c r="BA57" s="179">
        <v>3.1485736486486489</v>
      </c>
      <c r="BB57" s="179">
        <v>2.3659030270270267</v>
      </c>
      <c r="BC57" s="179">
        <v>2.3910209459459462</v>
      </c>
      <c r="BD57" s="179">
        <v>2.626825405405405</v>
      </c>
      <c r="BE57" s="179">
        <v>2.3273832702702704</v>
      </c>
      <c r="BF57" s="179">
        <v>2.301375756756757</v>
      </c>
      <c r="BG57" s="179">
        <v>2.2886620270270268</v>
      </c>
      <c r="BH57" s="179">
        <v>2.2374433243243246</v>
      </c>
      <c r="BI57" s="179">
        <v>2.2652995675675678</v>
      </c>
      <c r="BJ57" s="179">
        <v>2.7539266486486484</v>
      </c>
      <c r="BK57" s="179">
        <v>2.2980595945945947</v>
      </c>
      <c r="BL57" s="179">
        <v>2.3968347027027024</v>
      </c>
      <c r="BM57" s="179">
        <v>2.4301192972972969</v>
      </c>
      <c r="BN57" s="179">
        <v>2.3891867297297296</v>
      </c>
    </row>
    <row r="58" spans="1:66" x14ac:dyDescent="0.25">
      <c r="A58" s="179">
        <v>22.5</v>
      </c>
      <c r="B58" s="179">
        <v>22.5</v>
      </c>
      <c r="C58" s="179">
        <v>71.499696</v>
      </c>
      <c r="D58" s="179">
        <v>90.026875000000004</v>
      </c>
      <c r="E58" s="179">
        <v>89.158268000000007</v>
      </c>
      <c r="F58" s="179">
        <v>88.550145000000001</v>
      </c>
      <c r="G58" s="179">
        <v>92.063989000000007</v>
      </c>
      <c r="H58" s="179">
        <v>87.291487000000004</v>
      </c>
      <c r="I58" s="179">
        <v>101.630004</v>
      </c>
      <c r="J58" s="179">
        <v>77.877046000000007</v>
      </c>
      <c r="K58" s="179">
        <v>81.500711999999993</v>
      </c>
      <c r="L58" s="179">
        <v>83.874718000000001</v>
      </c>
      <c r="M58" s="179">
        <v>74.204081000000002</v>
      </c>
      <c r="N58" s="179">
        <v>76.116437000000005</v>
      </c>
      <c r="O58" s="179">
        <v>74.850385000000003</v>
      </c>
      <c r="P58" s="179">
        <v>69.354015000000004</v>
      </c>
      <c r="Q58" s="179">
        <v>75.567964000000003</v>
      </c>
      <c r="R58" s="179">
        <v>89.543361000000004</v>
      </c>
      <c r="S58" s="179">
        <v>75.492149999999995</v>
      </c>
      <c r="T58" s="179">
        <v>75.905546000000001</v>
      </c>
      <c r="U58" s="179">
        <v>77.351732999999996</v>
      </c>
      <c r="V58" s="179">
        <v>75.894709000000006</v>
      </c>
      <c r="W58" s="179">
        <v>74.626500749999991</v>
      </c>
      <c r="Y58" s="179">
        <v>3.2207070270270269E-2</v>
      </c>
      <c r="Z58" s="179">
        <v>4.05526463963964E-2</v>
      </c>
      <c r="AA58" s="179">
        <v>4.0161381981981985E-2</v>
      </c>
      <c r="AB58" s="179">
        <v>3.9887452702702698E-2</v>
      </c>
      <c r="AC58" s="179">
        <v>4.1470265315315315E-2</v>
      </c>
      <c r="AD58" s="179">
        <v>3.932048963963964E-2</v>
      </c>
      <c r="AE58" s="179">
        <v>4.5779281081081077E-2</v>
      </c>
      <c r="AF58" s="179">
        <v>3.5079750450450455E-2</v>
      </c>
      <c r="AG58" s="179">
        <v>3.6712032432432429E-2</v>
      </c>
      <c r="AH58" s="179">
        <v>3.7781404504504505E-2</v>
      </c>
      <c r="AI58" s="179">
        <v>3.3425261711711715E-2</v>
      </c>
      <c r="AJ58" s="179">
        <v>3.4286683333333338E-2</v>
      </c>
      <c r="AK58" s="179">
        <v>3.3716389639639639E-2</v>
      </c>
      <c r="AL58" s="179">
        <v>3.1240547297297298E-2</v>
      </c>
      <c r="AM58" s="179">
        <v>3.4039623423423426E-2</v>
      </c>
      <c r="AN58" s="179">
        <v>4.0334847297297298E-2</v>
      </c>
      <c r="AO58" s="179">
        <v>3.4005472972972975E-2</v>
      </c>
      <c r="AP58" s="179">
        <v>3.4191687387387384E-2</v>
      </c>
      <c r="AQ58" s="179">
        <v>3.484312297297297E-2</v>
      </c>
      <c r="AR58" s="179">
        <v>3.4186805855855859E-2</v>
      </c>
      <c r="AU58" s="179">
        <v>1.9324242162162162</v>
      </c>
      <c r="AV58" s="179">
        <v>2.4331587837837838</v>
      </c>
      <c r="AW58" s="179">
        <v>2.4096829189189188</v>
      </c>
      <c r="AX58" s="179">
        <v>2.393247162162162</v>
      </c>
      <c r="AY58" s="179">
        <v>2.488215918918919</v>
      </c>
      <c r="AZ58" s="179">
        <v>2.3592293783783784</v>
      </c>
      <c r="BA58" s="179">
        <v>2.7467568648648646</v>
      </c>
      <c r="BB58" s="179">
        <v>2.1047850270270274</v>
      </c>
      <c r="BC58" s="179">
        <v>2.2027219459459459</v>
      </c>
      <c r="BD58" s="179">
        <v>2.2668842702702703</v>
      </c>
      <c r="BE58" s="179">
        <v>2.0055157027027026</v>
      </c>
      <c r="BF58" s="179">
        <v>2.0572010000000001</v>
      </c>
      <c r="BG58" s="179">
        <v>2.0229833783783784</v>
      </c>
      <c r="BH58" s="179">
        <v>1.8744328378378379</v>
      </c>
      <c r="BI58" s="179">
        <v>2.0423774054054054</v>
      </c>
      <c r="BJ58" s="179">
        <v>2.4200908378378378</v>
      </c>
      <c r="BK58" s="179">
        <v>2.0403283783783781</v>
      </c>
      <c r="BL58" s="179">
        <v>2.0515012432432433</v>
      </c>
      <c r="BM58" s="179">
        <v>2.0905873783783782</v>
      </c>
      <c r="BN58" s="179">
        <v>2.0512083513513515</v>
      </c>
    </row>
    <row r="59" spans="1:66" x14ac:dyDescent="0.25">
      <c r="A59" s="179">
        <v>27.5</v>
      </c>
      <c r="B59" s="179">
        <v>27.5</v>
      </c>
      <c r="C59" s="179">
        <v>63.167830000000002</v>
      </c>
      <c r="D59" s="179">
        <v>76.081143999999995</v>
      </c>
      <c r="E59" s="179">
        <v>75.457556999999994</v>
      </c>
      <c r="F59" s="179">
        <v>81.890012999999996</v>
      </c>
      <c r="G59" s="179">
        <v>83.559313000000003</v>
      </c>
      <c r="H59" s="179">
        <v>85.262281000000002</v>
      </c>
      <c r="I59" s="179">
        <v>87.035792999999998</v>
      </c>
      <c r="J59" s="179">
        <v>68.443302000000003</v>
      </c>
      <c r="K59" s="179">
        <v>73.056929999999994</v>
      </c>
      <c r="L59" s="179">
        <v>74.640393000000003</v>
      </c>
      <c r="M59" s="179">
        <v>65.646347000000006</v>
      </c>
      <c r="N59" s="179">
        <v>68.539090999999999</v>
      </c>
      <c r="O59" s="179">
        <v>65.932477000000006</v>
      </c>
      <c r="P59" s="179">
        <v>59.538238</v>
      </c>
      <c r="Q59" s="179">
        <v>68.755253999999994</v>
      </c>
      <c r="R59" s="179">
        <v>80.690130999999994</v>
      </c>
      <c r="S59" s="179">
        <v>72.155373999999995</v>
      </c>
      <c r="T59" s="179">
        <v>66.513958000000002</v>
      </c>
      <c r="U59" s="179">
        <v>68.951492000000002</v>
      </c>
      <c r="V59" s="179">
        <v>66.490031000000002</v>
      </c>
      <c r="W59" s="179">
        <v>65.37342975</v>
      </c>
      <c r="Y59" s="179">
        <v>2.8453977477477476E-2</v>
      </c>
      <c r="Z59" s="179">
        <v>3.4270785585585585E-2</v>
      </c>
      <c r="AA59" s="179">
        <v>3.3989890540540538E-2</v>
      </c>
      <c r="AB59" s="179">
        <v>3.6887393243243242E-2</v>
      </c>
      <c r="AC59" s="179">
        <v>3.7639330180180182E-2</v>
      </c>
      <c r="AD59" s="179">
        <v>3.8406432882882882E-2</v>
      </c>
      <c r="AE59" s="179">
        <v>3.9205312162162165E-2</v>
      </c>
      <c r="AF59" s="179">
        <v>3.0830316216216219E-2</v>
      </c>
      <c r="AG59" s="179">
        <v>3.2908527027027026E-2</v>
      </c>
      <c r="AH59" s="179">
        <v>3.362179864864865E-2</v>
      </c>
      <c r="AI59" s="179">
        <v>2.9570426576576578E-2</v>
      </c>
      <c r="AJ59" s="179">
        <v>3.0873464414414412E-2</v>
      </c>
      <c r="AK59" s="179">
        <v>2.9699313963963966E-2</v>
      </c>
      <c r="AL59" s="179">
        <v>2.6819026126126123E-2</v>
      </c>
      <c r="AM59" s="179">
        <v>3.0970835135135134E-2</v>
      </c>
      <c r="AN59" s="179">
        <v>3.6346905855855857E-2</v>
      </c>
      <c r="AO59" s="179">
        <v>3.2502420720720716E-2</v>
      </c>
      <c r="AP59" s="179">
        <v>2.9961242342342344E-2</v>
      </c>
      <c r="AQ59" s="179">
        <v>3.1059230630630631E-2</v>
      </c>
      <c r="AR59" s="179">
        <v>2.9950464414414412E-2</v>
      </c>
      <c r="AU59" s="179">
        <v>1.7072386486486486</v>
      </c>
      <c r="AV59" s="179">
        <v>2.056247135135135</v>
      </c>
      <c r="AW59" s="179">
        <v>2.0393934324324321</v>
      </c>
      <c r="AX59" s="179">
        <v>2.2132435945945943</v>
      </c>
      <c r="AY59" s="179">
        <v>2.2583598108108109</v>
      </c>
      <c r="AZ59" s="179">
        <v>2.3043859729729732</v>
      </c>
      <c r="BA59" s="179">
        <v>2.3523187297297299</v>
      </c>
      <c r="BB59" s="179">
        <v>1.849818972972973</v>
      </c>
      <c r="BC59" s="179">
        <v>1.9745116216216216</v>
      </c>
      <c r="BD59" s="179">
        <v>2.0173079189189189</v>
      </c>
      <c r="BE59" s="179">
        <v>1.7742255945945946</v>
      </c>
      <c r="BF59" s="179">
        <v>1.8524078648648648</v>
      </c>
      <c r="BG59" s="179">
        <v>1.7819588378378379</v>
      </c>
      <c r="BH59" s="179">
        <v>1.6091415675675673</v>
      </c>
      <c r="BI59" s="179">
        <v>1.858250108108108</v>
      </c>
      <c r="BJ59" s="179">
        <v>2.1808143513513514</v>
      </c>
      <c r="BK59" s="179">
        <v>1.9501452432432429</v>
      </c>
      <c r="BL59" s="179">
        <v>1.7976745405405405</v>
      </c>
      <c r="BM59" s="179">
        <v>1.863553837837838</v>
      </c>
      <c r="BN59" s="179">
        <v>1.7970278648648648</v>
      </c>
    </row>
    <row r="60" spans="1:66" x14ac:dyDescent="0.25">
      <c r="A60" s="179">
        <v>32.5</v>
      </c>
      <c r="B60" s="179">
        <v>32.5</v>
      </c>
      <c r="C60" s="179">
        <v>54.671911000000001</v>
      </c>
      <c r="D60" s="179">
        <v>67.029600000000002</v>
      </c>
      <c r="E60" s="179">
        <v>64.924448999999996</v>
      </c>
      <c r="F60" s="179">
        <v>71.921672000000001</v>
      </c>
      <c r="G60" s="179">
        <v>74.329841999999999</v>
      </c>
      <c r="H60" s="179">
        <v>72.702247</v>
      </c>
      <c r="I60" s="179">
        <v>73.892876000000001</v>
      </c>
      <c r="J60" s="179">
        <v>62.469147</v>
      </c>
      <c r="K60" s="179">
        <v>61.796785999999997</v>
      </c>
      <c r="L60" s="179">
        <v>66.695507000000006</v>
      </c>
      <c r="M60" s="179">
        <v>55.301146000000003</v>
      </c>
      <c r="N60" s="179">
        <v>63.112496</v>
      </c>
      <c r="O60" s="179">
        <v>59.206167000000001</v>
      </c>
      <c r="P60" s="179">
        <v>51.543785999999997</v>
      </c>
      <c r="Q60" s="179">
        <v>61.761719999999997</v>
      </c>
      <c r="R60" s="179">
        <v>71.187437000000003</v>
      </c>
      <c r="S60" s="179">
        <v>63.128191000000001</v>
      </c>
      <c r="T60" s="179">
        <v>55.983896999999999</v>
      </c>
      <c r="U60" s="179">
        <v>59.749321000000002</v>
      </c>
      <c r="V60" s="179">
        <v>55.342668000000003</v>
      </c>
      <c r="W60" s="179">
        <v>55.654917999999995</v>
      </c>
      <c r="Y60" s="179">
        <v>2.4626986936936938E-2</v>
      </c>
      <c r="Z60" s="179">
        <v>3.0193513513513515E-2</v>
      </c>
      <c r="AA60" s="179">
        <v>2.9245247297297296E-2</v>
      </c>
      <c r="AB60" s="179">
        <v>3.2397149549549545E-2</v>
      </c>
      <c r="AC60" s="179">
        <v>3.3481910810810811E-2</v>
      </c>
      <c r="AD60" s="179">
        <v>3.2748759909909914E-2</v>
      </c>
      <c r="AE60" s="179">
        <v>3.3285079279279275E-2</v>
      </c>
      <c r="AF60" s="179">
        <v>2.8139255405405406E-2</v>
      </c>
      <c r="AG60" s="179">
        <v>2.7836390090090087E-2</v>
      </c>
      <c r="AH60" s="179">
        <v>3.0043021171171171E-2</v>
      </c>
      <c r="AI60" s="179">
        <v>2.4910426126126126E-2</v>
      </c>
      <c r="AJ60" s="179">
        <v>2.842905225225225E-2</v>
      </c>
      <c r="AK60" s="179">
        <v>2.6669444594594596E-2</v>
      </c>
      <c r="AL60" s="179">
        <v>2.3217921621621621E-2</v>
      </c>
      <c r="AM60" s="179">
        <v>2.7820594594594593E-2</v>
      </c>
      <c r="AN60" s="179">
        <v>3.2066413063063064E-2</v>
      </c>
      <c r="AO60" s="179">
        <v>2.8436122072072075E-2</v>
      </c>
      <c r="AP60" s="179">
        <v>2.5217971621621621E-2</v>
      </c>
      <c r="AQ60" s="179">
        <v>2.691410855855856E-2</v>
      </c>
      <c r="AR60" s="179">
        <v>2.4929129729729729E-2</v>
      </c>
      <c r="AU60" s="179">
        <v>1.4776192162162163</v>
      </c>
      <c r="AV60" s="179">
        <v>1.8116108108108109</v>
      </c>
      <c r="AW60" s="179">
        <v>1.7547148378378379</v>
      </c>
      <c r="AX60" s="179">
        <v>1.943828972972973</v>
      </c>
      <c r="AY60" s="179">
        <v>2.0089146486486489</v>
      </c>
      <c r="AZ60" s="179">
        <v>1.9649255945945947</v>
      </c>
      <c r="BA60" s="179">
        <v>1.9971047567567566</v>
      </c>
      <c r="BB60" s="179">
        <v>1.6883553243243243</v>
      </c>
      <c r="BC60" s="179">
        <v>1.6701834054054052</v>
      </c>
      <c r="BD60" s="179">
        <v>1.8025812702702704</v>
      </c>
      <c r="BE60" s="179">
        <v>1.4946255675675675</v>
      </c>
      <c r="BF60" s="179">
        <v>1.7057431351351351</v>
      </c>
      <c r="BG60" s="179">
        <v>1.6001666756756758</v>
      </c>
      <c r="BH60" s="179">
        <v>1.3930752972972973</v>
      </c>
      <c r="BI60" s="179">
        <v>1.6692356756756757</v>
      </c>
      <c r="BJ60" s="179">
        <v>1.9239847837837838</v>
      </c>
      <c r="BK60" s="179">
        <v>1.7061673243243245</v>
      </c>
      <c r="BL60" s="179">
        <v>1.5130782972972974</v>
      </c>
      <c r="BM60" s="179">
        <v>1.6148465135135135</v>
      </c>
      <c r="BN60" s="179">
        <v>1.4957477837837838</v>
      </c>
    </row>
    <row r="61" spans="1:66" x14ac:dyDescent="0.25">
      <c r="A61" s="179">
        <v>37.5</v>
      </c>
      <c r="B61" s="179">
        <v>37.5</v>
      </c>
      <c r="C61" s="179">
        <v>48.066783999999998</v>
      </c>
      <c r="D61" s="179">
        <v>57.091645999999997</v>
      </c>
      <c r="E61" s="179">
        <v>56.688938</v>
      </c>
      <c r="F61" s="179">
        <v>55.508854999999997</v>
      </c>
      <c r="G61" s="179">
        <v>65.494945000000001</v>
      </c>
      <c r="H61" s="179">
        <v>78.160996999999995</v>
      </c>
      <c r="I61" s="179">
        <v>63.495873000000003</v>
      </c>
      <c r="J61" s="179">
        <v>57.108629999999998</v>
      </c>
      <c r="K61" s="179">
        <v>56.243039000000003</v>
      </c>
      <c r="L61" s="179">
        <v>59.917892000000002</v>
      </c>
      <c r="M61" s="179">
        <v>50.424022999999998</v>
      </c>
      <c r="N61" s="179">
        <v>54.79569</v>
      </c>
      <c r="O61" s="179">
        <v>53.731200000000001</v>
      </c>
      <c r="P61" s="179">
        <v>45.175327000000003</v>
      </c>
      <c r="Q61" s="179">
        <v>55.726452000000002</v>
      </c>
      <c r="R61" s="179">
        <v>63.764783999999999</v>
      </c>
      <c r="S61" s="179">
        <v>56.005718999999999</v>
      </c>
      <c r="T61" s="179">
        <v>46.805438000000002</v>
      </c>
      <c r="U61" s="179">
        <v>53.675328</v>
      </c>
      <c r="V61" s="179">
        <v>45.023057000000001</v>
      </c>
      <c r="W61" s="179">
        <v>47.669787500000005</v>
      </c>
      <c r="Y61" s="179">
        <v>2.1651704504504505E-2</v>
      </c>
      <c r="Z61" s="179">
        <v>2.5716957657657653E-2</v>
      </c>
      <c r="AA61" s="179">
        <v>2.5535557657657661E-2</v>
      </c>
      <c r="AB61" s="179">
        <v>2.5003988738738738E-2</v>
      </c>
      <c r="AC61" s="179">
        <v>2.950222747747748E-2</v>
      </c>
      <c r="AD61" s="179">
        <v>3.5207656306306304E-2</v>
      </c>
      <c r="AE61" s="179">
        <v>2.8601744594594598E-2</v>
      </c>
      <c r="AF61" s="179">
        <v>2.5724608108108105E-2</v>
      </c>
      <c r="AG61" s="179">
        <v>2.5334702252252254E-2</v>
      </c>
      <c r="AH61" s="179">
        <v>2.6990041441441442E-2</v>
      </c>
      <c r="AI61" s="179">
        <v>2.2713523873873875E-2</v>
      </c>
      <c r="AJ61" s="179">
        <v>2.4682743243243245E-2</v>
      </c>
      <c r="AK61" s="179">
        <v>2.4203243243243244E-2</v>
      </c>
      <c r="AL61" s="179">
        <v>2.0349246396396396E-2</v>
      </c>
      <c r="AM61" s="179">
        <v>2.5102005405405407E-2</v>
      </c>
      <c r="AN61" s="179">
        <v>2.8722875675675677E-2</v>
      </c>
      <c r="AO61" s="179">
        <v>2.5227801351351352E-2</v>
      </c>
      <c r="AP61" s="179">
        <v>2.1083530630630631E-2</v>
      </c>
      <c r="AQ61" s="179">
        <v>2.4178075675675675E-2</v>
      </c>
      <c r="AR61" s="179">
        <v>2.0280656306306308E-2</v>
      </c>
      <c r="AU61" s="179">
        <v>1.2991022702702701</v>
      </c>
      <c r="AV61" s="179">
        <v>1.5430174594594592</v>
      </c>
      <c r="AW61" s="179">
        <v>1.5321334594594596</v>
      </c>
      <c r="AX61" s="179">
        <v>1.5002393243243244</v>
      </c>
      <c r="AY61" s="179">
        <v>1.7701336486486487</v>
      </c>
      <c r="AZ61" s="179">
        <v>2.1124593783783783</v>
      </c>
      <c r="BA61" s="179">
        <v>1.7161046756756759</v>
      </c>
      <c r="BB61" s="179">
        <v>1.5434764864864865</v>
      </c>
      <c r="BC61" s="179">
        <v>1.5200821351351352</v>
      </c>
      <c r="BD61" s="179">
        <v>1.6194024864864864</v>
      </c>
      <c r="BE61" s="179">
        <v>1.3628114324324325</v>
      </c>
      <c r="BF61" s="179">
        <v>1.4809645945945946</v>
      </c>
      <c r="BG61" s="179">
        <v>1.4521945945945947</v>
      </c>
      <c r="BH61" s="179">
        <v>1.220954783783784</v>
      </c>
      <c r="BI61" s="179">
        <v>1.5061203243243244</v>
      </c>
      <c r="BJ61" s="179">
        <v>1.7233725405405405</v>
      </c>
      <c r="BK61" s="179">
        <v>1.5136680810810812</v>
      </c>
      <c r="BL61" s="179">
        <v>1.2650118378378379</v>
      </c>
      <c r="BM61" s="179">
        <v>1.4506845405405406</v>
      </c>
      <c r="BN61" s="179">
        <v>1.2168393783783784</v>
      </c>
    </row>
    <row r="62" spans="1:66" x14ac:dyDescent="0.25">
      <c r="A62" s="179">
        <v>42.5</v>
      </c>
      <c r="B62" s="179">
        <v>42.5</v>
      </c>
      <c r="C62" s="179">
        <v>43.636665999999998</v>
      </c>
      <c r="D62" s="179">
        <v>50.879007999999999</v>
      </c>
      <c r="E62" s="179">
        <v>51.377222000000003</v>
      </c>
      <c r="F62" s="179">
        <v>55.268751000000002</v>
      </c>
      <c r="G62" s="179">
        <v>62.097774999999999</v>
      </c>
      <c r="H62" s="179">
        <v>66.437889999999996</v>
      </c>
      <c r="I62" s="179">
        <v>58.179924999999997</v>
      </c>
      <c r="J62" s="179">
        <v>47.937136000000002</v>
      </c>
      <c r="K62" s="179">
        <v>51.048833000000002</v>
      </c>
      <c r="L62" s="179">
        <v>52.624001</v>
      </c>
      <c r="M62" s="179">
        <v>44.759498000000001</v>
      </c>
      <c r="N62" s="179">
        <v>49.623730999999999</v>
      </c>
      <c r="O62" s="179">
        <v>48.326290999999998</v>
      </c>
      <c r="P62" s="179">
        <v>41.356774000000001</v>
      </c>
      <c r="Q62" s="179">
        <v>51.309697999999997</v>
      </c>
      <c r="R62" s="179">
        <v>56.309038000000001</v>
      </c>
      <c r="S62" s="179">
        <v>50.181583000000003</v>
      </c>
      <c r="T62" s="179">
        <v>42.561011000000001</v>
      </c>
      <c r="U62" s="179">
        <v>47.143580999999998</v>
      </c>
      <c r="V62" s="179">
        <v>42.161746000000001</v>
      </c>
      <c r="W62" s="179">
        <v>43.305777999999997</v>
      </c>
      <c r="Y62" s="179">
        <v>1.9656155855855856E-2</v>
      </c>
      <c r="Z62" s="179">
        <v>2.2918472072072073E-2</v>
      </c>
      <c r="AA62" s="179">
        <v>2.3142892792792791E-2</v>
      </c>
      <c r="AB62" s="179">
        <v>2.4895833783783787E-2</v>
      </c>
      <c r="AC62" s="179">
        <v>2.7971970720720718E-2</v>
      </c>
      <c r="AD62" s="179">
        <v>2.9926977477477475E-2</v>
      </c>
      <c r="AE62" s="179">
        <v>2.6207173423423425E-2</v>
      </c>
      <c r="AF62" s="179">
        <v>2.1593304504504505E-2</v>
      </c>
      <c r="AG62" s="179">
        <v>2.299496981981982E-2</v>
      </c>
      <c r="AH62" s="179">
        <v>2.3704504954954953E-2</v>
      </c>
      <c r="AI62" s="179">
        <v>2.0161936036036037E-2</v>
      </c>
      <c r="AJ62" s="179">
        <v>2.2353031981981981E-2</v>
      </c>
      <c r="AK62" s="179">
        <v>2.1768599549549548E-2</v>
      </c>
      <c r="AL62" s="179">
        <v>1.8629177477477478E-2</v>
      </c>
      <c r="AM62" s="179">
        <v>2.3112476576576575E-2</v>
      </c>
      <c r="AN62" s="179">
        <v>2.5364431531531534E-2</v>
      </c>
      <c r="AO62" s="179">
        <v>2.2604316666666669E-2</v>
      </c>
      <c r="AP62" s="179">
        <v>1.9171626576576575E-2</v>
      </c>
      <c r="AQ62" s="179">
        <v>2.1235847297297297E-2</v>
      </c>
      <c r="AR62" s="179">
        <v>1.8991777477477479E-2</v>
      </c>
      <c r="AU62" s="179">
        <v>1.1793693513513512</v>
      </c>
      <c r="AV62" s="179">
        <v>1.3751083243243243</v>
      </c>
      <c r="AW62" s="179">
        <v>1.3885735675675677</v>
      </c>
      <c r="AX62" s="179">
        <v>1.4937500270270272</v>
      </c>
      <c r="AY62" s="179">
        <v>1.6783182432432431</v>
      </c>
      <c r="AZ62" s="179">
        <v>1.7956186486486483</v>
      </c>
      <c r="BA62" s="179">
        <v>1.5724304054054055</v>
      </c>
      <c r="BB62" s="179">
        <v>1.2955982702702704</v>
      </c>
      <c r="BC62" s="179">
        <v>1.3796981891891891</v>
      </c>
      <c r="BD62" s="179">
        <v>1.4222702972972971</v>
      </c>
      <c r="BE62" s="179">
        <v>1.2097161621621622</v>
      </c>
      <c r="BF62" s="179">
        <v>1.3411819189189189</v>
      </c>
      <c r="BG62" s="179">
        <v>1.306115972972973</v>
      </c>
      <c r="BH62" s="179">
        <v>1.1177506486486486</v>
      </c>
      <c r="BI62" s="179">
        <v>1.3867485945945945</v>
      </c>
      <c r="BJ62" s="179">
        <v>1.5218658918918919</v>
      </c>
      <c r="BK62" s="179">
        <v>1.3562590000000001</v>
      </c>
      <c r="BL62" s="179">
        <v>1.1502975945945946</v>
      </c>
      <c r="BM62" s="179">
        <v>1.2741508378378379</v>
      </c>
      <c r="BN62" s="179">
        <v>1.1395066486486487</v>
      </c>
    </row>
    <row r="63" spans="1:66" x14ac:dyDescent="0.25">
      <c r="A63" s="179">
        <v>47.5</v>
      </c>
      <c r="B63" s="179">
        <v>47.5</v>
      </c>
      <c r="C63" s="179">
        <v>39.942219999999999</v>
      </c>
      <c r="D63" s="179">
        <v>47.065950999999998</v>
      </c>
      <c r="E63" s="179">
        <v>47.007044</v>
      </c>
      <c r="F63" s="179">
        <v>47.039886000000003</v>
      </c>
      <c r="G63" s="179">
        <v>53.101976000000001</v>
      </c>
      <c r="H63" s="179">
        <v>49.781191999999997</v>
      </c>
      <c r="I63" s="179">
        <v>53.773274000000001</v>
      </c>
      <c r="J63" s="179">
        <v>46.681913999999999</v>
      </c>
      <c r="K63" s="179">
        <v>47.041812999999998</v>
      </c>
      <c r="L63" s="179">
        <v>45.271259999999998</v>
      </c>
      <c r="M63" s="179">
        <v>41.102611000000003</v>
      </c>
      <c r="N63" s="179">
        <v>44.537681999999997</v>
      </c>
      <c r="O63" s="179">
        <v>42.514707000000001</v>
      </c>
      <c r="P63" s="179">
        <v>36.876009000000003</v>
      </c>
      <c r="Q63" s="179">
        <v>47.480882999999999</v>
      </c>
      <c r="R63" s="179">
        <v>50.750965999999998</v>
      </c>
      <c r="S63" s="179">
        <v>50.984102</v>
      </c>
      <c r="T63" s="179">
        <v>39.205174</v>
      </c>
      <c r="U63" s="179">
        <v>43.110287</v>
      </c>
      <c r="V63" s="179">
        <v>38.390067999999999</v>
      </c>
      <c r="W63" s="179">
        <v>39.395384499999999</v>
      </c>
      <c r="Y63" s="179">
        <v>1.799199099099099E-2</v>
      </c>
      <c r="Z63" s="179">
        <v>2.1200878828828828E-2</v>
      </c>
      <c r="AA63" s="179">
        <v>2.1174344144144146E-2</v>
      </c>
      <c r="AB63" s="179">
        <v>2.1189137837837841E-2</v>
      </c>
      <c r="AC63" s="179">
        <v>2.3919809009009009E-2</v>
      </c>
      <c r="AD63" s="179">
        <v>2.2423960360360359E-2</v>
      </c>
      <c r="AE63" s="179">
        <v>2.4222195495495497E-2</v>
      </c>
      <c r="AF63" s="179">
        <v>2.1027889189189186E-2</v>
      </c>
      <c r="AG63" s="179">
        <v>2.1190005855855856E-2</v>
      </c>
      <c r="AH63" s="179">
        <v>2.0392459459459458E-2</v>
      </c>
      <c r="AI63" s="179">
        <v>1.8514689639639641E-2</v>
      </c>
      <c r="AJ63" s="179">
        <v>2.0062018918918918E-2</v>
      </c>
      <c r="AK63" s="179">
        <v>1.9150768918918919E-2</v>
      </c>
      <c r="AL63" s="179">
        <v>1.6610814864864865E-2</v>
      </c>
      <c r="AM63" s="179">
        <v>2.1387785135135135E-2</v>
      </c>
      <c r="AN63" s="179">
        <v>2.2860795495495495E-2</v>
      </c>
      <c r="AO63" s="179">
        <v>2.2965811711711713E-2</v>
      </c>
      <c r="AP63" s="179">
        <v>1.7659988288288287E-2</v>
      </c>
      <c r="AQ63" s="179">
        <v>1.9419048198198199E-2</v>
      </c>
      <c r="AR63" s="179">
        <v>1.7292823423423424E-2</v>
      </c>
      <c r="AU63" s="179">
        <v>1.0795194594594595</v>
      </c>
      <c r="AV63" s="179">
        <v>1.2720527297297297</v>
      </c>
      <c r="AW63" s="179">
        <v>1.2704606486486487</v>
      </c>
      <c r="AX63" s="179">
        <v>1.2713482702702703</v>
      </c>
      <c r="AY63" s="179">
        <v>1.4351885405405407</v>
      </c>
      <c r="AZ63" s="179">
        <v>1.3454376216216215</v>
      </c>
      <c r="BA63" s="179">
        <v>1.4533317297297299</v>
      </c>
      <c r="BB63" s="179">
        <v>1.2616733513513512</v>
      </c>
      <c r="BC63" s="179">
        <v>1.2714003513513514</v>
      </c>
      <c r="BD63" s="179">
        <v>1.2235475675675676</v>
      </c>
      <c r="BE63" s="179">
        <v>1.1108813783783784</v>
      </c>
      <c r="BF63" s="179">
        <v>1.2037211351351351</v>
      </c>
      <c r="BG63" s="179">
        <v>1.1490461351351351</v>
      </c>
      <c r="BH63" s="179">
        <v>0.99664889189189199</v>
      </c>
      <c r="BI63" s="179">
        <v>1.2832671081081082</v>
      </c>
      <c r="BJ63" s="179">
        <v>1.3716477297297298</v>
      </c>
      <c r="BK63" s="179">
        <v>1.3779487027027029</v>
      </c>
      <c r="BL63" s="179">
        <v>1.0595992972972972</v>
      </c>
      <c r="BM63" s="179">
        <v>1.1651428918918918</v>
      </c>
      <c r="BN63" s="179">
        <v>1.0375694054054054</v>
      </c>
    </row>
    <row r="64" spans="1:66" x14ac:dyDescent="0.25">
      <c r="A64" s="179">
        <v>52.5</v>
      </c>
      <c r="B64" s="179">
        <v>52.5</v>
      </c>
      <c r="C64" s="179">
        <v>37.053164000000002</v>
      </c>
      <c r="D64" s="179">
        <v>41.633377000000003</v>
      </c>
      <c r="E64" s="179">
        <v>45.771718</v>
      </c>
      <c r="F64" s="179">
        <v>43.420779000000003</v>
      </c>
      <c r="G64" s="179">
        <v>46.292709000000002</v>
      </c>
      <c r="H64" s="179">
        <v>35.979666999999999</v>
      </c>
      <c r="I64" s="179">
        <v>49.261516</v>
      </c>
      <c r="J64" s="179">
        <v>44.728959000000003</v>
      </c>
      <c r="K64" s="179">
        <v>40.379117999999998</v>
      </c>
      <c r="L64" s="179">
        <v>41.649836999999998</v>
      </c>
      <c r="M64" s="179">
        <v>39.224040000000002</v>
      </c>
      <c r="N64" s="179">
        <v>41.443573000000001</v>
      </c>
      <c r="O64" s="179">
        <v>37.868766999999998</v>
      </c>
      <c r="P64" s="179">
        <v>34.700274999999998</v>
      </c>
      <c r="Q64" s="179">
        <v>44.956943000000003</v>
      </c>
      <c r="R64" s="179">
        <v>48.843204999999998</v>
      </c>
      <c r="S64" s="179">
        <v>49.979415000000003</v>
      </c>
      <c r="T64" s="179">
        <v>34.693415000000002</v>
      </c>
      <c r="U64" s="179">
        <v>39.429949000000001</v>
      </c>
      <c r="V64" s="179">
        <v>35.233651000000002</v>
      </c>
      <c r="W64" s="179">
        <v>36.014322500000006</v>
      </c>
      <c r="Y64" s="179">
        <v>1.6690614414414415E-2</v>
      </c>
      <c r="Z64" s="179">
        <v>1.8753773423423426E-2</v>
      </c>
      <c r="AA64" s="179">
        <v>2.061789099099099E-2</v>
      </c>
      <c r="AB64" s="179">
        <v>1.9558909459459459E-2</v>
      </c>
      <c r="AC64" s="179">
        <v>2.0852571621621623E-2</v>
      </c>
      <c r="AD64" s="179">
        <v>1.6207057207207207E-2</v>
      </c>
      <c r="AE64" s="179">
        <v>2.2189872072072073E-2</v>
      </c>
      <c r="AF64" s="179">
        <v>2.0148179729729734E-2</v>
      </c>
      <c r="AG64" s="179">
        <v>1.8188791891891893E-2</v>
      </c>
      <c r="AH64" s="179">
        <v>1.8761187837837839E-2</v>
      </c>
      <c r="AI64" s="179">
        <v>1.7668486486486487E-2</v>
      </c>
      <c r="AJ64" s="179">
        <v>1.8668276126126128E-2</v>
      </c>
      <c r="AK64" s="179">
        <v>1.7058003153153152E-2</v>
      </c>
      <c r="AL64" s="179">
        <v>1.5630754504504504E-2</v>
      </c>
      <c r="AM64" s="179">
        <v>2.0250875225225229E-2</v>
      </c>
      <c r="AN64" s="179">
        <v>2.2001443693693692E-2</v>
      </c>
      <c r="AO64" s="179">
        <v>2.2513250000000002E-2</v>
      </c>
      <c r="AP64" s="179">
        <v>1.5627664414414415E-2</v>
      </c>
      <c r="AQ64" s="179">
        <v>1.7761238288288288E-2</v>
      </c>
      <c r="AR64" s="179">
        <v>1.5871013963963964E-2</v>
      </c>
      <c r="AU64" s="179">
        <v>1.0014368648648651</v>
      </c>
      <c r="AV64" s="179">
        <v>1.1252264054054055</v>
      </c>
      <c r="AW64" s="179">
        <v>1.2370734594594595</v>
      </c>
      <c r="AX64" s="179">
        <v>1.1735345675675677</v>
      </c>
      <c r="AY64" s="179">
        <v>1.2511542972972973</v>
      </c>
      <c r="AZ64" s="179">
        <v>0.97242343243243234</v>
      </c>
      <c r="BA64" s="179">
        <v>1.3313923243243244</v>
      </c>
      <c r="BB64" s="179">
        <v>1.2088907837837839</v>
      </c>
      <c r="BC64" s="179">
        <v>1.0913275135135134</v>
      </c>
      <c r="BD64" s="179">
        <v>1.1256712702702703</v>
      </c>
      <c r="BE64" s="179">
        <v>1.0601091891891892</v>
      </c>
      <c r="BF64" s="179">
        <v>1.1200965675675676</v>
      </c>
      <c r="BG64" s="179">
        <v>1.0234801891891891</v>
      </c>
      <c r="BH64" s="179">
        <v>0.93784527027027031</v>
      </c>
      <c r="BI64" s="179">
        <v>1.2150525135135137</v>
      </c>
      <c r="BJ64" s="179">
        <v>1.3200866216216216</v>
      </c>
      <c r="BK64" s="179">
        <v>1.3507950000000002</v>
      </c>
      <c r="BL64" s="179">
        <v>0.93765986486486486</v>
      </c>
      <c r="BM64" s="179">
        <v>1.0656742972972972</v>
      </c>
      <c r="BN64" s="179">
        <v>0.95226083783783788</v>
      </c>
    </row>
    <row r="65" spans="1:66" x14ac:dyDescent="0.25">
      <c r="A65" s="179">
        <v>57.5</v>
      </c>
      <c r="B65" s="179">
        <v>57.5</v>
      </c>
      <c r="C65" s="179">
        <v>34.659630999999997</v>
      </c>
      <c r="D65" s="179">
        <v>39.264958999999998</v>
      </c>
      <c r="E65" s="179">
        <v>40.030462</v>
      </c>
      <c r="F65" s="179">
        <v>38.536814</v>
      </c>
      <c r="G65" s="179">
        <v>49.929743999999999</v>
      </c>
      <c r="H65" s="179">
        <v>38.822719999999997</v>
      </c>
      <c r="I65" s="179">
        <v>42.611412000000001</v>
      </c>
      <c r="J65" s="179">
        <v>40.410800000000002</v>
      </c>
      <c r="K65" s="179">
        <v>38.953068000000002</v>
      </c>
      <c r="L65" s="179">
        <v>36.358294000000001</v>
      </c>
      <c r="M65" s="179">
        <v>36.150868000000003</v>
      </c>
      <c r="N65" s="179">
        <v>37.228290000000001</v>
      </c>
      <c r="O65" s="179">
        <v>36.542893999999997</v>
      </c>
      <c r="P65" s="179">
        <v>33.008284000000003</v>
      </c>
      <c r="Q65" s="179">
        <v>41.446843000000001</v>
      </c>
      <c r="R65" s="179">
        <v>42.558152</v>
      </c>
      <c r="S65" s="179">
        <v>42.102469999999997</v>
      </c>
      <c r="T65" s="179">
        <v>32.947972999999998</v>
      </c>
      <c r="U65" s="179">
        <v>36.925632999999998</v>
      </c>
      <c r="V65" s="179">
        <v>32.263779999999997</v>
      </c>
      <c r="W65" s="179">
        <v>33.786417499999999</v>
      </c>
      <c r="Y65" s="179">
        <v>1.5612446396396395E-2</v>
      </c>
      <c r="Z65" s="179">
        <v>1.7686918468468465E-2</v>
      </c>
      <c r="AA65" s="179">
        <v>1.8031739639639641E-2</v>
      </c>
      <c r="AB65" s="179">
        <v>1.7358925225225225E-2</v>
      </c>
      <c r="AC65" s="179">
        <v>2.2490875675675676E-2</v>
      </c>
      <c r="AD65" s="179">
        <v>1.748771171171171E-2</v>
      </c>
      <c r="AE65" s="179">
        <v>1.9194329729729731E-2</v>
      </c>
      <c r="AF65" s="179">
        <v>1.8203063063063064E-2</v>
      </c>
      <c r="AG65" s="179">
        <v>1.754642702702703E-2</v>
      </c>
      <c r="AH65" s="179">
        <v>1.6377609909909909E-2</v>
      </c>
      <c r="AI65" s="179">
        <v>1.6284174774774774E-2</v>
      </c>
      <c r="AJ65" s="179">
        <v>1.67695E-2</v>
      </c>
      <c r="AK65" s="179">
        <v>1.6460763063063062E-2</v>
      </c>
      <c r="AL65" s="179">
        <v>1.4868596396396398E-2</v>
      </c>
      <c r="AM65" s="179">
        <v>1.86697490990991E-2</v>
      </c>
      <c r="AN65" s="179">
        <v>1.9170338738738739E-2</v>
      </c>
      <c r="AO65" s="179">
        <v>1.8965076576576576E-2</v>
      </c>
      <c r="AP65" s="179">
        <v>1.4841429279279278E-2</v>
      </c>
      <c r="AQ65" s="179">
        <v>1.6633168018018018E-2</v>
      </c>
      <c r="AR65" s="179">
        <v>1.4533234234234232E-2</v>
      </c>
      <c r="AU65" s="179">
        <v>0.93674678378378373</v>
      </c>
      <c r="AV65" s="179">
        <v>1.061215108108108</v>
      </c>
      <c r="AW65" s="179">
        <v>1.0819043783783784</v>
      </c>
      <c r="AX65" s="179">
        <v>1.0415355135135134</v>
      </c>
      <c r="AY65" s="179">
        <v>1.3494525405405404</v>
      </c>
      <c r="AZ65" s="179">
        <v>1.0492627027027026</v>
      </c>
      <c r="BA65" s="179">
        <v>1.1516597837837839</v>
      </c>
      <c r="BB65" s="179">
        <v>1.0921837837837838</v>
      </c>
      <c r="BC65" s="179">
        <v>1.0527856216216218</v>
      </c>
      <c r="BD65" s="179">
        <v>0.98265659459459453</v>
      </c>
      <c r="BE65" s="179">
        <v>0.97705048648648651</v>
      </c>
      <c r="BF65" s="179">
        <v>1.00617</v>
      </c>
      <c r="BG65" s="179">
        <v>0.98764578378378365</v>
      </c>
      <c r="BH65" s="179">
        <v>0.89211578378378387</v>
      </c>
      <c r="BI65" s="179">
        <v>1.1201849459459459</v>
      </c>
      <c r="BJ65" s="179">
        <v>1.1502203243243243</v>
      </c>
      <c r="BK65" s="179">
        <v>1.1379045945945945</v>
      </c>
      <c r="BL65" s="179">
        <v>0.89048575675675667</v>
      </c>
      <c r="BM65" s="179">
        <v>0.997990081081081</v>
      </c>
      <c r="BN65" s="179">
        <v>0.87199405405405395</v>
      </c>
    </row>
    <row r="66" spans="1:66" x14ac:dyDescent="0.25">
      <c r="A66" s="179">
        <v>62.5</v>
      </c>
      <c r="B66" s="179">
        <v>62.5</v>
      </c>
      <c r="C66" s="179">
        <v>32.844302999999996</v>
      </c>
      <c r="D66" s="179">
        <v>39.198694000000003</v>
      </c>
      <c r="E66" s="179">
        <v>35.291105000000002</v>
      </c>
      <c r="F66" s="179">
        <v>27.468510999999999</v>
      </c>
      <c r="G66" s="179">
        <v>39.375774</v>
      </c>
      <c r="H66" s="179">
        <v>44.994804000000002</v>
      </c>
      <c r="I66" s="179">
        <v>39.275530000000003</v>
      </c>
      <c r="J66" s="179">
        <v>38.91377</v>
      </c>
      <c r="K66" s="179">
        <v>36.608389000000003</v>
      </c>
      <c r="L66" s="179">
        <v>39.849440999999999</v>
      </c>
      <c r="M66" s="179">
        <v>33.635449999999999</v>
      </c>
      <c r="N66" s="179">
        <v>34.574292</v>
      </c>
      <c r="O66" s="179">
        <v>33.956246999999998</v>
      </c>
      <c r="P66" s="179">
        <v>31.904283</v>
      </c>
      <c r="Q66" s="179">
        <v>39.615093999999999</v>
      </c>
      <c r="R66" s="179">
        <v>40.981031999999999</v>
      </c>
      <c r="S66" s="179">
        <v>41.515214999999998</v>
      </c>
      <c r="T66" s="179">
        <v>30.872855000000001</v>
      </c>
      <c r="U66" s="179">
        <v>33.845947000000002</v>
      </c>
      <c r="V66" s="179">
        <v>29.828023999999999</v>
      </c>
      <c r="W66" s="179">
        <v>31.612777250000001</v>
      </c>
      <c r="Y66" s="179">
        <v>1.479473108108108E-2</v>
      </c>
      <c r="Z66" s="179">
        <v>1.7657069369369373E-2</v>
      </c>
      <c r="AA66" s="179">
        <v>1.5896894144144146E-2</v>
      </c>
      <c r="AB66" s="179">
        <v>1.2373203153153153E-2</v>
      </c>
      <c r="AC66" s="179">
        <v>1.7736835135135135E-2</v>
      </c>
      <c r="AD66" s="179">
        <v>2.0267929729729732E-2</v>
      </c>
      <c r="AE66" s="179">
        <v>1.7691680180180181E-2</v>
      </c>
      <c r="AF66" s="179">
        <v>1.7528725225225226E-2</v>
      </c>
      <c r="AG66" s="179">
        <v>1.6490265315315316E-2</v>
      </c>
      <c r="AH66" s="179">
        <v>1.7950198648648649E-2</v>
      </c>
      <c r="AI66" s="179">
        <v>1.5151103603603604E-2</v>
      </c>
      <c r="AJ66" s="179">
        <v>1.5574005405405406E-2</v>
      </c>
      <c r="AK66" s="179">
        <v>1.5295606756756756E-2</v>
      </c>
      <c r="AL66" s="179">
        <v>1.4371298648648648E-2</v>
      </c>
      <c r="AM66" s="179">
        <v>1.7844636936936935E-2</v>
      </c>
      <c r="AN66" s="179">
        <v>1.8459924324324323E-2</v>
      </c>
      <c r="AO66" s="179">
        <v>1.8700547297297296E-2</v>
      </c>
      <c r="AP66" s="179">
        <v>1.3906691441441441E-2</v>
      </c>
      <c r="AQ66" s="179">
        <v>1.5245922072072073E-2</v>
      </c>
      <c r="AR66" s="179">
        <v>1.3436046846846844E-2</v>
      </c>
      <c r="AU66" s="179">
        <v>0.88768386486486472</v>
      </c>
      <c r="AV66" s="179">
        <v>1.0594241621621623</v>
      </c>
      <c r="AW66" s="179">
        <v>0.95381364864864882</v>
      </c>
      <c r="AX66" s="179">
        <v>0.74239218918918914</v>
      </c>
      <c r="AY66" s="179">
        <v>1.0642101081081081</v>
      </c>
      <c r="AZ66" s="179">
        <v>1.2160757837837839</v>
      </c>
      <c r="BA66" s="179">
        <v>1.0615008108108108</v>
      </c>
      <c r="BB66" s="179">
        <v>1.0517235135135135</v>
      </c>
      <c r="BC66" s="179">
        <v>0.989415918918919</v>
      </c>
      <c r="BD66" s="179">
        <v>1.0770119189189189</v>
      </c>
      <c r="BE66" s="179">
        <v>0.90906621621621619</v>
      </c>
      <c r="BF66" s="179">
        <v>0.93444032432432433</v>
      </c>
      <c r="BG66" s="179">
        <v>0.91773640540540535</v>
      </c>
      <c r="BH66" s="179">
        <v>0.86227791891891892</v>
      </c>
      <c r="BI66" s="179">
        <v>1.0706782162162163</v>
      </c>
      <c r="BJ66" s="179">
        <v>1.1075954594594595</v>
      </c>
      <c r="BK66" s="179">
        <v>1.1220328378378377</v>
      </c>
      <c r="BL66" s="179">
        <v>0.83440148648648649</v>
      </c>
      <c r="BM66" s="179">
        <v>0.91475532432432438</v>
      </c>
      <c r="BN66" s="179">
        <v>0.80616281081081076</v>
      </c>
    </row>
    <row r="67" spans="1:66" x14ac:dyDescent="0.25">
      <c r="A67" s="179">
        <v>67.5</v>
      </c>
      <c r="B67" s="179">
        <v>67.5</v>
      </c>
      <c r="C67" s="179">
        <v>31.293296000000002</v>
      </c>
      <c r="D67" s="179">
        <v>35.740769999999998</v>
      </c>
      <c r="E67" s="179">
        <v>37.490701000000001</v>
      </c>
      <c r="F67" s="179">
        <v>31.362752</v>
      </c>
      <c r="G67" s="179">
        <v>40.229692999999997</v>
      </c>
      <c r="H67" s="179">
        <v>37.709646999999997</v>
      </c>
      <c r="I67" s="179">
        <v>34.647061000000001</v>
      </c>
      <c r="J67" s="179">
        <v>35.790872999999998</v>
      </c>
      <c r="K67" s="179">
        <v>32.903998999999999</v>
      </c>
      <c r="L67" s="179">
        <v>35.443252000000001</v>
      </c>
      <c r="M67" s="179">
        <v>32.688228000000002</v>
      </c>
      <c r="N67" s="179">
        <v>34.007981999999998</v>
      </c>
      <c r="O67" s="179">
        <v>30.310680000000001</v>
      </c>
      <c r="P67" s="179">
        <v>30.029112000000001</v>
      </c>
      <c r="Q67" s="179">
        <v>37.760499000000003</v>
      </c>
      <c r="R67" s="179">
        <v>39.254897999999997</v>
      </c>
      <c r="S67" s="179">
        <v>40.365540000000003</v>
      </c>
      <c r="T67" s="179">
        <v>28.891528000000001</v>
      </c>
      <c r="U67" s="179">
        <v>31.770575999999998</v>
      </c>
      <c r="V67" s="179">
        <v>29.726243</v>
      </c>
      <c r="W67" s="179">
        <v>30.104364749999998</v>
      </c>
      <c r="Y67" s="179">
        <v>1.4096079279279279E-2</v>
      </c>
      <c r="Z67" s="179">
        <v>1.6099445945945947E-2</v>
      </c>
      <c r="AA67" s="179">
        <v>1.6887703153153154E-2</v>
      </c>
      <c r="AB67" s="179">
        <v>1.4127365765765766E-2</v>
      </c>
      <c r="AC67" s="179">
        <v>1.812148333333333E-2</v>
      </c>
      <c r="AD67" s="179">
        <v>1.6986327477477477E-2</v>
      </c>
      <c r="AE67" s="179">
        <v>1.5606784234234236E-2</v>
      </c>
      <c r="AF67" s="179">
        <v>1.6122014864864864E-2</v>
      </c>
      <c r="AG67" s="179">
        <v>1.4821621171171169E-2</v>
      </c>
      <c r="AH67" s="179">
        <v>1.5965428828828829E-2</v>
      </c>
      <c r="AI67" s="179">
        <v>1.4724427027027028E-2</v>
      </c>
      <c r="AJ67" s="179">
        <v>1.5318910810810811E-2</v>
      </c>
      <c r="AK67" s="179">
        <v>1.365345945945946E-2</v>
      </c>
      <c r="AL67" s="179">
        <v>1.3526627027027026E-2</v>
      </c>
      <c r="AM67" s="179">
        <v>1.7009233783783786E-2</v>
      </c>
      <c r="AN67" s="179">
        <v>1.7682386486486488E-2</v>
      </c>
      <c r="AO67" s="179">
        <v>1.8182675675675677E-2</v>
      </c>
      <c r="AP67" s="179">
        <v>1.3014201801801802E-2</v>
      </c>
      <c r="AQ67" s="179">
        <v>1.431107027027027E-2</v>
      </c>
      <c r="AR67" s="179">
        <v>1.3390199549549548E-2</v>
      </c>
      <c r="AU67" s="179">
        <v>0.84576475675675677</v>
      </c>
      <c r="AV67" s="179">
        <v>0.96596675675675681</v>
      </c>
      <c r="AW67" s="179">
        <v>1.0132621891891893</v>
      </c>
      <c r="AX67" s="179">
        <v>0.847641945945946</v>
      </c>
      <c r="AY67" s="179">
        <v>1.0872889999999999</v>
      </c>
      <c r="AZ67" s="179">
        <v>1.0191796486486486</v>
      </c>
      <c r="BA67" s="179">
        <v>0.93640705405405411</v>
      </c>
      <c r="BB67" s="179">
        <v>0.96732089189189174</v>
      </c>
      <c r="BC67" s="179">
        <v>0.88929727027027017</v>
      </c>
      <c r="BD67" s="179">
        <v>0.95792572972972978</v>
      </c>
      <c r="BE67" s="179">
        <v>0.88346562162162179</v>
      </c>
      <c r="BF67" s="179">
        <v>0.91913464864864858</v>
      </c>
      <c r="BG67" s="179">
        <v>0.81920756756756752</v>
      </c>
      <c r="BH67" s="179">
        <v>0.81159762162162163</v>
      </c>
      <c r="BI67" s="179">
        <v>1.0205540270270272</v>
      </c>
      <c r="BJ67" s="179">
        <v>1.0609431891891892</v>
      </c>
      <c r="BK67" s="179">
        <v>1.0909605405405405</v>
      </c>
      <c r="BL67" s="179">
        <v>0.78085210810810812</v>
      </c>
      <c r="BM67" s="179">
        <v>0.85866421621621614</v>
      </c>
      <c r="BN67" s="179">
        <v>0.80341197297297295</v>
      </c>
    </row>
    <row r="68" spans="1:66" x14ac:dyDescent="0.25">
      <c r="A68" s="179">
        <v>72.5</v>
      </c>
      <c r="B68" s="179">
        <v>72.5</v>
      </c>
      <c r="C68" s="179">
        <v>29.688765</v>
      </c>
      <c r="D68" s="179">
        <v>31.231076999999999</v>
      </c>
      <c r="E68" s="179">
        <v>33.108502000000001</v>
      </c>
      <c r="F68" s="179">
        <v>34.922184999999999</v>
      </c>
      <c r="G68" s="179">
        <v>42.285060000000001</v>
      </c>
      <c r="H68" s="179">
        <v>40.882798000000001</v>
      </c>
      <c r="I68" s="179">
        <v>35.014679000000001</v>
      </c>
      <c r="J68" s="179">
        <v>33.336267999999997</v>
      </c>
      <c r="K68" s="179">
        <v>28.987289000000001</v>
      </c>
      <c r="L68" s="179">
        <v>36.360242</v>
      </c>
      <c r="M68" s="179">
        <v>30.251646000000001</v>
      </c>
      <c r="N68" s="179">
        <v>29.366796000000001</v>
      </c>
      <c r="O68" s="179">
        <v>30.276243999999998</v>
      </c>
      <c r="P68" s="179">
        <v>28.518176</v>
      </c>
      <c r="Q68" s="179">
        <v>35.573684999999998</v>
      </c>
      <c r="R68" s="179">
        <v>38.116</v>
      </c>
      <c r="S68" s="179">
        <v>41.957737000000002</v>
      </c>
      <c r="T68" s="179">
        <v>27.535126999999999</v>
      </c>
      <c r="U68" s="179">
        <v>30.941803</v>
      </c>
      <c r="V68" s="179">
        <v>27.716729999999998</v>
      </c>
      <c r="W68" s="179">
        <v>28.677958999999998</v>
      </c>
      <c r="Y68" s="179">
        <v>1.3373317567567567E-2</v>
      </c>
      <c r="Z68" s="179">
        <v>1.4068052702702701E-2</v>
      </c>
      <c r="AA68" s="179">
        <v>1.491373963963964E-2</v>
      </c>
      <c r="AB68" s="179">
        <v>1.5730713963963965E-2</v>
      </c>
      <c r="AC68" s="179">
        <v>1.9047324324324325E-2</v>
      </c>
      <c r="AD68" s="179">
        <v>1.8415674774774776E-2</v>
      </c>
      <c r="AE68" s="179">
        <v>1.577237792792793E-2</v>
      </c>
      <c r="AF68" s="179">
        <v>1.5016336936936936E-2</v>
      </c>
      <c r="AG68" s="179">
        <v>1.3057337387387388E-2</v>
      </c>
      <c r="AH68" s="179">
        <v>1.6378487387387387E-2</v>
      </c>
      <c r="AI68" s="179">
        <v>1.3626867567567568E-2</v>
      </c>
      <c r="AJ68" s="179">
        <v>1.3228286486486487E-2</v>
      </c>
      <c r="AK68" s="179">
        <v>1.3637947747747748E-2</v>
      </c>
      <c r="AL68" s="179">
        <v>1.2846025225225226E-2</v>
      </c>
      <c r="AM68" s="179">
        <v>1.6024182432432432E-2</v>
      </c>
      <c r="AN68" s="179">
        <v>1.7169369369369369E-2</v>
      </c>
      <c r="AO68" s="179">
        <v>1.8899881531531531E-2</v>
      </c>
      <c r="AP68" s="179">
        <v>1.2403210360360361E-2</v>
      </c>
      <c r="AQ68" s="179">
        <v>1.39377490990991E-2</v>
      </c>
      <c r="AR68" s="179">
        <v>1.2485013513513513E-2</v>
      </c>
      <c r="AU68" s="179">
        <v>0.80239905405405398</v>
      </c>
      <c r="AV68" s="179">
        <v>0.84408316216216206</v>
      </c>
      <c r="AW68" s="179">
        <v>0.89482437837837836</v>
      </c>
      <c r="AX68" s="179">
        <v>0.94384283783783784</v>
      </c>
      <c r="AY68" s="179">
        <v>1.1428394594594595</v>
      </c>
      <c r="AZ68" s="179">
        <v>1.1049404864864865</v>
      </c>
      <c r="BA68" s="179">
        <v>0.94634267567567565</v>
      </c>
      <c r="BB68" s="179">
        <v>0.90098021621621616</v>
      </c>
      <c r="BC68" s="179">
        <v>0.78344024324324324</v>
      </c>
      <c r="BD68" s="179">
        <v>0.98270924324324316</v>
      </c>
      <c r="BE68" s="179">
        <v>0.81761205405405413</v>
      </c>
      <c r="BF68" s="179">
        <v>0.79369718918918919</v>
      </c>
      <c r="BG68" s="179">
        <v>0.81827686486486484</v>
      </c>
      <c r="BH68" s="179">
        <v>0.77076151351351352</v>
      </c>
      <c r="BI68" s="179">
        <v>0.96145094594594582</v>
      </c>
      <c r="BJ68" s="179">
        <v>1.0301621621621622</v>
      </c>
      <c r="BK68" s="179">
        <v>1.133992891891892</v>
      </c>
      <c r="BL68" s="179">
        <v>0.7441926216216217</v>
      </c>
      <c r="BM68" s="179">
        <v>0.83626494594594591</v>
      </c>
      <c r="BN68" s="179">
        <v>0.7491008108108107</v>
      </c>
    </row>
    <row r="69" spans="1:66" x14ac:dyDescent="0.25">
      <c r="A69" s="179">
        <v>77.5</v>
      </c>
      <c r="B69" s="179">
        <v>77.5</v>
      </c>
      <c r="C69" s="179">
        <v>28.598382999999998</v>
      </c>
      <c r="D69" s="179">
        <v>30.095198</v>
      </c>
      <c r="E69" s="179">
        <v>31.280681000000001</v>
      </c>
      <c r="F69" s="179">
        <v>33.895580000000002</v>
      </c>
      <c r="G69" s="179">
        <v>33.783074999999997</v>
      </c>
      <c r="H69" s="179">
        <v>39.004823000000002</v>
      </c>
      <c r="I69" s="179">
        <v>31.124345000000002</v>
      </c>
      <c r="J69" s="179">
        <v>29.427581</v>
      </c>
      <c r="K69" s="179">
        <v>28.637474999999998</v>
      </c>
      <c r="L69" s="179">
        <v>27.306190000000001</v>
      </c>
      <c r="M69" s="179">
        <v>29.431750000000001</v>
      </c>
      <c r="N69" s="179">
        <v>27.557850999999999</v>
      </c>
      <c r="O69" s="179">
        <v>27.206626</v>
      </c>
      <c r="P69" s="179">
        <v>27.858764999999998</v>
      </c>
      <c r="Q69" s="179">
        <v>34.721634999999999</v>
      </c>
      <c r="R69" s="179">
        <v>35.654882000000001</v>
      </c>
      <c r="S69" s="179">
        <v>35.862755999999997</v>
      </c>
      <c r="T69" s="179">
        <v>26.466805000000001</v>
      </c>
      <c r="U69" s="179">
        <v>29.979949000000001</v>
      </c>
      <c r="V69" s="179">
        <v>26.79177</v>
      </c>
      <c r="W69" s="179">
        <v>27.774322249999997</v>
      </c>
      <c r="Y69" s="179">
        <v>1.2882154504504504E-2</v>
      </c>
      <c r="Z69" s="179">
        <v>1.3556395495495496E-2</v>
      </c>
      <c r="AA69" s="179">
        <v>1.4090396846846848E-2</v>
      </c>
      <c r="AB69" s="179">
        <v>1.5268279279279279E-2</v>
      </c>
      <c r="AC69" s="179">
        <v>1.5217601351351352E-2</v>
      </c>
      <c r="AD69" s="179">
        <v>1.7569740090090092E-2</v>
      </c>
      <c r="AE69" s="179">
        <v>1.4019975225225224E-2</v>
      </c>
      <c r="AF69" s="179">
        <v>1.3255667117117117E-2</v>
      </c>
      <c r="AG69" s="179">
        <v>1.2899763513513513E-2</v>
      </c>
      <c r="AH69" s="179">
        <v>1.2300085585585586E-2</v>
      </c>
      <c r="AI69" s="179">
        <v>1.3257545045045045E-2</v>
      </c>
      <c r="AJ69" s="179">
        <v>1.2413446396396396E-2</v>
      </c>
      <c r="AK69" s="179">
        <v>1.2255236936936937E-2</v>
      </c>
      <c r="AL69" s="179">
        <v>1.2548993243243243E-2</v>
      </c>
      <c r="AM69" s="179">
        <v>1.5640376126126124E-2</v>
      </c>
      <c r="AN69" s="179">
        <v>1.6060757657657659E-2</v>
      </c>
      <c r="AO69" s="179">
        <v>1.6154394594594595E-2</v>
      </c>
      <c r="AP69" s="179">
        <v>1.1921984234234234E-2</v>
      </c>
      <c r="AQ69" s="179">
        <v>1.3504481531531533E-2</v>
      </c>
      <c r="AR69" s="179">
        <v>1.2068364864864865E-2</v>
      </c>
      <c r="AU69" s="179">
        <v>0.77292927027027014</v>
      </c>
      <c r="AV69" s="179">
        <v>0.81338372972972972</v>
      </c>
      <c r="AW69" s="179">
        <v>0.84542381081081086</v>
      </c>
      <c r="AX69" s="179">
        <v>0.91609675675675684</v>
      </c>
      <c r="AY69" s="179">
        <v>0.91305608108108105</v>
      </c>
      <c r="AZ69" s="179">
        <v>1.0541844054054055</v>
      </c>
      <c r="BA69" s="179">
        <v>0.84119851351351349</v>
      </c>
      <c r="BB69" s="179">
        <v>0.795340027027027</v>
      </c>
      <c r="BC69" s="179">
        <v>0.77398581081081075</v>
      </c>
      <c r="BD69" s="179">
        <v>0.73800513513513522</v>
      </c>
      <c r="BE69" s="179">
        <v>0.79545270270270263</v>
      </c>
      <c r="BF69" s="179">
        <v>0.74480678378378373</v>
      </c>
      <c r="BG69" s="179">
        <v>0.73531421621621629</v>
      </c>
      <c r="BH69" s="179">
        <v>0.75293959459459459</v>
      </c>
      <c r="BI69" s="179">
        <v>0.93842256756756748</v>
      </c>
      <c r="BJ69" s="179">
        <v>0.96364545945945945</v>
      </c>
      <c r="BK69" s="179">
        <v>0.96926367567567562</v>
      </c>
      <c r="BL69" s="179">
        <v>0.71531905405405405</v>
      </c>
      <c r="BM69" s="179">
        <v>0.810268891891892</v>
      </c>
      <c r="BN69" s="179">
        <v>0.72410189189189189</v>
      </c>
    </row>
    <row r="70" spans="1:66" x14ac:dyDescent="0.25">
      <c r="A70" s="179">
        <v>82.5</v>
      </c>
      <c r="B70" s="179">
        <v>82.5</v>
      </c>
      <c r="C70" s="179">
        <v>27.715219999999999</v>
      </c>
      <c r="D70" s="179">
        <v>29.718477</v>
      </c>
      <c r="E70" s="179">
        <v>31.035467000000001</v>
      </c>
      <c r="F70" s="179">
        <v>25.602111000000001</v>
      </c>
      <c r="G70" s="179">
        <v>26.229576000000002</v>
      </c>
      <c r="H70" s="179">
        <v>28.534721999999999</v>
      </c>
      <c r="I70" s="179">
        <v>31.632891000000001</v>
      </c>
      <c r="J70" s="179">
        <v>33.040714999999999</v>
      </c>
      <c r="K70" s="179">
        <v>27.845680000000002</v>
      </c>
      <c r="L70" s="179">
        <v>25.867082</v>
      </c>
      <c r="M70" s="179">
        <v>29.503208999999998</v>
      </c>
      <c r="N70" s="179">
        <v>29.043499000000001</v>
      </c>
      <c r="O70" s="179">
        <v>31.479761</v>
      </c>
      <c r="P70" s="179">
        <v>26.458280999999999</v>
      </c>
      <c r="Q70" s="179">
        <v>33.524904999999997</v>
      </c>
      <c r="R70" s="179">
        <v>32.171638999999999</v>
      </c>
      <c r="S70" s="179">
        <v>37.245148999999998</v>
      </c>
      <c r="T70" s="179">
        <v>26.110232</v>
      </c>
      <c r="U70" s="179">
        <v>28.120647000000002</v>
      </c>
      <c r="V70" s="179">
        <v>25.963474000000001</v>
      </c>
      <c r="W70" s="179">
        <v>26.663158500000002</v>
      </c>
      <c r="Y70" s="179">
        <v>1.2484333333333332E-2</v>
      </c>
      <c r="Z70" s="179">
        <v>1.3386701351351352E-2</v>
      </c>
      <c r="AA70" s="179">
        <v>1.397994009009009E-2</v>
      </c>
      <c r="AB70" s="179">
        <v>1.1532482432432434E-2</v>
      </c>
      <c r="AC70" s="179">
        <v>1.1815124324324326E-2</v>
      </c>
      <c r="AD70" s="179">
        <v>1.2853478378378379E-2</v>
      </c>
      <c r="AE70" s="179">
        <v>1.4249050000000001E-2</v>
      </c>
      <c r="AF70" s="179">
        <v>1.4883204954954954E-2</v>
      </c>
      <c r="AG70" s="179">
        <v>1.2543099099099101E-2</v>
      </c>
      <c r="AH70" s="179">
        <v>1.1651838738738738E-2</v>
      </c>
      <c r="AI70" s="179">
        <v>1.3289733783783782E-2</v>
      </c>
      <c r="AJ70" s="179">
        <v>1.3082657207207207E-2</v>
      </c>
      <c r="AK70" s="179">
        <v>1.4180072522522524E-2</v>
      </c>
      <c r="AL70" s="179">
        <v>1.1918144594594594E-2</v>
      </c>
      <c r="AM70" s="179">
        <v>1.5101308558558558E-2</v>
      </c>
      <c r="AN70" s="179">
        <v>1.449172927927928E-2</v>
      </c>
      <c r="AO70" s="179">
        <v>1.6777094144144144E-2</v>
      </c>
      <c r="AP70" s="179">
        <v>1.1761365765765766E-2</v>
      </c>
      <c r="AQ70" s="179">
        <v>1.2666958108108108E-2</v>
      </c>
      <c r="AR70" s="179">
        <v>1.1695258558558561E-2</v>
      </c>
      <c r="AU70" s="179">
        <v>0.74905999999999995</v>
      </c>
      <c r="AV70" s="179">
        <v>0.80320208108108115</v>
      </c>
      <c r="AW70" s="179">
        <v>0.83879640540540545</v>
      </c>
      <c r="AX70" s="179">
        <v>0.69194894594594603</v>
      </c>
      <c r="AY70" s="179">
        <v>0.70890745945945954</v>
      </c>
      <c r="AZ70" s="179">
        <v>0.7712087027027027</v>
      </c>
      <c r="BA70" s="179">
        <v>0.85494300000000001</v>
      </c>
      <c r="BB70" s="179">
        <v>0.89299229729729734</v>
      </c>
      <c r="BC70" s="179">
        <v>0.75258594594594608</v>
      </c>
      <c r="BD70" s="179">
        <v>0.69911032432432429</v>
      </c>
      <c r="BE70" s="179">
        <v>0.79738402702702693</v>
      </c>
      <c r="BF70" s="179">
        <v>0.78495943243243238</v>
      </c>
      <c r="BG70" s="179">
        <v>0.85080435135135135</v>
      </c>
      <c r="BH70" s="179">
        <v>0.71508867567567558</v>
      </c>
      <c r="BI70" s="179">
        <v>0.90607851351351343</v>
      </c>
      <c r="BJ70" s="179">
        <v>0.86950375675675684</v>
      </c>
      <c r="BK70" s="179">
        <v>1.0066256486486487</v>
      </c>
      <c r="BL70" s="179">
        <v>0.70568194594594602</v>
      </c>
      <c r="BM70" s="179">
        <v>0.76001748648648648</v>
      </c>
      <c r="BN70" s="179">
        <v>0.70171551351351358</v>
      </c>
    </row>
    <row r="71" spans="1:66" x14ac:dyDescent="0.25">
      <c r="A71" s="179">
        <v>87.5</v>
      </c>
      <c r="B71" s="179">
        <v>87.5</v>
      </c>
      <c r="C71" s="179">
        <v>27.304106999999998</v>
      </c>
      <c r="D71" s="179">
        <v>25.183757</v>
      </c>
      <c r="E71" s="179">
        <v>27.121024999999999</v>
      </c>
      <c r="F71" s="179">
        <v>28.760645</v>
      </c>
      <c r="G71" s="179">
        <v>31.357671</v>
      </c>
      <c r="H71" s="179">
        <v>25.758779000000001</v>
      </c>
      <c r="I71" s="179">
        <v>31.012857</v>
      </c>
      <c r="J71" s="179">
        <v>30.841158</v>
      </c>
      <c r="K71" s="179">
        <v>29.384636</v>
      </c>
      <c r="L71" s="179">
        <v>27.400338999999999</v>
      </c>
      <c r="M71" s="179">
        <v>28.724467000000001</v>
      </c>
      <c r="N71" s="179">
        <v>24.543165999999999</v>
      </c>
      <c r="O71" s="179">
        <v>26.965772999999999</v>
      </c>
      <c r="P71" s="179">
        <v>27.942295999999999</v>
      </c>
      <c r="Q71" s="179">
        <v>32.584161000000002</v>
      </c>
      <c r="R71" s="179">
        <v>33.019061999999998</v>
      </c>
      <c r="S71" s="179">
        <v>32.849863999999997</v>
      </c>
      <c r="T71" s="179">
        <v>25.616159</v>
      </c>
      <c r="U71" s="179">
        <v>28.228171</v>
      </c>
      <c r="V71" s="179">
        <v>24.865044000000001</v>
      </c>
      <c r="W71" s="179">
        <v>26.662917499999999</v>
      </c>
      <c r="Y71" s="179">
        <v>1.2299147297297296E-2</v>
      </c>
      <c r="Z71" s="179">
        <v>1.1344034684684683E-2</v>
      </c>
      <c r="AA71" s="179">
        <v>1.2216677927927928E-2</v>
      </c>
      <c r="AB71" s="179">
        <v>1.2955245495495496E-2</v>
      </c>
      <c r="AC71" s="179">
        <v>1.4125077027027028E-2</v>
      </c>
      <c r="AD71" s="179">
        <v>1.1603053603603603E-2</v>
      </c>
      <c r="AE71" s="179">
        <v>1.3969755405405406E-2</v>
      </c>
      <c r="AF71" s="179">
        <v>1.3892413513513514E-2</v>
      </c>
      <c r="AG71" s="179">
        <v>1.3236322522522522E-2</v>
      </c>
      <c r="AH71" s="179">
        <v>1.2342495045045046E-2</v>
      </c>
      <c r="AI71" s="179">
        <v>1.2938949099099099E-2</v>
      </c>
      <c r="AJ71" s="179">
        <v>1.1055480180180181E-2</v>
      </c>
      <c r="AK71" s="179">
        <v>1.2146744594594593E-2</v>
      </c>
      <c r="AL71" s="179">
        <v>1.258661981981982E-2</v>
      </c>
      <c r="AM71" s="179">
        <v>1.4677550000000001E-2</v>
      </c>
      <c r="AN71" s="179">
        <v>1.487345135135135E-2</v>
      </c>
      <c r="AO71" s="179">
        <v>1.4797236036036035E-2</v>
      </c>
      <c r="AP71" s="179">
        <v>1.153881036036036E-2</v>
      </c>
      <c r="AQ71" s="179">
        <v>1.2715392342342341E-2</v>
      </c>
      <c r="AR71" s="179">
        <v>1.120047027027027E-2</v>
      </c>
      <c r="AU71" s="179">
        <v>0.73794883783783782</v>
      </c>
      <c r="AV71" s="179">
        <v>0.68064208108108104</v>
      </c>
      <c r="AW71" s="179">
        <v>0.73300067567567573</v>
      </c>
      <c r="AX71" s="179">
        <v>0.7773147297297297</v>
      </c>
      <c r="AY71" s="179">
        <v>0.84750462162162166</v>
      </c>
      <c r="AZ71" s="179">
        <v>0.69618321621621615</v>
      </c>
      <c r="BA71" s="179">
        <v>0.83818532432432435</v>
      </c>
      <c r="BB71" s="179">
        <v>0.83354481081081078</v>
      </c>
      <c r="BC71" s="179">
        <v>0.79417935135135131</v>
      </c>
      <c r="BD71" s="179">
        <v>0.74054970270270271</v>
      </c>
      <c r="BE71" s="179">
        <v>0.77633694594594593</v>
      </c>
      <c r="BF71" s="179">
        <v>0.66332881081081085</v>
      </c>
      <c r="BG71" s="179">
        <v>0.72880467567567564</v>
      </c>
      <c r="BH71" s="179">
        <v>0.75519718918918921</v>
      </c>
      <c r="BI71" s="179">
        <v>0.88065300000000002</v>
      </c>
      <c r="BJ71" s="179">
        <v>0.89240708108108102</v>
      </c>
      <c r="BK71" s="179">
        <v>0.88783416216216215</v>
      </c>
      <c r="BL71" s="179">
        <v>0.69232862162162156</v>
      </c>
      <c r="BM71" s="179">
        <v>0.76292354054054046</v>
      </c>
      <c r="BN71" s="179">
        <v>0.67202821621621622</v>
      </c>
    </row>
    <row r="72" spans="1:66" x14ac:dyDescent="0.25">
      <c r="A72" s="179">
        <v>92.5</v>
      </c>
      <c r="B72" s="179">
        <v>92.5</v>
      </c>
      <c r="C72" s="179">
        <v>26.866806</v>
      </c>
      <c r="D72" s="179">
        <v>28.489785000000001</v>
      </c>
      <c r="E72" s="179">
        <v>29.001000000000001</v>
      </c>
      <c r="F72" s="179">
        <v>39.042095000000003</v>
      </c>
      <c r="G72" s="179">
        <v>24.319869000000001</v>
      </c>
      <c r="H72" s="179">
        <v>30.663212000000001</v>
      </c>
      <c r="I72" s="179">
        <v>30.495256000000001</v>
      </c>
      <c r="J72" s="179">
        <v>30.460108999999999</v>
      </c>
      <c r="K72" s="179">
        <v>24.947167</v>
      </c>
      <c r="L72" s="179">
        <v>27.922803999999999</v>
      </c>
      <c r="M72" s="179">
        <v>27.278490999999999</v>
      </c>
      <c r="N72" s="179">
        <v>25.440798999999998</v>
      </c>
      <c r="O72" s="179">
        <v>30.437107999999998</v>
      </c>
      <c r="P72" s="179">
        <v>26.639488</v>
      </c>
      <c r="Q72" s="179">
        <v>31.163603999999999</v>
      </c>
      <c r="R72" s="179">
        <v>31.893982000000001</v>
      </c>
      <c r="S72" s="179">
        <v>36.556728999999997</v>
      </c>
      <c r="T72" s="179">
        <v>25.544297</v>
      </c>
      <c r="U72" s="179">
        <v>27.583988000000002</v>
      </c>
      <c r="V72" s="179">
        <v>25.484563999999999</v>
      </c>
      <c r="W72" s="179">
        <v>26.313084250000003</v>
      </c>
      <c r="Y72" s="179">
        <v>1.2102164864864864E-2</v>
      </c>
      <c r="Z72" s="179">
        <v>1.2833236486486488E-2</v>
      </c>
      <c r="AA72" s="179">
        <v>1.3063513513513514E-2</v>
      </c>
      <c r="AB72" s="179">
        <v>1.758652927927928E-2</v>
      </c>
      <c r="AC72" s="179">
        <v>1.0954895945945946E-2</v>
      </c>
      <c r="AD72" s="179">
        <v>1.3812257657657659E-2</v>
      </c>
      <c r="AE72" s="179">
        <v>1.3736601801801803E-2</v>
      </c>
      <c r="AF72" s="179">
        <v>1.372076981981982E-2</v>
      </c>
      <c r="AG72" s="179">
        <v>1.1237462612612614E-2</v>
      </c>
      <c r="AH72" s="179">
        <v>1.257783963963964E-2</v>
      </c>
      <c r="AI72" s="179">
        <v>1.2287608558558559E-2</v>
      </c>
      <c r="AJ72" s="179">
        <v>1.1459819369369368E-2</v>
      </c>
      <c r="AK72" s="179">
        <v>1.3710409009009007E-2</v>
      </c>
      <c r="AL72" s="179">
        <v>1.1999769369369371E-2</v>
      </c>
      <c r="AM72" s="179">
        <v>1.4037659459459459E-2</v>
      </c>
      <c r="AN72" s="179">
        <v>1.4366658558558558E-2</v>
      </c>
      <c r="AO72" s="179">
        <v>1.6466995045045042E-2</v>
      </c>
      <c r="AP72" s="179">
        <v>1.150644009009009E-2</v>
      </c>
      <c r="AQ72" s="179">
        <v>1.2425219819819821E-2</v>
      </c>
      <c r="AR72" s="179">
        <v>1.1479533333333332E-2</v>
      </c>
      <c r="AU72" s="179">
        <v>0.72612989189189192</v>
      </c>
      <c r="AV72" s="179">
        <v>0.76999418918918927</v>
      </c>
      <c r="AW72" s="179">
        <v>0.78381081081081083</v>
      </c>
      <c r="AX72" s="179">
        <v>1.0551917567567568</v>
      </c>
      <c r="AY72" s="179">
        <v>0.65729375675675672</v>
      </c>
      <c r="AZ72" s="179">
        <v>0.82873545945945959</v>
      </c>
      <c r="BA72" s="179">
        <v>0.82419610810810817</v>
      </c>
      <c r="BB72" s="179">
        <v>0.82324618918918924</v>
      </c>
      <c r="BC72" s="179">
        <v>0.67424775675675674</v>
      </c>
      <c r="BD72" s="179">
        <v>0.75467037837837836</v>
      </c>
      <c r="BE72" s="179">
        <v>0.73725651351351351</v>
      </c>
      <c r="BF72" s="179">
        <v>0.68758916216216215</v>
      </c>
      <c r="BG72" s="179">
        <v>0.82262454054054046</v>
      </c>
      <c r="BH72" s="179">
        <v>0.71998616216216216</v>
      </c>
      <c r="BI72" s="179">
        <v>0.84225956756756748</v>
      </c>
      <c r="BJ72" s="179">
        <v>0.86199951351351356</v>
      </c>
      <c r="BK72" s="179">
        <v>0.98801970270270256</v>
      </c>
      <c r="BL72" s="179">
        <v>0.69038640540540541</v>
      </c>
      <c r="BM72" s="179">
        <v>0.7455131891891893</v>
      </c>
      <c r="BN72" s="179">
        <v>0.68877199999999994</v>
      </c>
    </row>
    <row r="73" spans="1:66" x14ac:dyDescent="0.25">
      <c r="A73" s="179">
        <v>97.5</v>
      </c>
      <c r="B73" s="179">
        <v>97.5</v>
      </c>
      <c r="C73" s="179">
        <v>25.950261000000001</v>
      </c>
      <c r="D73" s="179">
        <v>25.414476000000001</v>
      </c>
      <c r="E73" s="179">
        <v>30.464331999999999</v>
      </c>
      <c r="F73" s="179">
        <v>30.240953999999999</v>
      </c>
      <c r="G73" s="179">
        <v>25.406890000000001</v>
      </c>
      <c r="H73" s="179">
        <v>30.820616999999999</v>
      </c>
      <c r="I73" s="179">
        <v>28.350598999999999</v>
      </c>
      <c r="J73" s="179">
        <v>32.456916999999997</v>
      </c>
      <c r="K73" s="179">
        <v>25.760884000000001</v>
      </c>
      <c r="L73" s="179">
        <v>24.004020000000001</v>
      </c>
      <c r="M73" s="179">
        <v>28.372140999999999</v>
      </c>
      <c r="N73" s="179">
        <v>27.938935000000001</v>
      </c>
      <c r="O73" s="179">
        <v>26.768514</v>
      </c>
      <c r="P73" s="179">
        <v>25.443577999999999</v>
      </c>
      <c r="Q73" s="179">
        <v>30.816531999999999</v>
      </c>
      <c r="R73" s="179">
        <v>30.714600000000001</v>
      </c>
      <c r="S73" s="179">
        <v>30.462700999999999</v>
      </c>
      <c r="T73" s="179">
        <v>24.470749999999999</v>
      </c>
      <c r="U73" s="179">
        <v>25.061876999999999</v>
      </c>
      <c r="V73" s="179">
        <v>25.672725</v>
      </c>
      <c r="W73" s="179">
        <v>25.162232500000002</v>
      </c>
      <c r="Y73" s="179">
        <v>1.1689306756756756E-2</v>
      </c>
      <c r="Z73" s="179">
        <v>1.1447962162162163E-2</v>
      </c>
      <c r="AA73" s="179">
        <v>1.3722672072072071E-2</v>
      </c>
      <c r="AB73" s="179">
        <v>1.362205135135135E-2</v>
      </c>
      <c r="AC73" s="179">
        <v>1.1444545045045044E-2</v>
      </c>
      <c r="AD73" s="179">
        <v>1.3883160810810809E-2</v>
      </c>
      <c r="AE73" s="179">
        <v>1.2770540090090089E-2</v>
      </c>
      <c r="AF73" s="179">
        <v>1.4620232882882882E-2</v>
      </c>
      <c r="AG73" s="179">
        <v>1.1604001801801801E-2</v>
      </c>
      <c r="AH73" s="179">
        <v>1.0812621621621622E-2</v>
      </c>
      <c r="AI73" s="179">
        <v>1.2780243693693693E-2</v>
      </c>
      <c r="AJ73" s="179">
        <v>1.2585105855855858E-2</v>
      </c>
      <c r="AK73" s="179">
        <v>1.2057889189189189E-2</v>
      </c>
      <c r="AL73" s="179">
        <v>1.1461071171171171E-2</v>
      </c>
      <c r="AM73" s="179">
        <v>1.388132072072072E-2</v>
      </c>
      <c r="AN73" s="179">
        <v>1.3835405405405406E-2</v>
      </c>
      <c r="AO73" s="179">
        <v>1.3721937387387386E-2</v>
      </c>
      <c r="AP73" s="179">
        <v>1.102286036036036E-2</v>
      </c>
      <c r="AQ73" s="179">
        <v>1.1289133783783784E-2</v>
      </c>
      <c r="AR73" s="179">
        <v>1.1564290540540541E-2</v>
      </c>
      <c r="AU73" s="179">
        <v>0.70135840540540539</v>
      </c>
      <c r="AV73" s="179">
        <v>0.68687772972972971</v>
      </c>
      <c r="AW73" s="179">
        <v>0.82336032432432427</v>
      </c>
      <c r="AX73" s="179">
        <v>0.81732308108108098</v>
      </c>
      <c r="AY73" s="179">
        <v>0.68667270270270275</v>
      </c>
      <c r="AZ73" s="179">
        <v>0.83298964864864855</v>
      </c>
      <c r="BA73" s="179">
        <v>0.76623240540540538</v>
      </c>
      <c r="BB73" s="179">
        <v>0.87721397297297288</v>
      </c>
      <c r="BC73" s="179">
        <v>0.6962401081081081</v>
      </c>
      <c r="BD73" s="179">
        <v>0.64875729729729736</v>
      </c>
      <c r="BE73" s="179">
        <v>0.76681462162162162</v>
      </c>
      <c r="BF73" s="179">
        <v>0.7551063513513514</v>
      </c>
      <c r="BG73" s="179">
        <v>0.72347335135135138</v>
      </c>
      <c r="BH73" s="179">
        <v>0.68766427027027022</v>
      </c>
      <c r="BI73" s="179">
        <v>0.83287924324324325</v>
      </c>
      <c r="BJ73" s="179">
        <v>0.83012432432432426</v>
      </c>
      <c r="BK73" s="179">
        <v>0.82331624324324315</v>
      </c>
      <c r="BL73" s="179">
        <v>0.66137162162162155</v>
      </c>
      <c r="BM73" s="179">
        <v>0.67734802702702701</v>
      </c>
      <c r="BN73" s="179">
        <v>0.69385743243243247</v>
      </c>
    </row>
    <row r="74" spans="1:66" x14ac:dyDescent="0.25">
      <c r="A74" s="179">
        <v>102.5</v>
      </c>
      <c r="B74" s="179">
        <v>102.5</v>
      </c>
      <c r="C74" s="179">
        <v>24.539558</v>
      </c>
      <c r="D74" s="179">
        <v>28.27919</v>
      </c>
      <c r="E74" s="179">
        <v>29.046783999999999</v>
      </c>
      <c r="F74" s="179">
        <v>22.909694999999999</v>
      </c>
      <c r="G74" s="179">
        <v>28.810576000000001</v>
      </c>
      <c r="H74" s="179">
        <v>21.518896999999999</v>
      </c>
      <c r="I74" s="179">
        <v>24.548642000000001</v>
      </c>
      <c r="J74" s="179">
        <v>24.356051999999998</v>
      </c>
      <c r="K74" s="179">
        <v>25.642903</v>
      </c>
      <c r="L74" s="179">
        <v>26.116116000000002</v>
      </c>
      <c r="M74" s="179">
        <v>26.599336999999998</v>
      </c>
      <c r="N74" s="179">
        <v>25.301431000000001</v>
      </c>
      <c r="O74" s="179">
        <v>23.093592000000001</v>
      </c>
      <c r="P74" s="179">
        <v>22.949579</v>
      </c>
      <c r="Q74" s="179">
        <v>29.093260000000001</v>
      </c>
      <c r="R74" s="179">
        <v>29.379441</v>
      </c>
      <c r="S74" s="179">
        <v>31.867875000000002</v>
      </c>
      <c r="T74" s="179">
        <v>22.504066000000002</v>
      </c>
      <c r="U74" s="179">
        <v>25.841660999999998</v>
      </c>
      <c r="V74" s="179">
        <v>21.744423000000001</v>
      </c>
      <c r="W74" s="179">
        <v>23.259932249999999</v>
      </c>
      <c r="Y74" s="179">
        <v>1.1053854954954956E-2</v>
      </c>
      <c r="Z74" s="179">
        <v>1.2738373873873873E-2</v>
      </c>
      <c r="AA74" s="179">
        <v>1.3084136936936937E-2</v>
      </c>
      <c r="AB74" s="179">
        <v>1.0319682432432432E-2</v>
      </c>
      <c r="AC74" s="179">
        <v>1.2977736936936938E-2</v>
      </c>
      <c r="AD74" s="179">
        <v>9.6931968468468455E-3</v>
      </c>
      <c r="AE74" s="179">
        <v>1.1057946846846847E-2</v>
      </c>
      <c r="AF74" s="179">
        <v>1.0971194594594594E-2</v>
      </c>
      <c r="AG74" s="179">
        <v>1.1550857207207207E-2</v>
      </c>
      <c r="AH74" s="179">
        <v>1.1764016216216217E-2</v>
      </c>
      <c r="AI74" s="179">
        <v>1.1981683333333331E-2</v>
      </c>
      <c r="AJ74" s="179">
        <v>1.1397040990990991E-2</v>
      </c>
      <c r="AK74" s="179">
        <v>1.040251891891892E-2</v>
      </c>
      <c r="AL74" s="179">
        <v>1.0337648198198197E-2</v>
      </c>
      <c r="AM74" s="179">
        <v>1.3105072072072073E-2</v>
      </c>
      <c r="AN74" s="179">
        <v>1.3233982432432434E-2</v>
      </c>
      <c r="AO74" s="179">
        <v>1.4354898648648648E-2</v>
      </c>
      <c r="AP74" s="179">
        <v>1.0136966666666669E-2</v>
      </c>
      <c r="AQ74" s="179">
        <v>1.1640387837837838E-2</v>
      </c>
      <c r="AR74" s="179">
        <v>9.794785135135136E-3</v>
      </c>
      <c r="AU74" s="179">
        <v>0.66323129729729724</v>
      </c>
      <c r="AV74" s="179">
        <v>0.76430243243243234</v>
      </c>
      <c r="AW74" s="179">
        <v>0.78504821621621623</v>
      </c>
      <c r="AX74" s="179">
        <v>0.61918094594594586</v>
      </c>
      <c r="AY74" s="179">
        <v>0.77866421621621629</v>
      </c>
      <c r="AZ74" s="179">
        <v>0.58159181081081079</v>
      </c>
      <c r="BA74" s="179">
        <v>0.66347681081081078</v>
      </c>
      <c r="BB74" s="179">
        <v>0.65827167567567568</v>
      </c>
      <c r="BC74" s="179">
        <v>0.6930514324324325</v>
      </c>
      <c r="BD74" s="179">
        <v>0.7058409729729731</v>
      </c>
      <c r="BE74" s="179">
        <v>0.7189009999999999</v>
      </c>
      <c r="BF74" s="179">
        <v>0.68382245945945952</v>
      </c>
      <c r="BG74" s="179">
        <v>0.6241511351351352</v>
      </c>
      <c r="BH74" s="179">
        <v>0.62025889189189187</v>
      </c>
      <c r="BI74" s="179">
        <v>0.78630432432432429</v>
      </c>
      <c r="BJ74" s="179">
        <v>0.79403894594594593</v>
      </c>
      <c r="BK74" s="179">
        <v>0.86129391891891893</v>
      </c>
      <c r="BL74" s="179">
        <v>0.60821800000000004</v>
      </c>
      <c r="BM74" s="179">
        <v>0.69842327027027029</v>
      </c>
      <c r="BN74" s="179">
        <v>0.58768710810810809</v>
      </c>
    </row>
    <row r="75" spans="1:66" x14ac:dyDescent="0.25">
      <c r="A75" s="179">
        <v>107.5</v>
      </c>
      <c r="B75" s="179">
        <v>107.5</v>
      </c>
      <c r="C75" s="179">
        <v>23.762409000000002</v>
      </c>
      <c r="D75" s="179">
        <v>23.048195</v>
      </c>
      <c r="E75" s="179">
        <v>18.902463000000001</v>
      </c>
      <c r="F75" s="179">
        <v>34.362060999999997</v>
      </c>
      <c r="G75" s="179">
        <v>31.973013999999999</v>
      </c>
      <c r="H75" s="179">
        <v>27.387035999999998</v>
      </c>
      <c r="I75" s="179">
        <v>28.583067</v>
      </c>
      <c r="J75" s="179">
        <v>25.733072</v>
      </c>
      <c r="K75" s="179">
        <v>28.873887</v>
      </c>
      <c r="L75" s="179">
        <v>25.631747000000001</v>
      </c>
      <c r="M75" s="179">
        <v>22.608498999999998</v>
      </c>
      <c r="N75" s="179">
        <v>23.569296999999999</v>
      </c>
      <c r="O75" s="179">
        <v>18.290800000000001</v>
      </c>
      <c r="P75" s="179">
        <v>23.079319999999999</v>
      </c>
      <c r="Q75" s="179">
        <v>28.584171999999999</v>
      </c>
      <c r="R75" s="179">
        <v>28.618707000000001</v>
      </c>
      <c r="S75" s="179">
        <v>28.039432000000001</v>
      </c>
      <c r="T75" s="179">
        <v>22.189551999999999</v>
      </c>
      <c r="U75" s="179">
        <v>24.223065999999999</v>
      </c>
      <c r="V75" s="179">
        <v>22.378771</v>
      </c>
      <c r="W75" s="179">
        <v>22.967677249999998</v>
      </c>
      <c r="Y75" s="179">
        <v>1.0703787837837838E-2</v>
      </c>
      <c r="Z75" s="179">
        <v>1.038206981981982E-2</v>
      </c>
      <c r="AA75" s="179">
        <v>8.5146229729729725E-3</v>
      </c>
      <c r="AB75" s="179">
        <v>1.5478405855855854E-2</v>
      </c>
      <c r="AC75" s="179">
        <v>1.4402258558558558E-2</v>
      </c>
      <c r="AD75" s="179">
        <v>1.2336502702702703E-2</v>
      </c>
      <c r="AE75" s="179">
        <v>1.2875255405405406E-2</v>
      </c>
      <c r="AF75" s="179">
        <v>1.1591473873873874E-2</v>
      </c>
      <c r="AG75" s="179">
        <v>1.3006255405405407E-2</v>
      </c>
      <c r="AH75" s="179">
        <v>1.1545831981981983E-2</v>
      </c>
      <c r="AI75" s="179">
        <v>1.0184008558558558E-2</v>
      </c>
      <c r="AJ75" s="179">
        <v>1.0616800450450449E-2</v>
      </c>
      <c r="AK75" s="179">
        <v>8.2390990990991002E-3</v>
      </c>
      <c r="AL75" s="179">
        <v>1.0396090090090088E-2</v>
      </c>
      <c r="AM75" s="179">
        <v>1.2875753153153154E-2</v>
      </c>
      <c r="AN75" s="179">
        <v>1.2891309459459458E-2</v>
      </c>
      <c r="AO75" s="179">
        <v>1.2630374774774775E-2</v>
      </c>
      <c r="AP75" s="179">
        <v>9.9952936936936933E-3</v>
      </c>
      <c r="AQ75" s="179">
        <v>1.0911290990990991E-2</v>
      </c>
      <c r="AR75" s="179">
        <v>1.0080527477477477E-2</v>
      </c>
      <c r="AU75" s="179">
        <v>0.64222727027027027</v>
      </c>
      <c r="AV75" s="179">
        <v>0.62292418918918913</v>
      </c>
      <c r="AW75" s="179">
        <v>0.51087737837837843</v>
      </c>
      <c r="AX75" s="179">
        <v>0.92870435135135121</v>
      </c>
      <c r="AY75" s="179">
        <v>0.86413551351351348</v>
      </c>
      <c r="AZ75" s="179">
        <v>0.74019016216216216</v>
      </c>
      <c r="BA75" s="179">
        <v>0.77251532432432435</v>
      </c>
      <c r="BB75" s="179">
        <v>0.69548843243243241</v>
      </c>
      <c r="BC75" s="179">
        <v>0.78037532432432433</v>
      </c>
      <c r="BD75" s="179">
        <v>0.69274991891891902</v>
      </c>
      <c r="BE75" s="179">
        <v>0.61104051351351341</v>
      </c>
      <c r="BF75" s="179">
        <v>0.63700802702702697</v>
      </c>
      <c r="BG75" s="179">
        <v>0.494345945945946</v>
      </c>
      <c r="BH75" s="179">
        <v>0.62376540540540537</v>
      </c>
      <c r="BI75" s="179">
        <v>0.77254518918918924</v>
      </c>
      <c r="BJ75" s="179">
        <v>0.7734785675675675</v>
      </c>
      <c r="BK75" s="179">
        <v>0.75782248648648654</v>
      </c>
      <c r="BL75" s="179">
        <v>0.59971762162162168</v>
      </c>
      <c r="BM75" s="179">
        <v>0.65467745945945943</v>
      </c>
      <c r="BN75" s="179">
        <v>0.60483164864864869</v>
      </c>
    </row>
    <row r="76" spans="1:66" x14ac:dyDescent="0.25">
      <c r="A76" s="179">
        <v>112.5</v>
      </c>
      <c r="B76" s="179">
        <v>112.5</v>
      </c>
      <c r="C76" s="179">
        <v>22.941866999999998</v>
      </c>
      <c r="D76" s="179">
        <v>24.612614000000001</v>
      </c>
      <c r="E76" s="179">
        <v>26.031689</v>
      </c>
      <c r="F76" s="179">
        <v>7.1594769999999999</v>
      </c>
      <c r="G76" s="179">
        <v>31.824179000000001</v>
      </c>
      <c r="H76" s="179">
        <v>22.809441</v>
      </c>
      <c r="I76" s="179">
        <v>17.987838</v>
      </c>
      <c r="J76" s="179">
        <v>23.207794</v>
      </c>
      <c r="K76" s="179">
        <v>26.094521</v>
      </c>
      <c r="L76" s="179">
        <v>18.514834</v>
      </c>
      <c r="M76" s="179">
        <v>24.380963999999999</v>
      </c>
      <c r="N76" s="179">
        <v>31.915986</v>
      </c>
      <c r="O76" s="179">
        <v>22.931467999999999</v>
      </c>
      <c r="P76" s="179">
        <v>22.752079999999999</v>
      </c>
      <c r="Q76" s="179">
        <v>26.355418</v>
      </c>
      <c r="R76" s="179">
        <v>26.404411</v>
      </c>
      <c r="S76" s="179">
        <v>26.415292000000001</v>
      </c>
      <c r="T76" s="179">
        <v>21.029053000000001</v>
      </c>
      <c r="U76" s="179">
        <v>23.116990999999999</v>
      </c>
      <c r="V76" s="179">
        <v>20.263870000000001</v>
      </c>
      <c r="W76" s="179">
        <v>21.790498499999998</v>
      </c>
      <c r="Y76" s="179">
        <v>1.0334174324324324E-2</v>
      </c>
      <c r="Z76" s="179">
        <v>1.1086763063063063E-2</v>
      </c>
      <c r="AA76" s="179">
        <v>1.1725986036036036E-2</v>
      </c>
      <c r="AB76" s="179">
        <v>3.2249896396396396E-3</v>
      </c>
      <c r="AC76" s="179">
        <v>1.4335215765765767E-2</v>
      </c>
      <c r="AD76" s="179">
        <v>1.0274522972972972E-2</v>
      </c>
      <c r="AE76" s="179">
        <v>8.1026297297297298E-3</v>
      </c>
      <c r="AF76" s="179">
        <v>1.045396126126126E-2</v>
      </c>
      <c r="AG76" s="179">
        <v>1.1754288738738738E-2</v>
      </c>
      <c r="AH76" s="179">
        <v>8.3400153153153165E-3</v>
      </c>
      <c r="AI76" s="179">
        <v>1.0982416216216215E-2</v>
      </c>
      <c r="AJ76" s="179">
        <v>1.4376570270270271E-2</v>
      </c>
      <c r="AK76" s="179">
        <v>1.032949009009009E-2</v>
      </c>
      <c r="AL76" s="179">
        <v>1.0248684684684685E-2</v>
      </c>
      <c r="AM76" s="179">
        <v>1.187180990990991E-2</v>
      </c>
      <c r="AN76" s="179">
        <v>1.1893878828828829E-2</v>
      </c>
      <c r="AO76" s="179">
        <v>1.1898780180180181E-2</v>
      </c>
      <c r="AP76" s="179">
        <v>9.4725463963963967E-3</v>
      </c>
      <c r="AQ76" s="179">
        <v>1.0413059009009008E-2</v>
      </c>
      <c r="AR76" s="179">
        <v>9.1278693693693704E-3</v>
      </c>
      <c r="AU76" s="179">
        <v>0.62005045945945936</v>
      </c>
      <c r="AV76" s="179">
        <v>0.66520578378378381</v>
      </c>
      <c r="AW76" s="179">
        <v>0.70355916216216219</v>
      </c>
      <c r="AX76" s="179">
        <v>0.19349937837837838</v>
      </c>
      <c r="AY76" s="179">
        <v>0.86011294594594601</v>
      </c>
      <c r="AZ76" s="179">
        <v>0.6164713783783784</v>
      </c>
      <c r="BA76" s="179">
        <v>0.48615778378378383</v>
      </c>
      <c r="BB76" s="179">
        <v>0.62723767567567568</v>
      </c>
      <c r="BC76" s="179">
        <v>0.70525732432432431</v>
      </c>
      <c r="BD76" s="179">
        <v>0.50040091891891891</v>
      </c>
      <c r="BE76" s="179">
        <v>0.65894497297297294</v>
      </c>
      <c r="BF76" s="179">
        <v>0.86259421621621624</v>
      </c>
      <c r="BG76" s="179">
        <v>0.61976940540540537</v>
      </c>
      <c r="BH76" s="179">
        <v>0.61492108108108112</v>
      </c>
      <c r="BI76" s="179">
        <v>0.71230859459459461</v>
      </c>
      <c r="BJ76" s="179">
        <v>0.71363272972972969</v>
      </c>
      <c r="BK76" s="179">
        <v>0.71392681081081089</v>
      </c>
      <c r="BL76" s="179">
        <v>0.56835278378378384</v>
      </c>
      <c r="BM76" s="179">
        <v>0.62478354054054053</v>
      </c>
      <c r="BN76" s="179">
        <v>0.54767216216216219</v>
      </c>
    </row>
    <row r="77" spans="1:66" x14ac:dyDescent="0.25">
      <c r="A77" s="179">
        <v>117.4936</v>
      </c>
      <c r="B77" s="179">
        <v>117.4936</v>
      </c>
      <c r="C77" s="179">
        <v>22.410623999999999</v>
      </c>
      <c r="D77" s="179">
        <v>24.856795999999999</v>
      </c>
      <c r="E77" s="179">
        <v>22.706848000000001</v>
      </c>
      <c r="F77" s="179">
        <v>30.62002</v>
      </c>
      <c r="G77" s="179">
        <v>23.309676</v>
      </c>
      <c r="H77" s="179">
        <v>24.632663000000001</v>
      </c>
      <c r="I77" s="179">
        <v>21.708638000000001</v>
      </c>
      <c r="J77" s="179">
        <v>21.392638000000002</v>
      </c>
      <c r="K77" s="179">
        <v>20.232289999999999</v>
      </c>
      <c r="L77" s="179">
        <v>20.362296000000001</v>
      </c>
      <c r="M77" s="179">
        <v>23.10811</v>
      </c>
      <c r="N77" s="179">
        <v>20.830297000000002</v>
      </c>
      <c r="O77" s="179">
        <v>18.236305999999999</v>
      </c>
      <c r="P77" s="179">
        <v>23.408003000000001</v>
      </c>
      <c r="Q77" s="179">
        <v>26.168558000000001</v>
      </c>
      <c r="R77" s="179">
        <v>26.650265999999998</v>
      </c>
      <c r="S77" s="179">
        <v>27.768713999999999</v>
      </c>
      <c r="T77" s="179">
        <v>20.657024</v>
      </c>
      <c r="U77" s="179">
        <v>20.627907</v>
      </c>
      <c r="V77" s="179">
        <v>20.930102999999999</v>
      </c>
      <c r="W77" s="179">
        <v>21.405759250000003</v>
      </c>
      <c r="Y77" s="179">
        <v>1.0094875675675675E-2</v>
      </c>
      <c r="Z77" s="179">
        <v>1.1196754954954955E-2</v>
      </c>
      <c r="AA77" s="179">
        <v>1.0228309909909911E-2</v>
      </c>
      <c r="AB77" s="179">
        <v>1.3792801801801801E-2</v>
      </c>
      <c r="AC77" s="179">
        <v>1.0499854054054054E-2</v>
      </c>
      <c r="AD77" s="179">
        <v>1.1095794144144145E-2</v>
      </c>
      <c r="AE77" s="179">
        <v>9.7786657657657657E-3</v>
      </c>
      <c r="AF77" s="179">
        <v>9.6363234234234253E-3</v>
      </c>
      <c r="AG77" s="179">
        <v>9.1136441441441434E-3</v>
      </c>
      <c r="AH77" s="179">
        <v>9.1722054054054047E-3</v>
      </c>
      <c r="AI77" s="179">
        <v>1.0409058558558558E-2</v>
      </c>
      <c r="AJ77" s="179">
        <v>9.3830166666666673E-3</v>
      </c>
      <c r="AK77" s="179">
        <v>8.214552252252252E-3</v>
      </c>
      <c r="AL77" s="179">
        <v>1.0544145495495497E-2</v>
      </c>
      <c r="AM77" s="179">
        <v>1.178763873873874E-2</v>
      </c>
      <c r="AN77" s="179">
        <v>1.2004624324324325E-2</v>
      </c>
      <c r="AO77" s="179">
        <v>1.2508429729729729E-2</v>
      </c>
      <c r="AP77" s="179">
        <v>9.3049657657657651E-3</v>
      </c>
      <c r="AQ77" s="179">
        <v>9.2918500000000008E-3</v>
      </c>
      <c r="AR77" s="179">
        <v>9.427974324324323E-3</v>
      </c>
      <c r="AU77" s="179">
        <v>0.60569254054054056</v>
      </c>
      <c r="AV77" s="179">
        <v>0.67180529729729732</v>
      </c>
      <c r="AW77" s="179">
        <v>0.61369859459459464</v>
      </c>
      <c r="AX77" s="179">
        <v>0.8275681081081081</v>
      </c>
      <c r="AY77" s="179">
        <v>0.62999124324324318</v>
      </c>
      <c r="AZ77" s="179">
        <v>0.66574764864864866</v>
      </c>
      <c r="BA77" s="179">
        <v>0.58671994594594601</v>
      </c>
      <c r="BB77" s="179">
        <v>0.57817940540540547</v>
      </c>
      <c r="BC77" s="179">
        <v>0.5468186486486486</v>
      </c>
      <c r="BD77" s="179">
        <v>0.55033232432432433</v>
      </c>
      <c r="BE77" s="179">
        <v>0.62454351351351356</v>
      </c>
      <c r="BF77" s="179">
        <v>0.56298100000000006</v>
      </c>
      <c r="BG77" s="179">
        <v>0.49287313513513509</v>
      </c>
      <c r="BH77" s="179">
        <v>0.63264872972972974</v>
      </c>
      <c r="BI77" s="179">
        <v>0.70725832432432434</v>
      </c>
      <c r="BJ77" s="179">
        <v>0.72027745945945942</v>
      </c>
      <c r="BK77" s="179">
        <v>0.75050578378378374</v>
      </c>
      <c r="BL77" s="179">
        <v>0.55829794594594595</v>
      </c>
      <c r="BM77" s="179">
        <v>0.55751099999999998</v>
      </c>
      <c r="BN77" s="179">
        <v>0.56567845945945938</v>
      </c>
    </row>
    <row r="79" spans="1:66" s="183" customFormat="1" x14ac:dyDescent="0.25"/>
    <row r="81" spans="1:4" x14ac:dyDescent="0.25">
      <c r="A81" s="181" t="s">
        <v>539</v>
      </c>
    </row>
    <row r="83" spans="1:4" x14ac:dyDescent="0.25">
      <c r="A83" s="179" t="s">
        <v>534</v>
      </c>
    </row>
    <row r="84" spans="1:4" x14ac:dyDescent="0.25">
      <c r="B84" s="184"/>
      <c r="C84" s="179" t="s">
        <v>535</v>
      </c>
      <c r="D84" s="179" t="s">
        <v>536</v>
      </c>
    </row>
    <row r="85" spans="1:4" x14ac:dyDescent="0.25">
      <c r="A85" s="179" t="s">
        <v>523</v>
      </c>
      <c r="B85" s="184"/>
      <c r="C85" s="179">
        <v>8.94</v>
      </c>
      <c r="D85" s="179">
        <v>6.36</v>
      </c>
    </row>
    <row r="86" spans="1:4" x14ac:dyDescent="0.25">
      <c r="A86" s="179" t="s">
        <v>513</v>
      </c>
      <c r="B86" s="184"/>
      <c r="C86" s="179">
        <v>8.09</v>
      </c>
      <c r="D86" s="179">
        <v>5.88</v>
      </c>
    </row>
    <row r="87" spans="1:4" x14ac:dyDescent="0.25">
      <c r="A87" s="179" t="s">
        <v>524</v>
      </c>
      <c r="B87" s="184"/>
      <c r="C87" s="182">
        <v>9.81</v>
      </c>
      <c r="D87" s="179">
        <v>6.42</v>
      </c>
    </row>
    <row r="88" spans="1:4" x14ac:dyDescent="0.25">
      <c r="A88" s="179" t="s">
        <v>130</v>
      </c>
      <c r="B88" s="184"/>
      <c r="C88" s="179">
        <v>8.2799999999999994</v>
      </c>
      <c r="D88" s="179">
        <v>5.61</v>
      </c>
    </row>
    <row r="89" spans="1:4" x14ac:dyDescent="0.25">
      <c r="A89" s="179" t="s">
        <v>522</v>
      </c>
      <c r="B89" s="184"/>
      <c r="C89" s="179">
        <v>8.17</v>
      </c>
      <c r="D89" s="179">
        <v>5.97</v>
      </c>
    </row>
    <row r="90" spans="1:4" x14ac:dyDescent="0.25">
      <c r="A90" s="179" t="s">
        <v>525</v>
      </c>
      <c r="B90" s="184"/>
      <c r="C90" s="179">
        <v>7.93</v>
      </c>
      <c r="D90" s="182">
        <v>5.03</v>
      </c>
    </row>
    <row r="91" spans="1:4" x14ac:dyDescent="0.25">
      <c r="A91" s="179" t="s">
        <v>521</v>
      </c>
      <c r="B91" s="184"/>
      <c r="C91" s="182">
        <v>7.76</v>
      </c>
      <c r="D91" s="179">
        <v>5.2</v>
      </c>
    </row>
    <row r="92" spans="1:4" x14ac:dyDescent="0.25">
      <c r="A92" s="179" t="s">
        <v>514</v>
      </c>
      <c r="B92" s="184"/>
      <c r="C92" s="179">
        <v>9.39</v>
      </c>
      <c r="D92" s="179">
        <v>6</v>
      </c>
    </row>
    <row r="93" spans="1:4" x14ac:dyDescent="0.25">
      <c r="A93" s="179" t="s">
        <v>526</v>
      </c>
      <c r="B93" s="184"/>
      <c r="C93" s="179">
        <v>8.41</v>
      </c>
      <c r="D93" s="179">
        <v>5.52</v>
      </c>
    </row>
    <row r="94" spans="1:4" x14ac:dyDescent="0.25">
      <c r="A94" s="179" t="s">
        <v>124</v>
      </c>
      <c r="B94" s="184"/>
      <c r="C94" s="179">
        <v>8.84</v>
      </c>
      <c r="D94" s="182">
        <v>6.58</v>
      </c>
    </row>
    <row r="95" spans="1:4" x14ac:dyDescent="0.25">
      <c r="B95" s="184"/>
    </row>
    <row r="96" spans="1:4" x14ac:dyDescent="0.25">
      <c r="B96" s="184"/>
    </row>
    <row r="97" spans="1:4" x14ac:dyDescent="0.25">
      <c r="A97" s="179" t="s">
        <v>537</v>
      </c>
      <c r="B97" s="184"/>
      <c r="C97" s="179">
        <f>MIN(C85:C94)</f>
        <v>7.76</v>
      </c>
      <c r="D97" s="179">
        <f>MIN(D85:D94)</f>
        <v>5.03</v>
      </c>
    </row>
    <row r="98" spans="1:4" x14ac:dyDescent="0.25">
      <c r="A98" s="179" t="s">
        <v>538</v>
      </c>
      <c r="B98" s="184"/>
      <c r="C98" s="179">
        <f>MAX(C85:C94)</f>
        <v>9.81</v>
      </c>
      <c r="D98" s="179">
        <f>MAX(D85:D94)</f>
        <v>6.58</v>
      </c>
    </row>
    <row r="101" spans="1:4" x14ac:dyDescent="0.25">
      <c r="A101" s="181" t="s">
        <v>540</v>
      </c>
    </row>
    <row r="103" spans="1:4" x14ac:dyDescent="0.25">
      <c r="A103" s="179" t="s">
        <v>534</v>
      </c>
      <c r="B103" s="184"/>
    </row>
    <row r="104" spans="1:4" x14ac:dyDescent="0.25">
      <c r="B104" s="184"/>
      <c r="C104" s="179" t="s">
        <v>535</v>
      </c>
      <c r="D104" s="179" t="s">
        <v>536</v>
      </c>
    </row>
    <row r="105" spans="1:4" x14ac:dyDescent="0.25">
      <c r="A105" s="179" t="s">
        <v>523</v>
      </c>
      <c r="B105" s="184"/>
      <c r="C105" s="179">
        <v>0.69</v>
      </c>
      <c r="D105" s="179">
        <v>0.72</v>
      </c>
    </row>
    <row r="106" spans="1:4" x14ac:dyDescent="0.25">
      <c r="A106" s="179" t="s">
        <v>513</v>
      </c>
      <c r="B106" s="184"/>
      <c r="C106" s="179">
        <v>0.6</v>
      </c>
      <c r="D106" s="179">
        <v>0.7</v>
      </c>
    </row>
    <row r="107" spans="1:4" x14ac:dyDescent="0.25">
      <c r="A107" s="179" t="s">
        <v>524</v>
      </c>
      <c r="B107" s="184"/>
      <c r="C107" s="179">
        <v>0.67</v>
      </c>
      <c r="D107" s="179">
        <v>0.61</v>
      </c>
    </row>
    <row r="108" spans="1:4" x14ac:dyDescent="0.25">
      <c r="A108" s="179" t="s">
        <v>130</v>
      </c>
      <c r="B108" s="184"/>
      <c r="C108" s="182">
        <v>0.89</v>
      </c>
      <c r="D108" s="182">
        <v>0.78</v>
      </c>
    </row>
    <row r="109" spans="1:4" x14ac:dyDescent="0.25">
      <c r="A109" s="179" t="s">
        <v>522</v>
      </c>
      <c r="B109" s="184"/>
      <c r="C109" s="182">
        <v>0.49</v>
      </c>
      <c r="D109" s="182">
        <v>0.51</v>
      </c>
    </row>
    <row r="110" spans="1:4" x14ac:dyDescent="0.25">
      <c r="A110" s="179" t="s">
        <v>525</v>
      </c>
      <c r="B110" s="184"/>
      <c r="C110" s="179">
        <v>0.61</v>
      </c>
      <c r="D110" s="179">
        <v>0.65</v>
      </c>
    </row>
    <row r="111" spans="1:4" x14ac:dyDescent="0.25">
      <c r="A111" s="179" t="s">
        <v>521</v>
      </c>
      <c r="B111" s="184"/>
      <c r="C111" s="179">
        <v>0.64</v>
      </c>
      <c r="D111" s="179">
        <v>0.68</v>
      </c>
    </row>
    <row r="112" spans="1:4" x14ac:dyDescent="0.25">
      <c r="A112" s="179" t="s">
        <v>514</v>
      </c>
      <c r="B112" s="184"/>
      <c r="C112" s="179">
        <v>0.67</v>
      </c>
      <c r="D112" s="179">
        <v>0.72</v>
      </c>
    </row>
    <row r="113" spans="1:5" x14ac:dyDescent="0.25">
      <c r="A113" s="179" t="s">
        <v>526</v>
      </c>
      <c r="B113" s="184"/>
      <c r="C113" s="179">
        <v>0.65</v>
      </c>
      <c r="D113" s="179">
        <v>0.62</v>
      </c>
    </row>
    <row r="114" spans="1:5" x14ac:dyDescent="0.25">
      <c r="A114" s="179" t="s">
        <v>124</v>
      </c>
      <c r="B114" s="184"/>
      <c r="C114" s="179">
        <v>0.74</v>
      </c>
      <c r="D114" s="179">
        <v>0.77</v>
      </c>
    </row>
    <row r="115" spans="1:5" x14ac:dyDescent="0.25">
      <c r="B115" s="184"/>
    </row>
    <row r="116" spans="1:5" x14ac:dyDescent="0.25">
      <c r="B116" s="184"/>
    </row>
    <row r="117" spans="1:5" x14ac:dyDescent="0.25">
      <c r="A117" s="179" t="s">
        <v>537</v>
      </c>
      <c r="B117" s="184"/>
      <c r="C117" s="179">
        <f>MIN(C105:C114)</f>
        <v>0.49</v>
      </c>
      <c r="D117" s="179">
        <f>MIN(D105:D114)</f>
        <v>0.51</v>
      </c>
    </row>
    <row r="118" spans="1:5" x14ac:dyDescent="0.25">
      <c r="A118" s="179" t="s">
        <v>538</v>
      </c>
      <c r="B118" s="184"/>
      <c r="C118" s="179">
        <f>MAX(C105:C114)</f>
        <v>0.89</v>
      </c>
      <c r="D118" s="179">
        <f>MAX(D105:D114)</f>
        <v>0.78</v>
      </c>
    </row>
    <row r="119" spans="1:5" x14ac:dyDescent="0.25">
      <c r="B119" s="184"/>
      <c r="C119" s="184"/>
    </row>
    <row r="120" spans="1:5" s="183" customFormat="1" x14ac:dyDescent="0.25"/>
    <row r="122" spans="1:5" x14ac:dyDescent="0.25">
      <c r="A122" s="180" t="s">
        <v>722</v>
      </c>
    </row>
    <row r="124" spans="1:5" x14ac:dyDescent="0.25">
      <c r="A124" s="184"/>
      <c r="B124" s="187" t="s">
        <v>753</v>
      </c>
      <c r="C124" s="187"/>
      <c r="D124" s="187"/>
      <c r="E124" s="187"/>
    </row>
    <row r="125" spans="1:5" x14ac:dyDescent="0.25">
      <c r="A125" s="184" t="s">
        <v>715</v>
      </c>
      <c r="B125" s="187"/>
      <c r="C125" s="187"/>
      <c r="D125" s="187"/>
      <c r="E125" s="187"/>
    </row>
    <row r="126" spans="1:5" x14ac:dyDescent="0.25">
      <c r="B126" s="187"/>
      <c r="C126" s="187"/>
      <c r="D126" s="187"/>
      <c r="E126" s="187"/>
    </row>
    <row r="127" spans="1:5" x14ac:dyDescent="0.25">
      <c r="A127" s="186" t="s">
        <v>318</v>
      </c>
      <c r="B127" s="187">
        <v>19.563479999999998</v>
      </c>
      <c r="C127" s="187"/>
      <c r="D127" s="187"/>
      <c r="E127" s="187"/>
    </row>
    <row r="128" spans="1:5" x14ac:dyDescent="0.25">
      <c r="A128" s="186" t="s">
        <v>720</v>
      </c>
      <c r="B128" s="187">
        <v>2.8894600000000001</v>
      </c>
      <c r="C128" s="187"/>
      <c r="D128" s="187"/>
      <c r="E128" s="187"/>
    </row>
    <row r="129" spans="1:5" x14ac:dyDescent="0.25">
      <c r="A129" s="186" t="s">
        <v>721</v>
      </c>
      <c r="B129" s="187">
        <v>75.628249999999994</v>
      </c>
      <c r="C129" s="187"/>
      <c r="D129" s="187"/>
      <c r="E129" s="187"/>
    </row>
    <row r="130" spans="1:5" x14ac:dyDescent="0.25">
      <c r="B130" s="187"/>
      <c r="C130" s="187"/>
      <c r="D130" s="187"/>
      <c r="E130" s="187"/>
    </row>
    <row r="131" spans="1:5" x14ac:dyDescent="0.25">
      <c r="A131" s="179" t="s">
        <v>716</v>
      </c>
      <c r="B131" s="187"/>
      <c r="C131" s="187"/>
      <c r="D131" s="187"/>
      <c r="E131" s="187"/>
    </row>
    <row r="132" spans="1:5" x14ac:dyDescent="0.25">
      <c r="B132" s="187"/>
      <c r="C132" s="187"/>
      <c r="D132" s="187"/>
      <c r="E132" s="187"/>
    </row>
    <row r="133" spans="1:5" x14ac:dyDescent="0.25">
      <c r="A133" s="186" t="s">
        <v>318</v>
      </c>
      <c r="B133" s="187">
        <v>62.782519999999998</v>
      </c>
      <c r="C133" s="187"/>
      <c r="D133" s="187"/>
      <c r="E133" s="187"/>
    </row>
    <row r="134" spans="1:5" x14ac:dyDescent="0.25">
      <c r="A134" s="186" t="s">
        <v>720</v>
      </c>
      <c r="B134" s="187">
        <v>4.7497299999999996</v>
      </c>
      <c r="C134" s="187"/>
      <c r="D134" s="187"/>
      <c r="E134" s="187"/>
    </row>
    <row r="135" spans="1:5" x14ac:dyDescent="0.25">
      <c r="A135" s="186" t="s">
        <v>721</v>
      </c>
      <c r="B135" s="187">
        <v>28.80707</v>
      </c>
      <c r="C135" s="187"/>
      <c r="D135" s="187"/>
      <c r="E135" s="187"/>
    </row>
    <row r="136" spans="1:5" x14ac:dyDescent="0.25">
      <c r="B136" s="187"/>
      <c r="C136" s="187"/>
      <c r="D136" s="187"/>
      <c r="E136" s="187"/>
    </row>
    <row r="137" spans="1:5" x14ac:dyDescent="0.25">
      <c r="A137" s="179" t="s">
        <v>717</v>
      </c>
      <c r="B137" s="187"/>
      <c r="C137" s="187"/>
      <c r="D137" s="187"/>
      <c r="E137" s="187"/>
    </row>
    <row r="138" spans="1:5" x14ac:dyDescent="0.25">
      <c r="B138" s="187"/>
      <c r="C138" s="187"/>
      <c r="D138" s="187"/>
      <c r="E138" s="187"/>
    </row>
    <row r="139" spans="1:5" x14ac:dyDescent="0.25">
      <c r="A139" s="186" t="s">
        <v>318</v>
      </c>
      <c r="B139" s="187">
        <v>71.610720000000001</v>
      </c>
      <c r="C139" s="187"/>
      <c r="D139" s="187"/>
      <c r="E139" s="187"/>
    </row>
    <row r="140" spans="1:5" x14ac:dyDescent="0.25">
      <c r="A140" s="186" t="s">
        <v>720</v>
      </c>
      <c r="B140" s="187">
        <v>6.1441699999999999</v>
      </c>
      <c r="C140" s="187"/>
      <c r="D140" s="187"/>
      <c r="E140" s="187"/>
    </row>
    <row r="141" spans="1:5" x14ac:dyDescent="0.25">
      <c r="A141" s="186" t="s">
        <v>721</v>
      </c>
      <c r="B141" s="187">
        <v>15.824669999999999</v>
      </c>
      <c r="C141" s="187"/>
      <c r="D141" s="187"/>
      <c r="E141" s="187"/>
    </row>
    <row r="142" spans="1:5" x14ac:dyDescent="0.25">
      <c r="B142" s="187"/>
      <c r="C142" s="187"/>
      <c r="D142" s="187"/>
      <c r="E142" s="187"/>
    </row>
    <row r="143" spans="1:5" x14ac:dyDescent="0.25">
      <c r="A143" s="179" t="s">
        <v>718</v>
      </c>
      <c r="B143" s="187"/>
      <c r="C143" s="187"/>
      <c r="D143" s="187"/>
      <c r="E143" s="187"/>
    </row>
    <row r="144" spans="1:5" x14ac:dyDescent="0.25">
      <c r="B144" s="187"/>
      <c r="C144" s="187"/>
      <c r="D144" s="187"/>
      <c r="E144" s="187"/>
    </row>
    <row r="145" spans="1:5" x14ac:dyDescent="0.25">
      <c r="A145" s="186" t="s">
        <v>318</v>
      </c>
      <c r="B145" s="187">
        <v>68.895719999999997</v>
      </c>
      <c r="C145" s="187"/>
      <c r="D145" s="187"/>
      <c r="E145" s="187"/>
    </row>
    <row r="146" spans="1:5" x14ac:dyDescent="0.25">
      <c r="A146" s="186" t="s">
        <v>720</v>
      </c>
      <c r="B146" s="187">
        <v>8.7568099999999998</v>
      </c>
      <c r="C146" s="187"/>
      <c r="D146" s="187"/>
      <c r="E146" s="187"/>
    </row>
    <row r="147" spans="1:5" x14ac:dyDescent="0.25">
      <c r="A147" s="186" t="s">
        <v>721</v>
      </c>
      <c r="B147" s="187">
        <v>12.51309</v>
      </c>
      <c r="C147" s="187"/>
      <c r="D147" s="187"/>
      <c r="E147" s="187"/>
    </row>
    <row r="148" spans="1:5" x14ac:dyDescent="0.25">
      <c r="B148" s="187"/>
      <c r="C148" s="187"/>
      <c r="D148" s="187"/>
      <c r="E148" s="187"/>
    </row>
    <row r="149" spans="1:5" x14ac:dyDescent="0.25">
      <c r="A149" s="179" t="s">
        <v>719</v>
      </c>
      <c r="B149" s="187"/>
      <c r="C149" s="187"/>
      <c r="D149" s="187"/>
      <c r="E149" s="187"/>
    </row>
    <row r="150" spans="1:5" x14ac:dyDescent="0.25">
      <c r="B150" s="187"/>
      <c r="C150" s="187"/>
      <c r="D150" s="187"/>
      <c r="E150" s="187"/>
    </row>
    <row r="151" spans="1:5" x14ac:dyDescent="0.25">
      <c r="A151" s="186" t="s">
        <v>318</v>
      </c>
      <c r="B151" s="187">
        <v>58.692149999999998</v>
      </c>
      <c r="C151" s="187"/>
      <c r="D151" s="187"/>
      <c r="E151" s="187"/>
    </row>
    <row r="152" spans="1:5" x14ac:dyDescent="0.25">
      <c r="A152" s="186" t="s">
        <v>720</v>
      </c>
      <c r="B152" s="187">
        <v>10.8399</v>
      </c>
      <c r="C152" s="187"/>
      <c r="D152" s="187"/>
      <c r="E152" s="187"/>
    </row>
    <row r="153" spans="1:5" x14ac:dyDescent="0.25">
      <c r="A153" s="186" t="s">
        <v>721</v>
      </c>
      <c r="B153" s="187">
        <v>7.5730399999999998</v>
      </c>
      <c r="C153" s="187"/>
      <c r="D153" s="187"/>
      <c r="E153" s="187"/>
    </row>
    <row r="154" spans="1:5" x14ac:dyDescent="0.25">
      <c r="B154" s="187"/>
      <c r="C154" s="187"/>
      <c r="D154" s="187"/>
      <c r="E154" s="187"/>
    </row>
    <row r="155" spans="1:5" x14ac:dyDescent="0.25">
      <c r="B155" s="187"/>
      <c r="C155" s="187"/>
      <c r="D155" s="187"/>
      <c r="E155" s="187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9ADD-E8AE-4B42-9CC0-14E9EA40E687}">
  <dimension ref="A1:J74"/>
  <sheetViews>
    <sheetView tabSelected="1" zoomScale="55" workbookViewId="0">
      <selection activeCell="N75" sqref="N75"/>
    </sheetView>
  </sheetViews>
  <sheetFormatPr baseColWidth="10" defaultColWidth="10.85546875" defaultRowHeight="15" x14ac:dyDescent="0.25"/>
  <cols>
    <col min="3" max="3" width="20.85546875" bestFit="1" customWidth="1"/>
    <col min="4" max="4" width="16.28515625" bestFit="1" customWidth="1"/>
    <col min="6" max="6" width="15.42578125" bestFit="1" customWidth="1"/>
    <col min="8" max="8" width="17.42578125" bestFit="1" customWidth="1"/>
    <col min="9" max="9" width="14.7109375" bestFit="1" customWidth="1"/>
    <col min="10" max="10" width="13.7109375" bestFit="1" customWidth="1"/>
  </cols>
  <sheetData>
    <row r="1" spans="1:10" x14ac:dyDescent="0.25">
      <c r="A1" s="91" t="s">
        <v>550</v>
      </c>
    </row>
    <row r="3" spans="1:10" x14ac:dyDescent="0.25">
      <c r="A3" s="74" t="s">
        <v>551</v>
      </c>
    </row>
    <row r="5" spans="1:10" ht="18" x14ac:dyDescent="0.35">
      <c r="B5" t="s">
        <v>541</v>
      </c>
      <c r="C5" t="s">
        <v>542</v>
      </c>
      <c r="D5" t="s">
        <v>543</v>
      </c>
      <c r="E5" t="s">
        <v>544</v>
      </c>
      <c r="F5" t="s">
        <v>545</v>
      </c>
      <c r="G5" t="s">
        <v>546</v>
      </c>
      <c r="H5" t="s">
        <v>547</v>
      </c>
      <c r="I5" t="s">
        <v>548</v>
      </c>
      <c r="J5" t="s">
        <v>549</v>
      </c>
    </row>
    <row r="6" spans="1:10" x14ac:dyDescent="0.25">
      <c r="A6" s="126">
        <v>0.47916666666666669</v>
      </c>
      <c r="B6">
        <v>-90</v>
      </c>
      <c r="C6">
        <v>100.4</v>
      </c>
      <c r="D6">
        <v>136</v>
      </c>
      <c r="F6">
        <v>20</v>
      </c>
      <c r="G6">
        <v>94</v>
      </c>
      <c r="H6">
        <v>3</v>
      </c>
      <c r="I6">
        <v>2</v>
      </c>
    </row>
    <row r="7" spans="1:10" x14ac:dyDescent="0.25">
      <c r="A7" s="126">
        <v>0.50416666666666665</v>
      </c>
      <c r="B7">
        <v>-54</v>
      </c>
      <c r="C7">
        <v>97.9</v>
      </c>
      <c r="D7">
        <v>118</v>
      </c>
      <c r="E7">
        <v>34</v>
      </c>
      <c r="F7">
        <v>34</v>
      </c>
      <c r="G7">
        <v>100</v>
      </c>
      <c r="H7">
        <v>2</v>
      </c>
      <c r="I7">
        <v>2</v>
      </c>
    </row>
    <row r="8" spans="1:10" x14ac:dyDescent="0.25">
      <c r="A8" s="126">
        <v>0.5131944444444444</v>
      </c>
      <c r="B8">
        <v>-41</v>
      </c>
      <c r="C8">
        <v>96.3</v>
      </c>
      <c r="D8">
        <v>106</v>
      </c>
      <c r="E8">
        <v>35</v>
      </c>
      <c r="F8">
        <v>32</v>
      </c>
      <c r="G8">
        <v>96</v>
      </c>
      <c r="H8">
        <v>2</v>
      </c>
      <c r="I8">
        <v>2</v>
      </c>
    </row>
    <row r="9" spans="1:10" x14ac:dyDescent="0.25">
      <c r="A9" s="126">
        <v>0.52361111111111114</v>
      </c>
      <c r="B9">
        <v>-26</v>
      </c>
      <c r="C9">
        <v>102</v>
      </c>
      <c r="D9">
        <v>102</v>
      </c>
      <c r="E9">
        <v>41</v>
      </c>
      <c r="F9">
        <v>33</v>
      </c>
      <c r="G9">
        <v>97</v>
      </c>
      <c r="H9">
        <v>2</v>
      </c>
      <c r="I9">
        <v>2</v>
      </c>
    </row>
    <row r="10" spans="1:10" x14ac:dyDescent="0.25">
      <c r="A10" s="126">
        <v>0.53472222222222221</v>
      </c>
      <c r="B10">
        <v>-10</v>
      </c>
      <c r="C10">
        <v>96.4</v>
      </c>
      <c r="D10">
        <v>101</v>
      </c>
      <c r="E10">
        <v>36</v>
      </c>
      <c r="F10">
        <v>35</v>
      </c>
      <c r="G10">
        <v>97</v>
      </c>
      <c r="H10">
        <v>2</v>
      </c>
      <c r="I10">
        <v>2</v>
      </c>
    </row>
    <row r="11" spans="1:10" x14ac:dyDescent="0.25">
      <c r="A11" s="127">
        <v>0.54166666666666663</v>
      </c>
      <c r="B11" s="128">
        <v>0</v>
      </c>
      <c r="C11" s="128"/>
      <c r="D11" s="128"/>
      <c r="E11" s="128"/>
      <c r="F11" s="128"/>
      <c r="G11" s="128"/>
      <c r="H11" s="128"/>
      <c r="I11" s="128"/>
      <c r="J11" s="128">
        <v>130</v>
      </c>
    </row>
    <row r="12" spans="1:10" x14ac:dyDescent="0.25">
      <c r="A12" s="126">
        <v>0.54513888888888895</v>
      </c>
      <c r="B12">
        <v>5</v>
      </c>
      <c r="C12">
        <v>95.9</v>
      </c>
      <c r="D12">
        <v>100</v>
      </c>
      <c r="E12">
        <v>35</v>
      </c>
      <c r="F12">
        <v>36</v>
      </c>
      <c r="G12">
        <v>98</v>
      </c>
      <c r="H12">
        <v>2</v>
      </c>
      <c r="I12">
        <v>2</v>
      </c>
    </row>
    <row r="13" spans="1:10" x14ac:dyDescent="0.25">
      <c r="A13" s="126">
        <v>0.55486111111111114</v>
      </c>
      <c r="B13">
        <v>19</v>
      </c>
      <c r="C13">
        <v>96.3</v>
      </c>
      <c r="D13">
        <v>102</v>
      </c>
      <c r="E13">
        <v>39</v>
      </c>
      <c r="F13">
        <v>38</v>
      </c>
      <c r="G13">
        <v>97</v>
      </c>
      <c r="H13">
        <v>2</v>
      </c>
      <c r="I13">
        <v>2</v>
      </c>
    </row>
    <row r="14" spans="1:10" x14ac:dyDescent="0.25">
      <c r="A14" s="126">
        <v>0.56319444444444444</v>
      </c>
      <c r="B14">
        <v>31</v>
      </c>
      <c r="C14">
        <v>96.4</v>
      </c>
      <c r="D14">
        <v>106</v>
      </c>
      <c r="E14">
        <v>38</v>
      </c>
      <c r="F14">
        <v>39</v>
      </c>
      <c r="G14">
        <v>96</v>
      </c>
      <c r="H14">
        <v>2</v>
      </c>
      <c r="I14">
        <v>2</v>
      </c>
    </row>
    <row r="15" spans="1:10" x14ac:dyDescent="0.25">
      <c r="A15" s="126">
        <v>0.57430555555555551</v>
      </c>
      <c r="B15">
        <v>47</v>
      </c>
      <c r="C15">
        <v>96.8</v>
      </c>
      <c r="D15">
        <v>115</v>
      </c>
      <c r="E15">
        <v>38</v>
      </c>
      <c r="F15">
        <v>36</v>
      </c>
      <c r="G15">
        <v>96</v>
      </c>
      <c r="H15">
        <v>2</v>
      </c>
      <c r="I15">
        <v>2</v>
      </c>
    </row>
    <row r="16" spans="1:10" x14ac:dyDescent="0.25">
      <c r="A16" s="126">
        <v>0.58333333333333337</v>
      </c>
      <c r="B16">
        <v>60</v>
      </c>
      <c r="C16">
        <v>97.2</v>
      </c>
      <c r="D16">
        <v>120</v>
      </c>
      <c r="E16">
        <v>40</v>
      </c>
      <c r="F16">
        <v>38</v>
      </c>
      <c r="G16">
        <v>96</v>
      </c>
      <c r="H16">
        <v>2</v>
      </c>
      <c r="I16">
        <v>2</v>
      </c>
    </row>
    <row r="17" spans="1:10" x14ac:dyDescent="0.25">
      <c r="A17" s="126">
        <v>0.59305555555555556</v>
      </c>
      <c r="B17">
        <v>74</v>
      </c>
      <c r="C17">
        <v>97.5</v>
      </c>
      <c r="D17">
        <v>117</v>
      </c>
      <c r="E17">
        <v>42</v>
      </c>
      <c r="F17">
        <v>38</v>
      </c>
      <c r="G17">
        <v>96</v>
      </c>
      <c r="H17">
        <v>2</v>
      </c>
      <c r="I17">
        <v>2</v>
      </c>
    </row>
    <row r="18" spans="1:10" x14ac:dyDescent="0.25">
      <c r="A18" s="126">
        <v>0.60277777777777775</v>
      </c>
      <c r="B18">
        <v>88</v>
      </c>
      <c r="C18">
        <v>98.1</v>
      </c>
      <c r="D18">
        <v>121</v>
      </c>
      <c r="E18">
        <v>41</v>
      </c>
      <c r="F18">
        <v>40</v>
      </c>
      <c r="G18">
        <v>96</v>
      </c>
      <c r="H18">
        <v>2</v>
      </c>
      <c r="I18">
        <v>2</v>
      </c>
    </row>
    <row r="19" spans="1:10" x14ac:dyDescent="0.25">
      <c r="A19" s="126">
        <v>0.61388888888888882</v>
      </c>
      <c r="B19">
        <v>104</v>
      </c>
      <c r="C19">
        <v>98.4</v>
      </c>
      <c r="D19">
        <v>119</v>
      </c>
      <c r="E19">
        <v>44</v>
      </c>
      <c r="F19">
        <v>38</v>
      </c>
      <c r="G19">
        <v>96</v>
      </c>
      <c r="H19">
        <v>2</v>
      </c>
      <c r="I19">
        <v>2</v>
      </c>
    </row>
    <row r="20" spans="1:10" x14ac:dyDescent="0.25">
      <c r="A20" s="126">
        <v>0.62708333333333333</v>
      </c>
      <c r="B20">
        <v>123</v>
      </c>
      <c r="C20">
        <v>96.8</v>
      </c>
      <c r="D20">
        <v>114</v>
      </c>
      <c r="E20">
        <v>42</v>
      </c>
      <c r="F20">
        <v>40</v>
      </c>
      <c r="G20">
        <v>93</v>
      </c>
      <c r="H20">
        <v>1.5</v>
      </c>
      <c r="I20">
        <v>2</v>
      </c>
    </row>
    <row r="22" spans="1:10" x14ac:dyDescent="0.25">
      <c r="A22" s="74" t="s">
        <v>552</v>
      </c>
    </row>
    <row r="23" spans="1:10" x14ac:dyDescent="0.25">
      <c r="A23" s="74"/>
    </row>
    <row r="24" spans="1:10" ht="18" x14ac:dyDescent="0.35">
      <c r="B24" t="s">
        <v>541</v>
      </c>
      <c r="C24" t="s">
        <v>542</v>
      </c>
      <c r="D24" t="s">
        <v>543</v>
      </c>
      <c r="E24" t="s">
        <v>544</v>
      </c>
      <c r="F24" t="s">
        <v>545</v>
      </c>
      <c r="G24" t="s">
        <v>546</v>
      </c>
      <c r="H24" t="s">
        <v>547</v>
      </c>
      <c r="I24" t="s">
        <v>548</v>
      </c>
      <c r="J24" t="s">
        <v>549</v>
      </c>
    </row>
    <row r="25" spans="1:10" x14ac:dyDescent="0.25">
      <c r="A25" s="126">
        <v>0.5</v>
      </c>
      <c r="B25">
        <v>-60</v>
      </c>
      <c r="C25">
        <v>99.5</v>
      </c>
      <c r="D25">
        <v>146</v>
      </c>
      <c r="E25">
        <v>43</v>
      </c>
      <c r="F25">
        <v>30</v>
      </c>
      <c r="G25">
        <v>94</v>
      </c>
      <c r="H25">
        <v>2</v>
      </c>
      <c r="I25">
        <v>2</v>
      </c>
    </row>
    <row r="26" spans="1:10" x14ac:dyDescent="0.25">
      <c r="A26" s="126">
        <v>0.51041666666666663</v>
      </c>
      <c r="B26">
        <v>-45</v>
      </c>
      <c r="C26">
        <v>97.9</v>
      </c>
      <c r="D26">
        <v>125</v>
      </c>
      <c r="E26">
        <v>35</v>
      </c>
      <c r="F26">
        <v>36</v>
      </c>
      <c r="G26">
        <v>97</v>
      </c>
      <c r="H26">
        <v>2</v>
      </c>
      <c r="I26">
        <v>2</v>
      </c>
    </row>
    <row r="27" spans="1:10" x14ac:dyDescent="0.25">
      <c r="A27" s="126">
        <v>0.52083333333333337</v>
      </c>
      <c r="B27">
        <v>-30</v>
      </c>
      <c r="C27">
        <v>95.7</v>
      </c>
      <c r="D27">
        <v>117</v>
      </c>
      <c r="E27">
        <v>44</v>
      </c>
      <c r="F27">
        <v>32</v>
      </c>
      <c r="G27">
        <v>94</v>
      </c>
      <c r="H27">
        <v>2</v>
      </c>
      <c r="I27">
        <v>2</v>
      </c>
    </row>
    <row r="28" spans="1:10" x14ac:dyDescent="0.25">
      <c r="A28" s="126">
        <v>0.53125</v>
      </c>
      <c r="B28">
        <v>-15</v>
      </c>
      <c r="C28">
        <v>95.2</v>
      </c>
      <c r="D28">
        <v>111</v>
      </c>
      <c r="E28">
        <v>46</v>
      </c>
      <c r="F28">
        <v>31</v>
      </c>
      <c r="G28">
        <v>94</v>
      </c>
      <c r="H28">
        <v>2</v>
      </c>
      <c r="I28">
        <v>2</v>
      </c>
    </row>
    <row r="29" spans="1:10" x14ac:dyDescent="0.25">
      <c r="A29" s="127">
        <v>0.54166666666666663</v>
      </c>
      <c r="B29" s="128">
        <v>0</v>
      </c>
      <c r="C29" s="128">
        <v>96.4</v>
      </c>
      <c r="D29" s="128">
        <v>109</v>
      </c>
      <c r="E29" s="128">
        <v>47</v>
      </c>
      <c r="F29" s="128">
        <v>30</v>
      </c>
      <c r="G29" s="128">
        <v>95</v>
      </c>
      <c r="H29" s="128">
        <v>2</v>
      </c>
      <c r="I29" s="128">
        <v>2</v>
      </c>
      <c r="J29" s="128">
        <v>130</v>
      </c>
    </row>
    <row r="30" spans="1:10" x14ac:dyDescent="0.25">
      <c r="A30" s="126">
        <v>0.55208333333333337</v>
      </c>
      <c r="B30">
        <v>15</v>
      </c>
      <c r="C30">
        <v>95</v>
      </c>
      <c r="D30">
        <v>106</v>
      </c>
      <c r="E30">
        <v>46</v>
      </c>
      <c r="F30">
        <v>32</v>
      </c>
      <c r="G30">
        <v>95</v>
      </c>
      <c r="H30">
        <v>2</v>
      </c>
      <c r="I30">
        <v>2</v>
      </c>
    </row>
    <row r="31" spans="1:10" x14ac:dyDescent="0.25">
      <c r="A31" s="126">
        <v>0.5625</v>
      </c>
      <c r="B31">
        <v>30</v>
      </c>
      <c r="C31">
        <v>94.8</v>
      </c>
      <c r="D31">
        <v>107</v>
      </c>
      <c r="E31">
        <v>47</v>
      </c>
      <c r="F31">
        <v>31</v>
      </c>
      <c r="G31">
        <v>94</v>
      </c>
      <c r="H31">
        <v>2</v>
      </c>
      <c r="I31">
        <v>2</v>
      </c>
    </row>
    <row r="32" spans="1:10" x14ac:dyDescent="0.25">
      <c r="A32" s="126">
        <v>0.57222222222222219</v>
      </c>
      <c r="B32">
        <v>44</v>
      </c>
      <c r="C32">
        <v>94.5</v>
      </c>
      <c r="D32">
        <v>108</v>
      </c>
      <c r="E32">
        <v>48</v>
      </c>
      <c r="F32">
        <v>31</v>
      </c>
      <c r="G32">
        <v>94</v>
      </c>
      <c r="H32">
        <v>2</v>
      </c>
      <c r="I32">
        <v>2</v>
      </c>
    </row>
    <row r="33" spans="1:10" x14ac:dyDescent="0.25">
      <c r="A33" s="126">
        <v>0.58263888888888882</v>
      </c>
      <c r="B33">
        <v>59</v>
      </c>
      <c r="D33">
        <v>109</v>
      </c>
      <c r="E33">
        <v>50</v>
      </c>
      <c r="F33">
        <v>30</v>
      </c>
      <c r="G33">
        <v>93</v>
      </c>
      <c r="H33">
        <v>2</v>
      </c>
      <c r="I33">
        <v>2</v>
      </c>
    </row>
    <row r="34" spans="1:10" x14ac:dyDescent="0.25">
      <c r="A34" s="126">
        <v>0.59375</v>
      </c>
      <c r="B34">
        <v>75</v>
      </c>
      <c r="D34">
        <v>104</v>
      </c>
      <c r="E34">
        <v>51</v>
      </c>
      <c r="F34">
        <v>28</v>
      </c>
      <c r="G34">
        <v>94</v>
      </c>
      <c r="H34">
        <v>2</v>
      </c>
      <c r="I34">
        <v>2</v>
      </c>
    </row>
    <row r="35" spans="1:10" x14ac:dyDescent="0.25">
      <c r="A35" s="126">
        <v>0.60416666666666663</v>
      </c>
      <c r="B35">
        <v>90</v>
      </c>
      <c r="D35">
        <v>104</v>
      </c>
      <c r="E35">
        <v>51</v>
      </c>
      <c r="F35">
        <v>27</v>
      </c>
      <c r="G35">
        <v>94</v>
      </c>
      <c r="H35">
        <v>2</v>
      </c>
      <c r="I35">
        <v>2</v>
      </c>
    </row>
    <row r="36" spans="1:10" x14ac:dyDescent="0.25">
      <c r="A36" s="126">
        <v>0.61458333333333337</v>
      </c>
      <c r="B36">
        <v>105</v>
      </c>
      <c r="D36">
        <v>105</v>
      </c>
      <c r="E36">
        <v>51</v>
      </c>
      <c r="F36">
        <v>26</v>
      </c>
      <c r="G36">
        <v>94</v>
      </c>
      <c r="H36">
        <v>2</v>
      </c>
      <c r="I36">
        <v>2</v>
      </c>
    </row>
    <row r="37" spans="1:10" x14ac:dyDescent="0.25">
      <c r="A37" s="126">
        <v>0.625</v>
      </c>
      <c r="B37">
        <v>120</v>
      </c>
      <c r="D37">
        <v>103</v>
      </c>
      <c r="E37">
        <v>52</v>
      </c>
      <c r="F37">
        <v>26</v>
      </c>
      <c r="G37">
        <v>97</v>
      </c>
      <c r="H37">
        <v>2</v>
      </c>
      <c r="I37">
        <v>2</v>
      </c>
    </row>
    <row r="38" spans="1:10" x14ac:dyDescent="0.25">
      <c r="A38" s="126">
        <v>0.63541666666666663</v>
      </c>
      <c r="B38">
        <v>135</v>
      </c>
      <c r="D38">
        <v>103</v>
      </c>
      <c r="E38">
        <v>11</v>
      </c>
      <c r="F38">
        <v>33</v>
      </c>
      <c r="G38">
        <v>97</v>
      </c>
      <c r="H38">
        <v>0</v>
      </c>
      <c r="I38">
        <v>0</v>
      </c>
    </row>
    <row r="40" spans="1:10" s="41" customFormat="1" x14ac:dyDescent="0.25"/>
    <row r="42" spans="1:10" x14ac:dyDescent="0.25">
      <c r="A42" s="74" t="s">
        <v>553</v>
      </c>
    </row>
    <row r="44" spans="1:10" ht="18" x14ac:dyDescent="0.35">
      <c r="B44" t="s">
        <v>541</v>
      </c>
      <c r="C44" t="s">
        <v>542</v>
      </c>
      <c r="D44" t="s">
        <v>543</v>
      </c>
      <c r="E44" t="s">
        <v>544</v>
      </c>
      <c r="F44" t="s">
        <v>545</v>
      </c>
      <c r="G44" t="s">
        <v>546</v>
      </c>
      <c r="H44" t="s">
        <v>547</v>
      </c>
      <c r="I44" t="s">
        <v>548</v>
      </c>
      <c r="J44" t="s">
        <v>549</v>
      </c>
    </row>
    <row r="45" spans="1:10" x14ac:dyDescent="0.25">
      <c r="A45" s="126">
        <v>0.5083333333333333</v>
      </c>
      <c r="B45">
        <v>-45</v>
      </c>
      <c r="C45">
        <v>101.5</v>
      </c>
      <c r="D45">
        <v>150</v>
      </c>
      <c r="F45">
        <v>36</v>
      </c>
      <c r="G45">
        <v>98</v>
      </c>
      <c r="H45">
        <v>3</v>
      </c>
      <c r="I45">
        <v>2</v>
      </c>
    </row>
    <row r="46" spans="1:10" x14ac:dyDescent="0.25">
      <c r="A46" s="126">
        <v>0.51944444444444449</v>
      </c>
      <c r="B46">
        <v>-29</v>
      </c>
      <c r="C46">
        <v>99.9</v>
      </c>
      <c r="D46">
        <v>157</v>
      </c>
      <c r="F46">
        <v>28</v>
      </c>
      <c r="G46">
        <v>98</v>
      </c>
      <c r="H46">
        <v>3</v>
      </c>
      <c r="I46">
        <v>2</v>
      </c>
    </row>
    <row r="47" spans="1:10" x14ac:dyDescent="0.25">
      <c r="A47" s="126">
        <v>0.52986111111111112</v>
      </c>
      <c r="B47">
        <v>-14</v>
      </c>
      <c r="C47">
        <v>96.3</v>
      </c>
      <c r="D47">
        <v>134</v>
      </c>
      <c r="E47">
        <v>35</v>
      </c>
      <c r="F47">
        <v>26</v>
      </c>
      <c r="G47">
        <v>95</v>
      </c>
      <c r="H47">
        <v>2</v>
      </c>
      <c r="I47">
        <v>2</v>
      </c>
    </row>
    <row r="48" spans="1:10" x14ac:dyDescent="0.25">
      <c r="A48" s="127">
        <v>0.5395833333333333</v>
      </c>
      <c r="B48" s="128">
        <v>0</v>
      </c>
      <c r="C48" s="128"/>
      <c r="D48" s="128"/>
      <c r="E48" s="128"/>
      <c r="F48" s="128"/>
      <c r="G48" s="128"/>
      <c r="H48" s="128"/>
      <c r="I48" s="128"/>
      <c r="J48" s="128">
        <v>130</v>
      </c>
    </row>
    <row r="49" spans="1:10" x14ac:dyDescent="0.25">
      <c r="A49" s="126">
        <v>0.54375000000000007</v>
      </c>
      <c r="B49">
        <v>6</v>
      </c>
      <c r="C49">
        <v>98.1</v>
      </c>
      <c r="D49">
        <v>155</v>
      </c>
      <c r="E49">
        <v>37</v>
      </c>
      <c r="F49">
        <v>31</v>
      </c>
      <c r="G49">
        <v>94</v>
      </c>
      <c r="H49">
        <v>2</v>
      </c>
      <c r="I49">
        <v>2</v>
      </c>
    </row>
    <row r="50" spans="1:10" x14ac:dyDescent="0.25">
      <c r="A50" s="126">
        <v>0.5541666666666667</v>
      </c>
      <c r="B50">
        <v>21</v>
      </c>
      <c r="C50">
        <v>97.3</v>
      </c>
      <c r="D50">
        <v>108</v>
      </c>
      <c r="E50">
        <v>35</v>
      </c>
      <c r="F50">
        <v>26</v>
      </c>
      <c r="G50">
        <v>92</v>
      </c>
      <c r="H50">
        <v>2</v>
      </c>
      <c r="I50">
        <v>2</v>
      </c>
    </row>
    <row r="51" spans="1:10" x14ac:dyDescent="0.25">
      <c r="A51" s="126">
        <v>0.56319444444444444</v>
      </c>
      <c r="B51">
        <v>34</v>
      </c>
      <c r="C51">
        <v>97.3</v>
      </c>
      <c r="D51">
        <v>111</v>
      </c>
      <c r="E51">
        <v>35</v>
      </c>
      <c r="F51">
        <v>28</v>
      </c>
      <c r="G51">
        <v>95</v>
      </c>
      <c r="H51">
        <v>2</v>
      </c>
      <c r="I51">
        <v>2</v>
      </c>
    </row>
    <row r="52" spans="1:10" x14ac:dyDescent="0.25">
      <c r="A52" s="126">
        <v>0.57500000000000007</v>
      </c>
      <c r="B52">
        <v>51</v>
      </c>
      <c r="C52">
        <v>97</v>
      </c>
      <c r="D52">
        <v>113</v>
      </c>
      <c r="E52">
        <v>35</v>
      </c>
      <c r="F52">
        <v>28</v>
      </c>
      <c r="G52">
        <v>94</v>
      </c>
      <c r="H52">
        <v>2</v>
      </c>
      <c r="I52">
        <v>2</v>
      </c>
    </row>
    <row r="53" spans="1:10" x14ac:dyDescent="0.25">
      <c r="A53" s="126">
        <v>0.58611111111111114</v>
      </c>
      <c r="B53">
        <v>67</v>
      </c>
      <c r="C53">
        <v>96.8</v>
      </c>
      <c r="D53">
        <v>111</v>
      </c>
      <c r="E53">
        <v>36</v>
      </c>
      <c r="F53">
        <v>27</v>
      </c>
      <c r="G53">
        <v>90</v>
      </c>
      <c r="H53">
        <v>2</v>
      </c>
      <c r="I53">
        <v>2</v>
      </c>
    </row>
    <row r="54" spans="1:10" x14ac:dyDescent="0.25">
      <c r="A54" s="126">
        <v>0.59791666666666665</v>
      </c>
      <c r="B54">
        <v>84</v>
      </c>
      <c r="C54">
        <v>96.8</v>
      </c>
      <c r="D54">
        <v>120</v>
      </c>
      <c r="E54">
        <v>37</v>
      </c>
      <c r="F54">
        <v>26</v>
      </c>
      <c r="G54">
        <v>89</v>
      </c>
      <c r="H54">
        <v>2</v>
      </c>
      <c r="I54">
        <v>2</v>
      </c>
    </row>
    <row r="55" spans="1:10" x14ac:dyDescent="0.25">
      <c r="A55" s="126">
        <v>0.60833333333333328</v>
      </c>
      <c r="B55">
        <v>99</v>
      </c>
      <c r="C55">
        <v>96.6</v>
      </c>
      <c r="D55">
        <v>110</v>
      </c>
      <c r="E55">
        <v>36</v>
      </c>
      <c r="F55">
        <v>26</v>
      </c>
      <c r="G55">
        <v>84</v>
      </c>
      <c r="H55">
        <v>2</v>
      </c>
      <c r="I55">
        <v>2</v>
      </c>
    </row>
    <row r="56" spans="1:10" x14ac:dyDescent="0.25">
      <c r="A56" s="126">
        <v>0.61875000000000002</v>
      </c>
      <c r="B56">
        <v>114</v>
      </c>
      <c r="C56">
        <v>96.6</v>
      </c>
      <c r="D56">
        <v>117</v>
      </c>
      <c r="E56">
        <v>38</v>
      </c>
      <c r="F56">
        <v>27</v>
      </c>
      <c r="G56">
        <v>92</v>
      </c>
      <c r="H56">
        <v>2</v>
      </c>
      <c r="I56">
        <v>1.5</v>
      </c>
    </row>
    <row r="57" spans="1:10" x14ac:dyDescent="0.25">
      <c r="A57" s="126">
        <v>0.62916666666666665</v>
      </c>
      <c r="B57">
        <v>129</v>
      </c>
      <c r="C57">
        <v>96.4</v>
      </c>
      <c r="D57">
        <v>126</v>
      </c>
      <c r="E57">
        <v>29</v>
      </c>
      <c r="F57">
        <v>47</v>
      </c>
      <c r="H57">
        <v>0</v>
      </c>
      <c r="I57">
        <v>0</v>
      </c>
    </row>
    <row r="59" spans="1:10" x14ac:dyDescent="0.25">
      <c r="A59" s="74" t="s">
        <v>554</v>
      </c>
    </row>
    <row r="61" spans="1:10" ht="18" x14ac:dyDescent="0.35">
      <c r="B61" t="s">
        <v>541</v>
      </c>
      <c r="C61" t="s">
        <v>542</v>
      </c>
      <c r="D61" t="s">
        <v>543</v>
      </c>
      <c r="E61" t="s">
        <v>544</v>
      </c>
      <c r="F61" t="s">
        <v>545</v>
      </c>
      <c r="G61" t="s">
        <v>546</v>
      </c>
      <c r="H61" t="s">
        <v>547</v>
      </c>
      <c r="I61" t="s">
        <v>548</v>
      </c>
      <c r="J61" t="s">
        <v>549</v>
      </c>
    </row>
    <row r="62" spans="1:10" x14ac:dyDescent="0.25">
      <c r="A62" s="126">
        <v>0.49027777777777781</v>
      </c>
      <c r="B62">
        <v>-74</v>
      </c>
      <c r="C62">
        <v>100.7</v>
      </c>
      <c r="D62">
        <v>156</v>
      </c>
      <c r="G62">
        <v>100</v>
      </c>
      <c r="H62">
        <v>3</v>
      </c>
      <c r="I62">
        <v>2</v>
      </c>
    </row>
    <row r="63" spans="1:10" x14ac:dyDescent="0.25">
      <c r="A63" s="126">
        <v>0.50069444444444444</v>
      </c>
      <c r="B63">
        <v>-59</v>
      </c>
      <c r="C63">
        <v>99.6</v>
      </c>
      <c r="D63">
        <v>97</v>
      </c>
      <c r="G63">
        <v>95</v>
      </c>
      <c r="H63">
        <v>3</v>
      </c>
      <c r="I63">
        <v>2</v>
      </c>
    </row>
    <row r="64" spans="1:10" x14ac:dyDescent="0.25">
      <c r="A64" s="126">
        <v>0.51527777777777783</v>
      </c>
      <c r="B64">
        <v>-38</v>
      </c>
      <c r="C64">
        <v>98.7</v>
      </c>
      <c r="D64">
        <v>97</v>
      </c>
      <c r="G64">
        <v>97</v>
      </c>
      <c r="H64">
        <v>3</v>
      </c>
      <c r="I64">
        <v>2</v>
      </c>
    </row>
    <row r="65" spans="1:10" x14ac:dyDescent="0.25">
      <c r="A65" s="126">
        <v>0.52916666666666667</v>
      </c>
      <c r="B65">
        <v>-18</v>
      </c>
      <c r="C65">
        <v>97.3</v>
      </c>
      <c r="D65">
        <v>96</v>
      </c>
      <c r="E65">
        <v>42</v>
      </c>
      <c r="F65">
        <v>21</v>
      </c>
      <c r="G65">
        <v>95</v>
      </c>
      <c r="H65">
        <v>2</v>
      </c>
      <c r="I65">
        <v>2</v>
      </c>
    </row>
    <row r="66" spans="1:10" x14ac:dyDescent="0.25">
      <c r="A66" s="126">
        <v>0.54097222222222219</v>
      </c>
      <c r="B66">
        <v>-1</v>
      </c>
      <c r="C66">
        <v>95.9</v>
      </c>
      <c r="D66">
        <v>93</v>
      </c>
      <c r="E66">
        <v>42</v>
      </c>
      <c r="F66">
        <v>21</v>
      </c>
      <c r="G66">
        <v>96</v>
      </c>
      <c r="H66">
        <v>2</v>
      </c>
      <c r="I66">
        <v>2</v>
      </c>
    </row>
    <row r="67" spans="1:10" x14ac:dyDescent="0.25">
      <c r="A67" s="127">
        <v>0.54166666666666663</v>
      </c>
      <c r="B67" s="128">
        <v>0</v>
      </c>
      <c r="C67" s="128"/>
      <c r="D67" s="128"/>
      <c r="E67" s="128"/>
      <c r="F67" s="128"/>
      <c r="G67" s="128"/>
      <c r="H67" s="128"/>
      <c r="I67" s="128"/>
      <c r="J67" s="128">
        <v>130</v>
      </c>
    </row>
    <row r="68" spans="1:10" x14ac:dyDescent="0.25">
      <c r="A68" s="126">
        <v>0.54652777777777783</v>
      </c>
      <c r="B68">
        <v>7</v>
      </c>
      <c r="C68">
        <v>93.4</v>
      </c>
      <c r="D68">
        <v>111</v>
      </c>
      <c r="E68">
        <v>42</v>
      </c>
      <c r="F68">
        <v>24</v>
      </c>
      <c r="G68">
        <v>98</v>
      </c>
      <c r="H68">
        <v>2</v>
      </c>
      <c r="I68">
        <v>2</v>
      </c>
    </row>
    <row r="69" spans="1:10" x14ac:dyDescent="0.25">
      <c r="A69" s="126">
        <v>0.55555555555555558</v>
      </c>
      <c r="B69">
        <v>20</v>
      </c>
      <c r="C69">
        <v>94.5</v>
      </c>
      <c r="D69">
        <v>97</v>
      </c>
      <c r="E69">
        <v>40</v>
      </c>
      <c r="F69">
        <v>21</v>
      </c>
      <c r="G69">
        <v>97</v>
      </c>
      <c r="H69">
        <v>2</v>
      </c>
      <c r="I69">
        <v>1.5</v>
      </c>
    </row>
    <row r="70" spans="1:10" x14ac:dyDescent="0.25">
      <c r="A70" s="126">
        <v>0.57847222222222217</v>
      </c>
      <c r="B70">
        <v>53</v>
      </c>
      <c r="D70">
        <v>85</v>
      </c>
      <c r="E70">
        <v>41</v>
      </c>
      <c r="F70">
        <v>21</v>
      </c>
      <c r="G70">
        <v>95</v>
      </c>
      <c r="H70">
        <v>2</v>
      </c>
      <c r="I70">
        <v>2</v>
      </c>
    </row>
    <row r="71" spans="1:10" x14ac:dyDescent="0.25">
      <c r="A71" s="126">
        <v>0.59305555555555556</v>
      </c>
      <c r="B71">
        <v>74</v>
      </c>
      <c r="C71">
        <v>84.4</v>
      </c>
      <c r="D71">
        <v>89</v>
      </c>
      <c r="E71">
        <v>42</v>
      </c>
      <c r="F71">
        <v>20</v>
      </c>
      <c r="G71">
        <v>95</v>
      </c>
      <c r="H71">
        <v>2</v>
      </c>
      <c r="I71">
        <v>2</v>
      </c>
    </row>
    <row r="72" spans="1:10" x14ac:dyDescent="0.25">
      <c r="A72" s="126">
        <v>0.60416666666666663</v>
      </c>
      <c r="B72">
        <v>90</v>
      </c>
      <c r="C72">
        <v>91.6</v>
      </c>
      <c r="D72">
        <v>98</v>
      </c>
      <c r="E72">
        <v>43</v>
      </c>
      <c r="F72">
        <v>21</v>
      </c>
      <c r="G72">
        <v>92</v>
      </c>
      <c r="H72">
        <v>2</v>
      </c>
      <c r="I72">
        <v>2</v>
      </c>
    </row>
    <row r="73" spans="1:10" x14ac:dyDescent="0.25">
      <c r="A73" s="126">
        <v>0.6166666666666667</v>
      </c>
      <c r="B73">
        <v>108</v>
      </c>
      <c r="C73">
        <v>95.9</v>
      </c>
      <c r="D73">
        <v>101</v>
      </c>
      <c r="E73">
        <v>43</v>
      </c>
      <c r="F73">
        <v>22</v>
      </c>
      <c r="G73">
        <v>93</v>
      </c>
      <c r="H73">
        <v>2</v>
      </c>
      <c r="I73">
        <v>2</v>
      </c>
    </row>
    <row r="74" spans="1:10" x14ac:dyDescent="0.25">
      <c r="A74" s="126">
        <v>0.625</v>
      </c>
      <c r="B74">
        <v>120</v>
      </c>
      <c r="C74">
        <v>96.1</v>
      </c>
      <c r="D74">
        <v>93</v>
      </c>
      <c r="E74">
        <v>42</v>
      </c>
      <c r="F74">
        <v>20</v>
      </c>
      <c r="G74">
        <v>95</v>
      </c>
      <c r="H74">
        <v>2</v>
      </c>
      <c r="I74">
        <v>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438A9-07F6-43EC-A28A-27B2B971339A}">
  <dimension ref="A1:AK679"/>
  <sheetViews>
    <sheetView zoomScale="45" workbookViewId="0">
      <selection activeCell="T30" sqref="T30"/>
    </sheetView>
  </sheetViews>
  <sheetFormatPr baseColWidth="10" defaultColWidth="10.85546875" defaultRowHeight="15" x14ac:dyDescent="0.25"/>
  <cols>
    <col min="12" max="13" width="17.85546875" customWidth="1"/>
  </cols>
  <sheetData>
    <row r="1" spans="1:13" x14ac:dyDescent="0.25">
      <c r="A1" s="91" t="s">
        <v>596</v>
      </c>
    </row>
    <row r="3" spans="1:13" x14ac:dyDescent="0.25">
      <c r="A3" s="74" t="s">
        <v>604</v>
      </c>
    </row>
    <row r="5" spans="1:13" x14ac:dyDescent="0.25">
      <c r="A5" t="s">
        <v>597</v>
      </c>
      <c r="B5" t="s">
        <v>598</v>
      </c>
      <c r="C5" t="s">
        <v>599</v>
      </c>
      <c r="D5" t="s">
        <v>600</v>
      </c>
      <c r="E5" t="s">
        <v>601</v>
      </c>
      <c r="F5" t="s">
        <v>265</v>
      </c>
      <c r="G5" t="s">
        <v>602</v>
      </c>
      <c r="H5" t="s">
        <v>603</v>
      </c>
      <c r="K5" t="s">
        <v>265</v>
      </c>
      <c r="L5" t="s">
        <v>602</v>
      </c>
      <c r="M5" t="s">
        <v>603</v>
      </c>
    </row>
    <row r="6" spans="1:13" x14ac:dyDescent="0.25">
      <c r="A6" s="149">
        <v>450000000</v>
      </c>
      <c r="B6" s="149">
        <v>640454999</v>
      </c>
      <c r="C6" s="149">
        <v>615731000</v>
      </c>
      <c r="D6" s="149">
        <v>625423999</v>
      </c>
      <c r="E6" s="149">
        <v>573213999</v>
      </c>
      <c r="F6" s="149">
        <f>AVERAGE(B6:E6)</f>
        <v>613705999.25</v>
      </c>
      <c r="G6" s="149">
        <v>498308000</v>
      </c>
      <c r="H6" s="149">
        <v>548331000</v>
      </c>
      <c r="I6" s="149"/>
      <c r="J6" s="150">
        <f>A6/1000000</f>
        <v>450</v>
      </c>
      <c r="K6">
        <f>F6/1000000</f>
        <v>613.70599924999999</v>
      </c>
      <c r="L6">
        <f t="shared" ref="L6:M21" si="0">G6/1000000</f>
        <v>498.30799999999999</v>
      </c>
      <c r="M6">
        <f t="shared" si="0"/>
        <v>548.33100000000002</v>
      </c>
    </row>
    <row r="7" spans="1:13" x14ac:dyDescent="0.25">
      <c r="A7" s="149">
        <v>450500000</v>
      </c>
      <c r="B7" s="149">
        <v>645875253</v>
      </c>
      <c r="C7" s="149">
        <v>625430486</v>
      </c>
      <c r="D7" s="149">
        <v>633969456</v>
      </c>
      <c r="E7" s="149">
        <v>581854751</v>
      </c>
      <c r="F7" s="149">
        <f t="shared" ref="F7:F70" si="1">AVERAGE(B7:E7)</f>
        <v>621782486.5</v>
      </c>
      <c r="G7" s="149">
        <v>503240905</v>
      </c>
      <c r="H7" s="149">
        <v>544571829</v>
      </c>
      <c r="I7" s="149"/>
      <c r="J7" s="150">
        <f t="shared" ref="J7:J70" si="2">A7/1000000</f>
        <v>450.5</v>
      </c>
      <c r="K7">
        <f t="shared" ref="K7:M70" si="3">F7/1000000</f>
        <v>621.7824865</v>
      </c>
      <c r="L7">
        <f t="shared" si="0"/>
        <v>503.240905</v>
      </c>
      <c r="M7">
        <f t="shared" si="0"/>
        <v>544.57182899999998</v>
      </c>
    </row>
    <row r="8" spans="1:13" x14ac:dyDescent="0.25">
      <c r="A8" s="149">
        <v>451000000</v>
      </c>
      <c r="B8" s="149">
        <v>650777116</v>
      </c>
      <c r="C8" s="149">
        <v>634092756</v>
      </c>
      <c r="D8" s="149">
        <v>641691277</v>
      </c>
      <c r="E8" s="149">
        <v>589598233</v>
      </c>
      <c r="F8" s="149">
        <f t="shared" si="1"/>
        <v>629039845.5</v>
      </c>
      <c r="G8" s="149">
        <v>507532515</v>
      </c>
      <c r="H8" s="149">
        <v>541382353</v>
      </c>
      <c r="I8" s="149"/>
      <c r="J8" s="150">
        <f t="shared" si="2"/>
        <v>451</v>
      </c>
      <c r="K8">
        <f t="shared" si="3"/>
        <v>629.03984549999996</v>
      </c>
      <c r="L8">
        <f t="shared" si="0"/>
        <v>507.53251499999999</v>
      </c>
      <c r="M8">
        <f t="shared" si="0"/>
        <v>541.38235299999997</v>
      </c>
    </row>
    <row r="9" spans="1:13" x14ac:dyDescent="0.25">
      <c r="A9" s="149">
        <v>451500000</v>
      </c>
      <c r="B9" s="149">
        <v>654693467</v>
      </c>
      <c r="C9" s="149">
        <v>641051871</v>
      </c>
      <c r="D9" s="149">
        <v>647752859</v>
      </c>
      <c r="E9" s="149">
        <v>595750844</v>
      </c>
      <c r="F9" s="149">
        <f t="shared" si="1"/>
        <v>634812260.25</v>
      </c>
      <c r="G9" s="149">
        <v>510662101</v>
      </c>
      <c r="H9" s="149">
        <v>538949141</v>
      </c>
      <c r="I9" s="149"/>
      <c r="J9" s="150">
        <f t="shared" si="2"/>
        <v>451.5</v>
      </c>
      <c r="K9">
        <f t="shared" si="3"/>
        <v>634.81226025000001</v>
      </c>
      <c r="L9">
        <f t="shared" si="0"/>
        <v>510.66210100000001</v>
      </c>
      <c r="M9">
        <f t="shared" si="0"/>
        <v>538.94914100000005</v>
      </c>
    </row>
    <row r="10" spans="1:13" x14ac:dyDescent="0.25">
      <c r="A10" s="149">
        <v>452000000</v>
      </c>
      <c r="B10" s="149">
        <v>657444920</v>
      </c>
      <c r="C10" s="149">
        <v>645627502</v>
      </c>
      <c r="D10" s="149">
        <v>651724098</v>
      </c>
      <c r="E10" s="149">
        <v>599752748</v>
      </c>
      <c r="F10" s="149">
        <f t="shared" si="1"/>
        <v>638637317</v>
      </c>
      <c r="G10" s="149">
        <v>512004895</v>
      </c>
      <c r="H10" s="149">
        <v>537693103</v>
      </c>
      <c r="I10" s="149"/>
      <c r="J10" s="150">
        <f t="shared" si="2"/>
        <v>452</v>
      </c>
      <c r="K10">
        <f t="shared" si="3"/>
        <v>638.63731700000005</v>
      </c>
      <c r="L10">
        <f t="shared" si="0"/>
        <v>512.00489500000003</v>
      </c>
      <c r="M10">
        <f t="shared" si="0"/>
        <v>537.69310299999995</v>
      </c>
    </row>
    <row r="11" spans="1:13" x14ac:dyDescent="0.25">
      <c r="A11" s="149">
        <v>452500000</v>
      </c>
      <c r="B11" s="149">
        <v>658979990</v>
      </c>
      <c r="C11" s="149">
        <v>647443319</v>
      </c>
      <c r="D11" s="149">
        <v>653166643</v>
      </c>
      <c r="E11" s="149">
        <v>601428882</v>
      </c>
      <c r="F11" s="149">
        <f t="shared" si="1"/>
        <v>640254708.5</v>
      </c>
      <c r="G11" s="149">
        <v>511079488</v>
      </c>
      <c r="H11" s="149">
        <v>537537661</v>
      </c>
      <c r="I11" s="149"/>
      <c r="J11" s="150">
        <f t="shared" si="2"/>
        <v>452.5</v>
      </c>
      <c r="K11">
        <f t="shared" si="3"/>
        <v>640.25470849999999</v>
      </c>
      <c r="L11">
        <f t="shared" si="0"/>
        <v>511.07948800000003</v>
      </c>
      <c r="M11">
        <f t="shared" si="0"/>
        <v>537.53766099999996</v>
      </c>
    </row>
    <row r="12" spans="1:13" x14ac:dyDescent="0.25">
      <c r="A12" s="149">
        <v>453000000</v>
      </c>
      <c r="B12" s="149">
        <v>659119789</v>
      </c>
      <c r="C12" s="149">
        <v>646402325</v>
      </c>
      <c r="D12" s="149">
        <v>651811836</v>
      </c>
      <c r="E12" s="149">
        <v>600273776</v>
      </c>
      <c r="F12" s="149">
        <f t="shared" si="1"/>
        <v>639401931.5</v>
      </c>
      <c r="G12" s="149">
        <v>507800267</v>
      </c>
      <c r="H12" s="149">
        <v>538565671</v>
      </c>
      <c r="I12" s="149"/>
      <c r="J12" s="150">
        <f t="shared" si="2"/>
        <v>453</v>
      </c>
      <c r="K12">
        <f t="shared" si="3"/>
        <v>639.40193150000005</v>
      </c>
      <c r="L12">
        <f t="shared" si="0"/>
        <v>507.80026700000002</v>
      </c>
      <c r="M12">
        <f t="shared" si="0"/>
        <v>538.56567099999995</v>
      </c>
    </row>
    <row r="13" spans="1:13" x14ac:dyDescent="0.25">
      <c r="A13" s="149">
        <v>453500000</v>
      </c>
      <c r="B13" s="149">
        <v>657822785</v>
      </c>
      <c r="C13" s="149">
        <v>642525567</v>
      </c>
      <c r="D13" s="149">
        <v>647422302</v>
      </c>
      <c r="E13" s="149">
        <v>596213279</v>
      </c>
      <c r="F13" s="149">
        <f t="shared" si="1"/>
        <v>635995983.25</v>
      </c>
      <c r="G13" s="149">
        <v>501969093</v>
      </c>
      <c r="H13" s="149">
        <v>539939272</v>
      </c>
      <c r="I13" s="149"/>
      <c r="J13" s="150">
        <f t="shared" si="2"/>
        <v>453.5</v>
      </c>
      <c r="K13">
        <f t="shared" si="3"/>
        <v>635.99598324999999</v>
      </c>
      <c r="L13">
        <f t="shared" si="0"/>
        <v>501.96909299999999</v>
      </c>
      <c r="M13">
        <f t="shared" si="0"/>
        <v>539.93927199999996</v>
      </c>
    </row>
    <row r="14" spans="1:13" x14ac:dyDescent="0.25">
      <c r="A14" s="149">
        <v>454000000</v>
      </c>
      <c r="B14" s="149">
        <v>654885668</v>
      </c>
      <c r="C14" s="149">
        <v>635758771</v>
      </c>
      <c r="D14" s="149">
        <v>640360468</v>
      </c>
      <c r="E14" s="149">
        <v>589349872</v>
      </c>
      <c r="F14" s="149">
        <f t="shared" si="1"/>
        <v>630088694.75</v>
      </c>
      <c r="G14" s="149">
        <v>493520492</v>
      </c>
      <c r="H14" s="149">
        <v>541030482</v>
      </c>
      <c r="I14" s="149"/>
      <c r="J14" s="150">
        <f t="shared" si="2"/>
        <v>454</v>
      </c>
      <c r="K14">
        <f t="shared" si="3"/>
        <v>630.08869474999995</v>
      </c>
      <c r="L14">
        <f t="shared" si="0"/>
        <v>493.52049199999999</v>
      </c>
      <c r="M14">
        <f t="shared" si="0"/>
        <v>541.03048200000001</v>
      </c>
    </row>
    <row r="15" spans="1:13" x14ac:dyDescent="0.25">
      <c r="A15" s="149">
        <v>454500000</v>
      </c>
      <c r="B15" s="149">
        <v>649723962</v>
      </c>
      <c r="C15" s="149">
        <v>626319233</v>
      </c>
      <c r="D15" s="149">
        <v>630698275</v>
      </c>
      <c r="E15" s="149">
        <v>579847602</v>
      </c>
      <c r="F15" s="149">
        <f t="shared" si="1"/>
        <v>621647268</v>
      </c>
      <c r="G15" s="149">
        <v>482575833</v>
      </c>
      <c r="H15" s="149">
        <v>540781865</v>
      </c>
      <c r="I15" s="149"/>
      <c r="J15" s="150">
        <f t="shared" si="2"/>
        <v>454.5</v>
      </c>
      <c r="K15">
        <f t="shared" si="3"/>
        <v>621.64726800000005</v>
      </c>
      <c r="L15">
        <f t="shared" si="0"/>
        <v>482.57583299999999</v>
      </c>
      <c r="M15">
        <f t="shared" si="0"/>
        <v>540.78186500000004</v>
      </c>
    </row>
    <row r="16" spans="1:13" x14ac:dyDescent="0.25">
      <c r="A16" s="149">
        <v>455000000</v>
      </c>
      <c r="B16" s="149">
        <v>641503730</v>
      </c>
      <c r="C16" s="149">
        <v>614293974</v>
      </c>
      <c r="D16" s="149">
        <v>618493115</v>
      </c>
      <c r="E16" s="149">
        <v>567781662</v>
      </c>
      <c r="F16" s="149">
        <f t="shared" si="1"/>
        <v>610518120.25</v>
      </c>
      <c r="G16" s="149">
        <v>469194237</v>
      </c>
      <c r="H16" s="149">
        <v>538273884</v>
      </c>
      <c r="I16" s="149"/>
      <c r="J16" s="150">
        <f t="shared" si="2"/>
        <v>455</v>
      </c>
      <c r="K16">
        <f t="shared" si="3"/>
        <v>610.51812025000004</v>
      </c>
      <c r="L16">
        <f t="shared" si="0"/>
        <v>469.19423699999999</v>
      </c>
      <c r="M16">
        <f t="shared" si="0"/>
        <v>538.27388399999995</v>
      </c>
    </row>
    <row r="17" spans="1:13" x14ac:dyDescent="0.25">
      <c r="A17" s="149">
        <v>455500000</v>
      </c>
      <c r="B17" s="149">
        <v>629762717</v>
      </c>
      <c r="C17" s="149">
        <v>599556709</v>
      </c>
      <c r="D17" s="149">
        <v>603817304</v>
      </c>
      <c r="E17" s="149">
        <v>553082025</v>
      </c>
      <c r="F17" s="149">
        <f t="shared" si="1"/>
        <v>596554688.75</v>
      </c>
      <c r="G17" s="149">
        <v>453581278</v>
      </c>
      <c r="H17" s="149">
        <v>532693345</v>
      </c>
      <c r="I17" s="149"/>
      <c r="J17" s="150">
        <f t="shared" si="2"/>
        <v>455.5</v>
      </c>
      <c r="K17">
        <f t="shared" si="3"/>
        <v>596.55468874999997</v>
      </c>
      <c r="L17">
        <f t="shared" si="0"/>
        <v>453.581278</v>
      </c>
      <c r="M17">
        <f t="shared" si="0"/>
        <v>532.69334500000002</v>
      </c>
    </row>
    <row r="18" spans="1:13" x14ac:dyDescent="0.25">
      <c r="A18" s="149">
        <v>456000000</v>
      </c>
      <c r="B18" s="149">
        <v>614402299</v>
      </c>
      <c r="C18" s="149">
        <v>582365268</v>
      </c>
      <c r="D18" s="149">
        <v>586795505</v>
      </c>
      <c r="E18" s="149">
        <v>535990941</v>
      </c>
      <c r="F18" s="149">
        <f t="shared" si="1"/>
        <v>579888503.25</v>
      </c>
      <c r="G18" s="149">
        <v>436096897</v>
      </c>
      <c r="H18" s="149">
        <v>523402979</v>
      </c>
      <c r="I18" s="149"/>
      <c r="J18" s="150">
        <f t="shared" si="2"/>
        <v>456</v>
      </c>
      <c r="K18">
        <f t="shared" si="3"/>
        <v>579.88850324999999</v>
      </c>
      <c r="L18">
        <f t="shared" si="0"/>
        <v>436.09689700000001</v>
      </c>
      <c r="M18">
        <f t="shared" si="0"/>
        <v>523.40297899999996</v>
      </c>
    </row>
    <row r="19" spans="1:13" x14ac:dyDescent="0.25">
      <c r="A19" s="149">
        <v>456500000</v>
      </c>
      <c r="B19" s="149">
        <v>595630676</v>
      </c>
      <c r="C19" s="149">
        <v>562737011</v>
      </c>
      <c r="D19" s="149">
        <v>567451762</v>
      </c>
      <c r="E19" s="149">
        <v>516615649</v>
      </c>
      <c r="F19" s="149">
        <f t="shared" si="1"/>
        <v>560608774.5</v>
      </c>
      <c r="G19" s="149">
        <v>416918120</v>
      </c>
      <c r="H19" s="149">
        <v>510118532</v>
      </c>
      <c r="I19" s="149"/>
      <c r="J19" s="150">
        <f t="shared" si="2"/>
        <v>456.5</v>
      </c>
      <c r="K19">
        <f t="shared" si="3"/>
        <v>560.60877449999998</v>
      </c>
      <c r="L19">
        <f t="shared" si="0"/>
        <v>416.91811999999999</v>
      </c>
      <c r="M19">
        <f t="shared" si="0"/>
        <v>510.11853200000002</v>
      </c>
    </row>
    <row r="20" spans="1:13" x14ac:dyDescent="0.25">
      <c r="A20" s="149">
        <v>457000000</v>
      </c>
      <c r="B20" s="149">
        <v>573876211</v>
      </c>
      <c r="C20" s="149">
        <v>540813860</v>
      </c>
      <c r="D20" s="149">
        <v>545924492</v>
      </c>
      <c r="E20" s="149">
        <v>495385427</v>
      </c>
      <c r="F20" s="149">
        <f t="shared" si="1"/>
        <v>538999997.5</v>
      </c>
      <c r="G20" s="149">
        <v>396185756</v>
      </c>
      <c r="H20" s="149">
        <v>492856027</v>
      </c>
      <c r="I20" s="149"/>
      <c r="J20" s="150">
        <f t="shared" si="2"/>
        <v>457</v>
      </c>
      <c r="K20">
        <f t="shared" si="3"/>
        <v>538.99999749999995</v>
      </c>
      <c r="L20">
        <f t="shared" si="0"/>
        <v>396.18575600000003</v>
      </c>
      <c r="M20">
        <f t="shared" si="0"/>
        <v>492.85602699999998</v>
      </c>
    </row>
    <row r="21" spans="1:13" x14ac:dyDescent="0.25">
      <c r="A21" s="149">
        <v>457500000</v>
      </c>
      <c r="B21" s="149">
        <v>549613338</v>
      </c>
      <c r="C21" s="149">
        <v>516973390</v>
      </c>
      <c r="D21" s="149">
        <v>522349184</v>
      </c>
      <c r="E21" s="149">
        <v>472449321</v>
      </c>
      <c r="F21" s="149">
        <f t="shared" si="1"/>
        <v>515346308.25</v>
      </c>
      <c r="G21" s="149">
        <v>374312046</v>
      </c>
      <c r="H21" s="149">
        <v>472201348</v>
      </c>
      <c r="I21" s="149"/>
      <c r="J21" s="150">
        <f t="shared" si="2"/>
        <v>457.5</v>
      </c>
      <c r="K21">
        <f t="shared" si="3"/>
        <v>515.34630824999999</v>
      </c>
      <c r="L21">
        <f t="shared" si="0"/>
        <v>374.31204600000001</v>
      </c>
      <c r="M21">
        <f t="shared" si="0"/>
        <v>472.201348</v>
      </c>
    </row>
    <row r="22" spans="1:13" x14ac:dyDescent="0.25">
      <c r="A22" s="149">
        <v>458000000</v>
      </c>
      <c r="B22" s="149">
        <v>523539420</v>
      </c>
      <c r="C22" s="149">
        <v>491448948</v>
      </c>
      <c r="D22" s="149">
        <v>496703938</v>
      </c>
      <c r="E22" s="149">
        <v>448044450</v>
      </c>
      <c r="F22" s="149">
        <f t="shared" si="1"/>
        <v>489934189</v>
      </c>
      <c r="G22" s="149">
        <v>351485643</v>
      </c>
      <c r="H22" s="149">
        <v>448670639</v>
      </c>
      <c r="I22" s="149"/>
      <c r="J22" s="150">
        <f t="shared" si="2"/>
        <v>458</v>
      </c>
      <c r="K22">
        <f t="shared" si="3"/>
        <v>489.934189</v>
      </c>
      <c r="L22">
        <f t="shared" si="3"/>
        <v>351.48564299999998</v>
      </c>
      <c r="M22">
        <f t="shared" si="3"/>
        <v>448.67063899999999</v>
      </c>
    </row>
    <row r="23" spans="1:13" x14ac:dyDescent="0.25">
      <c r="A23" s="149">
        <v>458500000</v>
      </c>
      <c r="B23" s="149">
        <v>496200482</v>
      </c>
      <c r="C23" s="149">
        <v>464370193</v>
      </c>
      <c r="D23" s="149">
        <v>469454927</v>
      </c>
      <c r="E23" s="149">
        <v>422488054</v>
      </c>
      <c r="F23" s="149">
        <f t="shared" si="1"/>
        <v>463128414</v>
      </c>
      <c r="G23" s="149">
        <v>328063085</v>
      </c>
      <c r="H23" s="149">
        <v>423033524</v>
      </c>
      <c r="I23" s="149"/>
      <c r="J23" s="150">
        <f t="shared" si="2"/>
        <v>458.5</v>
      </c>
      <c r="K23">
        <f t="shared" si="3"/>
        <v>463.12841400000002</v>
      </c>
      <c r="L23">
        <f t="shared" si="3"/>
        <v>328.063085</v>
      </c>
      <c r="M23">
        <f t="shared" si="3"/>
        <v>423.033524</v>
      </c>
    </row>
    <row r="24" spans="1:13" x14ac:dyDescent="0.25">
      <c r="A24" s="149">
        <v>459000000</v>
      </c>
      <c r="B24" s="149">
        <v>467784246</v>
      </c>
      <c r="C24" s="149">
        <v>436049381</v>
      </c>
      <c r="D24" s="149">
        <v>441000097</v>
      </c>
      <c r="E24" s="149">
        <v>396134648</v>
      </c>
      <c r="F24" s="149">
        <f t="shared" si="1"/>
        <v>435242093</v>
      </c>
      <c r="G24" s="149">
        <v>304290038</v>
      </c>
      <c r="H24" s="149">
        <v>396214693</v>
      </c>
      <c r="I24" s="149"/>
      <c r="J24" s="150">
        <f t="shared" si="2"/>
        <v>459</v>
      </c>
      <c r="K24">
        <f t="shared" si="3"/>
        <v>435.24209300000001</v>
      </c>
      <c r="L24">
        <f t="shared" si="3"/>
        <v>304.29003799999998</v>
      </c>
      <c r="M24">
        <f t="shared" si="3"/>
        <v>396.21469300000001</v>
      </c>
    </row>
    <row r="25" spans="1:13" x14ac:dyDescent="0.25">
      <c r="A25" s="149">
        <v>459500000</v>
      </c>
      <c r="B25" s="149">
        <v>438373416</v>
      </c>
      <c r="C25" s="149">
        <v>406976925</v>
      </c>
      <c r="D25" s="149">
        <v>411679769</v>
      </c>
      <c r="E25" s="149">
        <v>369385051</v>
      </c>
      <c r="F25" s="149">
        <f t="shared" si="1"/>
        <v>406603790.25</v>
      </c>
      <c r="G25" s="149">
        <v>280417933</v>
      </c>
      <c r="H25" s="149">
        <v>368855107</v>
      </c>
      <c r="I25" s="149"/>
      <c r="J25" s="150">
        <f t="shared" si="2"/>
        <v>459.5</v>
      </c>
      <c r="K25">
        <f t="shared" si="3"/>
        <v>406.60379024999997</v>
      </c>
      <c r="L25">
        <f t="shared" si="3"/>
        <v>280.417933</v>
      </c>
      <c r="M25">
        <f t="shared" si="3"/>
        <v>368.85510699999998</v>
      </c>
    </row>
    <row r="26" spans="1:13" x14ac:dyDescent="0.25">
      <c r="A26" s="149">
        <v>460000000</v>
      </c>
      <c r="B26" s="149">
        <v>408224913</v>
      </c>
      <c r="C26" s="149">
        <v>377340716</v>
      </c>
      <c r="D26" s="149">
        <v>381805462</v>
      </c>
      <c r="E26" s="149">
        <v>342376826</v>
      </c>
      <c r="F26" s="149">
        <f t="shared" si="1"/>
        <v>377436979.25</v>
      </c>
      <c r="G26" s="149">
        <v>256671001</v>
      </c>
      <c r="H26" s="149">
        <v>341121015</v>
      </c>
      <c r="I26" s="149"/>
      <c r="J26" s="150">
        <f t="shared" si="2"/>
        <v>460</v>
      </c>
      <c r="K26">
        <f t="shared" si="3"/>
        <v>377.43697924999998</v>
      </c>
      <c r="L26">
        <f t="shared" si="3"/>
        <v>256.67100099999999</v>
      </c>
      <c r="M26">
        <f t="shared" si="3"/>
        <v>341.121015</v>
      </c>
    </row>
    <row r="27" spans="1:13" x14ac:dyDescent="0.25">
      <c r="A27" s="149">
        <v>460500000</v>
      </c>
      <c r="B27" s="149">
        <v>377855864</v>
      </c>
      <c r="C27" s="149">
        <v>347718409</v>
      </c>
      <c r="D27" s="149">
        <v>351862400</v>
      </c>
      <c r="E27" s="149">
        <v>315473632</v>
      </c>
      <c r="F27" s="149">
        <f t="shared" si="1"/>
        <v>348227576.25</v>
      </c>
      <c r="G27" s="149">
        <v>233449567</v>
      </c>
      <c r="H27" s="149">
        <v>313457351</v>
      </c>
      <c r="I27" s="149"/>
      <c r="J27" s="150">
        <f t="shared" si="2"/>
        <v>460.5</v>
      </c>
      <c r="K27">
        <f t="shared" si="3"/>
        <v>348.22757625000003</v>
      </c>
      <c r="L27">
        <f t="shared" si="3"/>
        <v>233.449567</v>
      </c>
      <c r="M27">
        <f t="shared" si="3"/>
        <v>313.45735100000002</v>
      </c>
    </row>
    <row r="28" spans="1:13" x14ac:dyDescent="0.25">
      <c r="A28" s="149">
        <v>461000000</v>
      </c>
      <c r="B28" s="149">
        <v>347704265</v>
      </c>
      <c r="C28" s="149">
        <v>318384145</v>
      </c>
      <c r="D28" s="149">
        <v>322140791</v>
      </c>
      <c r="E28" s="149">
        <v>288783515</v>
      </c>
      <c r="F28" s="149">
        <f t="shared" si="1"/>
        <v>319253179</v>
      </c>
      <c r="G28" s="149">
        <v>211005432</v>
      </c>
      <c r="H28" s="149">
        <v>285983596</v>
      </c>
      <c r="I28" s="149"/>
      <c r="J28" s="150">
        <f t="shared" si="2"/>
        <v>461</v>
      </c>
      <c r="K28">
        <f t="shared" si="3"/>
        <v>319.25317899999999</v>
      </c>
      <c r="L28">
        <f t="shared" si="3"/>
        <v>211.00543200000001</v>
      </c>
      <c r="M28">
        <f t="shared" si="3"/>
        <v>285.98359599999998</v>
      </c>
    </row>
    <row r="29" spans="1:13" x14ac:dyDescent="0.25">
      <c r="A29" s="149">
        <v>461500000</v>
      </c>
      <c r="B29" s="149">
        <v>318279038</v>
      </c>
      <c r="C29" s="149">
        <v>289664939</v>
      </c>
      <c r="D29" s="149">
        <v>293132290</v>
      </c>
      <c r="E29" s="149">
        <v>262746266</v>
      </c>
      <c r="F29" s="149">
        <f t="shared" si="1"/>
        <v>290955633.25</v>
      </c>
      <c r="G29" s="149">
        <v>189488097</v>
      </c>
      <c r="H29" s="149">
        <v>258937106</v>
      </c>
      <c r="I29" s="149"/>
      <c r="J29" s="150">
        <f t="shared" si="2"/>
        <v>461.5</v>
      </c>
      <c r="K29">
        <f t="shared" si="3"/>
        <v>290.95563325000001</v>
      </c>
      <c r="L29">
        <f t="shared" si="3"/>
        <v>189.48809700000001</v>
      </c>
      <c r="M29">
        <f t="shared" si="3"/>
        <v>258.93710600000003</v>
      </c>
    </row>
    <row r="30" spans="1:13" x14ac:dyDescent="0.25">
      <c r="A30" s="149">
        <v>462000000</v>
      </c>
      <c r="B30" s="149">
        <v>289798824</v>
      </c>
      <c r="C30" s="149">
        <v>262010373</v>
      </c>
      <c r="D30" s="149">
        <v>265169328</v>
      </c>
      <c r="E30" s="149">
        <v>237694938</v>
      </c>
      <c r="F30" s="149">
        <f t="shared" si="1"/>
        <v>263668365.75</v>
      </c>
      <c r="G30" s="149">
        <v>169091623</v>
      </c>
      <c r="H30" s="149">
        <v>232572445</v>
      </c>
      <c r="I30" s="149"/>
      <c r="J30" s="150">
        <f t="shared" si="2"/>
        <v>462</v>
      </c>
      <c r="K30">
        <f t="shared" si="3"/>
        <v>263.66836575000002</v>
      </c>
      <c r="L30">
        <f t="shared" si="3"/>
        <v>169.091623</v>
      </c>
      <c r="M30">
        <f t="shared" si="3"/>
        <v>232.57244499999999</v>
      </c>
    </row>
    <row r="31" spans="1:13" x14ac:dyDescent="0.25">
      <c r="A31" s="149">
        <v>462500000</v>
      </c>
      <c r="B31" s="149">
        <v>262694235</v>
      </c>
      <c r="C31" s="149">
        <v>235745603</v>
      </c>
      <c r="D31" s="149">
        <v>238504937</v>
      </c>
      <c r="E31" s="149">
        <v>213854953</v>
      </c>
      <c r="F31" s="149">
        <f t="shared" si="1"/>
        <v>237699932</v>
      </c>
      <c r="G31" s="149">
        <v>149910225</v>
      </c>
      <c r="H31" s="149">
        <v>207238067</v>
      </c>
      <c r="I31" s="149"/>
      <c r="J31" s="150">
        <f t="shared" si="2"/>
        <v>462.5</v>
      </c>
      <c r="K31">
        <f t="shared" si="3"/>
        <v>237.69993199999999</v>
      </c>
      <c r="L31">
        <f t="shared" si="3"/>
        <v>149.910225</v>
      </c>
      <c r="M31">
        <f t="shared" si="3"/>
        <v>207.238067</v>
      </c>
    </row>
    <row r="32" spans="1:13" x14ac:dyDescent="0.25">
      <c r="A32" s="149">
        <v>463000000</v>
      </c>
      <c r="B32" s="149">
        <v>237342207</v>
      </c>
      <c r="C32" s="149">
        <v>211059420</v>
      </c>
      <c r="D32" s="149">
        <v>213489127</v>
      </c>
      <c r="E32" s="149">
        <v>191427504</v>
      </c>
      <c r="F32" s="149">
        <f t="shared" si="1"/>
        <v>213329564.5</v>
      </c>
      <c r="G32" s="149">
        <v>132176213</v>
      </c>
      <c r="H32" s="149">
        <v>183184316</v>
      </c>
      <c r="I32" s="149"/>
      <c r="J32" s="150">
        <f t="shared" si="2"/>
        <v>463</v>
      </c>
      <c r="K32">
        <f t="shared" si="3"/>
        <v>213.3295645</v>
      </c>
      <c r="L32">
        <f t="shared" si="3"/>
        <v>132.17621299999999</v>
      </c>
      <c r="M32">
        <f t="shared" si="3"/>
        <v>183.184316</v>
      </c>
    </row>
    <row r="33" spans="1:13" x14ac:dyDescent="0.25">
      <c r="A33" s="149">
        <v>463500000</v>
      </c>
      <c r="B33" s="149">
        <v>213836446</v>
      </c>
      <c r="C33" s="149">
        <v>188012265</v>
      </c>
      <c r="D33" s="149">
        <v>190347981</v>
      </c>
      <c r="E33" s="149">
        <v>170593851</v>
      </c>
      <c r="F33" s="149">
        <f t="shared" si="1"/>
        <v>190697635.75</v>
      </c>
      <c r="G33" s="149">
        <v>115891473</v>
      </c>
      <c r="H33" s="149">
        <v>160709131</v>
      </c>
      <c r="I33" s="149"/>
      <c r="J33" s="150">
        <f t="shared" si="2"/>
        <v>463.5</v>
      </c>
      <c r="K33">
        <f t="shared" si="3"/>
        <v>190.69763574999999</v>
      </c>
      <c r="L33">
        <f t="shared" si="3"/>
        <v>115.891473</v>
      </c>
      <c r="M33">
        <f t="shared" si="3"/>
        <v>160.70913100000001</v>
      </c>
    </row>
    <row r="34" spans="1:13" x14ac:dyDescent="0.25">
      <c r="A34" s="149">
        <v>464000000</v>
      </c>
      <c r="B34" s="149">
        <v>192331997</v>
      </c>
      <c r="C34" s="149">
        <v>166891694</v>
      </c>
      <c r="D34" s="149">
        <v>169214158</v>
      </c>
      <c r="E34" s="149">
        <v>151621205</v>
      </c>
      <c r="F34" s="149">
        <f t="shared" si="1"/>
        <v>170014763.5</v>
      </c>
      <c r="G34" s="149">
        <v>101135614</v>
      </c>
      <c r="H34" s="149">
        <v>140024136</v>
      </c>
      <c r="I34" s="149"/>
      <c r="J34" s="150">
        <f t="shared" si="2"/>
        <v>464</v>
      </c>
      <c r="K34">
        <f t="shared" si="3"/>
        <v>170.01476349999999</v>
      </c>
      <c r="L34">
        <f t="shared" si="3"/>
        <v>101.135614</v>
      </c>
      <c r="M34">
        <f t="shared" si="3"/>
        <v>140.024136</v>
      </c>
    </row>
    <row r="35" spans="1:13" x14ac:dyDescent="0.25">
      <c r="A35" s="149">
        <v>464500000</v>
      </c>
      <c r="B35" s="149">
        <v>172782964</v>
      </c>
      <c r="C35" s="149">
        <v>147695085</v>
      </c>
      <c r="D35" s="149">
        <v>150112532</v>
      </c>
      <c r="E35" s="149">
        <v>134520741</v>
      </c>
      <c r="F35" s="149">
        <f t="shared" si="1"/>
        <v>151277830.5</v>
      </c>
      <c r="G35" s="149">
        <v>87805898</v>
      </c>
      <c r="H35" s="149">
        <v>121095395</v>
      </c>
      <c r="I35" s="149"/>
      <c r="J35" s="150">
        <f t="shared" si="2"/>
        <v>464.5</v>
      </c>
      <c r="K35">
        <f t="shared" si="3"/>
        <v>151.27783049999999</v>
      </c>
      <c r="L35">
        <f t="shared" si="3"/>
        <v>87.805897999999999</v>
      </c>
      <c r="M35">
        <f t="shared" si="3"/>
        <v>121.095395</v>
      </c>
    </row>
    <row r="36" spans="1:13" x14ac:dyDescent="0.25">
      <c r="A36" s="149">
        <v>465000000</v>
      </c>
      <c r="B36" s="149">
        <v>155249320</v>
      </c>
      <c r="C36" s="149">
        <v>130631658</v>
      </c>
      <c r="D36" s="149">
        <v>133063442</v>
      </c>
      <c r="E36" s="149">
        <v>119351408</v>
      </c>
      <c r="F36" s="149">
        <f t="shared" si="1"/>
        <v>134573957</v>
      </c>
      <c r="G36" s="149">
        <v>75918903</v>
      </c>
      <c r="H36" s="149">
        <v>104082227</v>
      </c>
      <c r="I36" s="149"/>
      <c r="J36" s="150">
        <f t="shared" si="2"/>
        <v>465</v>
      </c>
      <c r="K36">
        <f t="shared" si="3"/>
        <v>134.57395700000001</v>
      </c>
      <c r="L36">
        <f t="shared" si="3"/>
        <v>75.918903</v>
      </c>
      <c r="M36">
        <f t="shared" si="3"/>
        <v>104.082227</v>
      </c>
    </row>
    <row r="37" spans="1:13" x14ac:dyDescent="0.25">
      <c r="A37" s="149">
        <v>465500000</v>
      </c>
      <c r="B37" s="149">
        <v>139668029</v>
      </c>
      <c r="C37" s="149">
        <v>115526128</v>
      </c>
      <c r="D37" s="149">
        <v>117893160</v>
      </c>
      <c r="E37" s="149">
        <v>105967609</v>
      </c>
      <c r="F37" s="149">
        <f t="shared" si="1"/>
        <v>119763731.5</v>
      </c>
      <c r="G37" s="149">
        <v>65419573</v>
      </c>
      <c r="H37" s="149">
        <v>88960103</v>
      </c>
      <c r="I37" s="149"/>
      <c r="J37" s="150">
        <f t="shared" si="2"/>
        <v>465.5</v>
      </c>
      <c r="K37">
        <f t="shared" si="3"/>
        <v>119.76373150000001</v>
      </c>
      <c r="L37">
        <f t="shared" si="3"/>
        <v>65.419573</v>
      </c>
      <c r="M37">
        <f t="shared" si="3"/>
        <v>88.960103000000004</v>
      </c>
    </row>
    <row r="38" spans="1:13" x14ac:dyDescent="0.25">
      <c r="A38" s="149">
        <v>466000000</v>
      </c>
      <c r="B38" s="149">
        <v>126105410</v>
      </c>
      <c r="C38" s="149">
        <v>102304574</v>
      </c>
      <c r="D38" s="149">
        <v>104626011</v>
      </c>
      <c r="E38" s="149">
        <v>94278716</v>
      </c>
      <c r="F38" s="149">
        <f t="shared" si="1"/>
        <v>106828677.75</v>
      </c>
      <c r="G38" s="149">
        <v>56267410</v>
      </c>
      <c r="H38" s="149">
        <v>75616098</v>
      </c>
      <c r="I38" s="149"/>
      <c r="J38" s="150">
        <f t="shared" si="2"/>
        <v>466</v>
      </c>
      <c r="K38">
        <f t="shared" si="3"/>
        <v>106.82867775</v>
      </c>
      <c r="L38">
        <f t="shared" si="3"/>
        <v>56.267409999999998</v>
      </c>
      <c r="M38">
        <f t="shared" si="3"/>
        <v>75.616097999999994</v>
      </c>
    </row>
    <row r="39" spans="1:13" x14ac:dyDescent="0.25">
      <c r="A39" s="149">
        <v>466500000</v>
      </c>
      <c r="B39" s="149">
        <v>114321181</v>
      </c>
      <c r="C39" s="149">
        <v>90819314</v>
      </c>
      <c r="D39" s="149">
        <v>93019631</v>
      </c>
      <c r="E39" s="149">
        <v>84146625</v>
      </c>
      <c r="F39" s="149">
        <f t="shared" si="1"/>
        <v>95576687.75</v>
      </c>
      <c r="G39" s="149">
        <v>48295201</v>
      </c>
      <c r="H39" s="149">
        <v>63834212</v>
      </c>
      <c r="I39" s="149"/>
      <c r="J39" s="150">
        <f t="shared" si="2"/>
        <v>466.5</v>
      </c>
      <c r="K39">
        <f t="shared" si="3"/>
        <v>95.576687750000005</v>
      </c>
      <c r="L39">
        <f t="shared" si="3"/>
        <v>48.295200999999999</v>
      </c>
      <c r="M39">
        <f t="shared" si="3"/>
        <v>63.834212000000001</v>
      </c>
    </row>
    <row r="40" spans="1:13" x14ac:dyDescent="0.25">
      <c r="A40" s="149">
        <v>467000000</v>
      </c>
      <c r="B40" s="149">
        <v>104294197</v>
      </c>
      <c r="C40" s="149">
        <v>80979020</v>
      </c>
      <c r="D40" s="149">
        <v>82975315</v>
      </c>
      <c r="E40" s="149">
        <v>75445715</v>
      </c>
      <c r="F40" s="149">
        <f t="shared" si="1"/>
        <v>85923561.75</v>
      </c>
      <c r="G40" s="149">
        <v>41435495</v>
      </c>
      <c r="H40" s="149">
        <v>53534734</v>
      </c>
      <c r="I40" s="149"/>
      <c r="J40" s="150">
        <f t="shared" si="2"/>
        <v>467</v>
      </c>
      <c r="K40">
        <f t="shared" si="3"/>
        <v>85.923561750000005</v>
      </c>
      <c r="L40">
        <f t="shared" si="3"/>
        <v>41.435495000000003</v>
      </c>
      <c r="M40">
        <f t="shared" si="3"/>
        <v>53.534734</v>
      </c>
    </row>
    <row r="41" spans="1:13" x14ac:dyDescent="0.25">
      <c r="A41" s="149">
        <v>467500000</v>
      </c>
      <c r="B41" s="149">
        <v>95928126</v>
      </c>
      <c r="C41" s="149">
        <v>72657345</v>
      </c>
      <c r="D41" s="149">
        <v>74384306</v>
      </c>
      <c r="E41" s="149">
        <v>68063727</v>
      </c>
      <c r="F41" s="149">
        <f t="shared" si="1"/>
        <v>77758376</v>
      </c>
      <c r="G41" s="149">
        <v>35608190</v>
      </c>
      <c r="H41" s="149">
        <v>44563924</v>
      </c>
      <c r="I41" s="149"/>
      <c r="J41" s="150">
        <f t="shared" si="2"/>
        <v>467.5</v>
      </c>
      <c r="K41">
        <f t="shared" si="3"/>
        <v>77.758375999999998</v>
      </c>
      <c r="L41">
        <f t="shared" si="3"/>
        <v>35.60819</v>
      </c>
      <c r="M41">
        <f t="shared" si="3"/>
        <v>44.563924</v>
      </c>
    </row>
    <row r="42" spans="1:13" x14ac:dyDescent="0.25">
      <c r="A42" s="149">
        <v>468000000</v>
      </c>
      <c r="B42" s="149">
        <v>89049973</v>
      </c>
      <c r="C42" s="149">
        <v>65669587</v>
      </c>
      <c r="D42" s="149">
        <v>67138732</v>
      </c>
      <c r="E42" s="149">
        <v>61885378</v>
      </c>
      <c r="F42" s="149">
        <f t="shared" si="1"/>
        <v>70935917.5</v>
      </c>
      <c r="G42" s="149">
        <v>30670686</v>
      </c>
      <c r="H42" s="149">
        <v>36866277</v>
      </c>
      <c r="I42" s="149"/>
      <c r="J42" s="150">
        <f t="shared" si="2"/>
        <v>468</v>
      </c>
      <c r="K42">
        <f t="shared" si="3"/>
        <v>70.935917500000002</v>
      </c>
      <c r="L42">
        <f t="shared" si="3"/>
        <v>30.670686</v>
      </c>
      <c r="M42">
        <f t="shared" si="3"/>
        <v>36.866276999999997</v>
      </c>
    </row>
    <row r="43" spans="1:13" x14ac:dyDescent="0.25">
      <c r="A43" s="149">
        <v>468500000</v>
      </c>
      <c r="B43" s="149">
        <v>83478969</v>
      </c>
      <c r="C43" s="149">
        <v>59864316</v>
      </c>
      <c r="D43" s="149">
        <v>61063023</v>
      </c>
      <c r="E43" s="149">
        <v>56784333</v>
      </c>
      <c r="F43" s="149">
        <f t="shared" si="1"/>
        <v>65297660.25</v>
      </c>
      <c r="G43" s="149">
        <v>26559053</v>
      </c>
      <c r="H43" s="149">
        <v>30287421</v>
      </c>
      <c r="I43" s="149"/>
      <c r="J43" s="150">
        <f t="shared" si="2"/>
        <v>468.5</v>
      </c>
      <c r="K43">
        <f t="shared" si="3"/>
        <v>65.297660250000007</v>
      </c>
      <c r="L43">
        <f t="shared" si="3"/>
        <v>26.559052999999999</v>
      </c>
      <c r="M43">
        <f t="shared" si="3"/>
        <v>30.287420999999998</v>
      </c>
    </row>
    <row r="44" spans="1:13" x14ac:dyDescent="0.25">
      <c r="A44" s="149">
        <v>469000000</v>
      </c>
      <c r="B44" s="149">
        <v>79132646</v>
      </c>
      <c r="C44" s="149">
        <v>55116914</v>
      </c>
      <c r="D44" s="149">
        <v>56116305</v>
      </c>
      <c r="E44" s="149">
        <v>52702296</v>
      </c>
      <c r="F44" s="149">
        <f t="shared" si="1"/>
        <v>60767040.25</v>
      </c>
      <c r="G44" s="149">
        <v>23206734</v>
      </c>
      <c r="H44" s="149">
        <v>24756976</v>
      </c>
      <c r="I44" s="149"/>
      <c r="J44" s="150">
        <f t="shared" si="2"/>
        <v>469</v>
      </c>
      <c r="K44">
        <f t="shared" si="3"/>
        <v>60.767040250000001</v>
      </c>
      <c r="L44">
        <f t="shared" si="3"/>
        <v>23.206734000000001</v>
      </c>
      <c r="M44">
        <f t="shared" si="3"/>
        <v>24.756976000000002</v>
      </c>
    </row>
    <row r="45" spans="1:13" x14ac:dyDescent="0.25">
      <c r="A45" s="149">
        <v>469500000</v>
      </c>
      <c r="B45" s="149">
        <v>75828144</v>
      </c>
      <c r="C45" s="149">
        <v>51411384</v>
      </c>
      <c r="D45" s="149">
        <v>52187937</v>
      </c>
      <c r="E45" s="149">
        <v>49562552</v>
      </c>
      <c r="F45" s="149">
        <f t="shared" si="1"/>
        <v>57247504.25</v>
      </c>
      <c r="G45" s="149">
        <v>20493724</v>
      </c>
      <c r="H45" s="149">
        <v>20218262</v>
      </c>
      <c r="I45" s="149"/>
      <c r="J45" s="150">
        <f t="shared" si="2"/>
        <v>469.5</v>
      </c>
      <c r="K45">
        <f t="shared" si="3"/>
        <v>57.247504249999999</v>
      </c>
      <c r="L45">
        <f t="shared" si="3"/>
        <v>20.493724</v>
      </c>
      <c r="M45">
        <f t="shared" si="3"/>
        <v>20.218261999999999</v>
      </c>
    </row>
    <row r="46" spans="1:13" x14ac:dyDescent="0.25">
      <c r="A46" s="149">
        <v>470000000</v>
      </c>
      <c r="B46" s="149">
        <v>73435451</v>
      </c>
      <c r="C46" s="149">
        <v>48638693</v>
      </c>
      <c r="D46" s="149">
        <v>49160982</v>
      </c>
      <c r="E46" s="149">
        <v>47255875</v>
      </c>
      <c r="F46" s="149">
        <f t="shared" si="1"/>
        <v>54622750.25</v>
      </c>
      <c r="G46" s="149">
        <v>18369959</v>
      </c>
      <c r="H46" s="149">
        <v>16572801</v>
      </c>
      <c r="I46" s="149"/>
      <c r="J46" s="150">
        <f t="shared" si="2"/>
        <v>470</v>
      </c>
      <c r="K46">
        <f t="shared" si="3"/>
        <v>54.622750250000003</v>
      </c>
      <c r="L46">
        <f t="shared" si="3"/>
        <v>18.369959000000001</v>
      </c>
      <c r="M46">
        <f t="shared" si="3"/>
        <v>16.572800999999998</v>
      </c>
    </row>
    <row r="47" spans="1:13" x14ac:dyDescent="0.25">
      <c r="A47" s="149">
        <v>470500000</v>
      </c>
      <c r="B47" s="149">
        <v>71967025</v>
      </c>
      <c r="C47" s="149">
        <v>46729838</v>
      </c>
      <c r="D47" s="149">
        <v>47008798</v>
      </c>
      <c r="E47" s="149">
        <v>45681361</v>
      </c>
      <c r="F47" s="149">
        <f t="shared" si="1"/>
        <v>52846755.5</v>
      </c>
      <c r="G47" s="149">
        <v>16776812</v>
      </c>
      <c r="H47" s="149">
        <v>13736845</v>
      </c>
      <c r="I47" s="149"/>
      <c r="J47" s="150">
        <f t="shared" si="2"/>
        <v>470.5</v>
      </c>
      <c r="K47">
        <f t="shared" si="3"/>
        <v>52.8467555</v>
      </c>
      <c r="L47">
        <f t="shared" si="3"/>
        <v>16.776812</v>
      </c>
      <c r="M47">
        <f t="shared" si="3"/>
        <v>13.736845000000001</v>
      </c>
    </row>
    <row r="48" spans="1:13" x14ac:dyDescent="0.25">
      <c r="A48" s="149">
        <v>471000000</v>
      </c>
      <c r="B48" s="149">
        <v>71273155</v>
      </c>
      <c r="C48" s="149">
        <v>45516177</v>
      </c>
      <c r="D48" s="149">
        <v>45565297</v>
      </c>
      <c r="E48" s="149">
        <v>44769661</v>
      </c>
      <c r="F48" s="149">
        <f t="shared" si="1"/>
        <v>51781072.5</v>
      </c>
      <c r="G48" s="149">
        <v>15605534</v>
      </c>
      <c r="H48" s="149">
        <v>11581560</v>
      </c>
      <c r="I48" s="149"/>
      <c r="J48" s="150">
        <f t="shared" si="2"/>
        <v>471</v>
      </c>
      <c r="K48">
        <f t="shared" si="3"/>
        <v>51.781072500000001</v>
      </c>
      <c r="L48">
        <f t="shared" si="3"/>
        <v>15.605534</v>
      </c>
      <c r="M48">
        <f t="shared" si="3"/>
        <v>11.58156</v>
      </c>
    </row>
    <row r="49" spans="1:13" x14ac:dyDescent="0.25">
      <c r="A49" s="149">
        <v>471500000</v>
      </c>
      <c r="B49" s="149">
        <v>71294019</v>
      </c>
      <c r="C49" s="149">
        <v>44904405</v>
      </c>
      <c r="D49" s="149">
        <v>44760811</v>
      </c>
      <c r="E49" s="149">
        <v>44399656</v>
      </c>
      <c r="F49" s="149">
        <f t="shared" si="1"/>
        <v>51339722.75</v>
      </c>
      <c r="G49" s="149">
        <v>14805345</v>
      </c>
      <c r="H49" s="149">
        <v>10006709</v>
      </c>
      <c r="I49" s="149"/>
      <c r="J49" s="150">
        <f t="shared" si="2"/>
        <v>471.5</v>
      </c>
      <c r="K49">
        <f t="shared" si="3"/>
        <v>51.33972275</v>
      </c>
      <c r="L49">
        <f t="shared" si="3"/>
        <v>14.805345000000001</v>
      </c>
      <c r="M49">
        <f t="shared" si="3"/>
        <v>10.006709000000001</v>
      </c>
    </row>
    <row r="50" spans="1:13" x14ac:dyDescent="0.25">
      <c r="A50" s="149">
        <v>472000000</v>
      </c>
      <c r="B50" s="149">
        <v>71923323</v>
      </c>
      <c r="C50" s="149">
        <v>44804320</v>
      </c>
      <c r="D50" s="149">
        <v>44515097</v>
      </c>
      <c r="E50" s="149">
        <v>44440793</v>
      </c>
      <c r="F50" s="149">
        <f t="shared" si="1"/>
        <v>51420883.25</v>
      </c>
      <c r="G50" s="149">
        <v>14293908</v>
      </c>
      <c r="H50" s="149">
        <v>8894493</v>
      </c>
      <c r="I50" s="149"/>
      <c r="J50" s="150">
        <f t="shared" si="2"/>
        <v>472</v>
      </c>
      <c r="K50">
        <f t="shared" si="3"/>
        <v>51.420883250000003</v>
      </c>
      <c r="L50">
        <f t="shared" si="3"/>
        <v>14.293908</v>
      </c>
      <c r="M50">
        <f t="shared" si="3"/>
        <v>8.8944930000000006</v>
      </c>
    </row>
    <row r="51" spans="1:13" x14ac:dyDescent="0.25">
      <c r="A51" s="149">
        <v>472500000</v>
      </c>
      <c r="B51" s="149">
        <v>73057891</v>
      </c>
      <c r="C51" s="149">
        <v>45111322</v>
      </c>
      <c r="D51" s="149">
        <v>44720860</v>
      </c>
      <c r="E51" s="149">
        <v>44834010</v>
      </c>
      <c r="F51" s="149">
        <f t="shared" si="1"/>
        <v>51931020.75</v>
      </c>
      <c r="G51" s="149">
        <v>14030160</v>
      </c>
      <c r="H51" s="149">
        <v>8199202</v>
      </c>
      <c r="I51" s="149"/>
      <c r="J51" s="150">
        <f t="shared" si="2"/>
        <v>472.5</v>
      </c>
      <c r="K51">
        <f t="shared" si="3"/>
        <v>51.931020750000002</v>
      </c>
      <c r="L51">
        <f t="shared" si="3"/>
        <v>14.03016</v>
      </c>
      <c r="M51">
        <f t="shared" si="3"/>
        <v>8.1992019999999997</v>
      </c>
    </row>
    <row r="52" spans="1:13" x14ac:dyDescent="0.25">
      <c r="A52" s="149">
        <v>473000000</v>
      </c>
      <c r="B52" s="149">
        <v>74558403</v>
      </c>
      <c r="C52" s="149">
        <v>45716600</v>
      </c>
      <c r="D52" s="149">
        <v>45283111</v>
      </c>
      <c r="E52" s="149">
        <v>45479530</v>
      </c>
      <c r="F52" s="149">
        <f t="shared" si="1"/>
        <v>52759411</v>
      </c>
      <c r="G52" s="149">
        <v>13980286</v>
      </c>
      <c r="H52" s="149">
        <v>7787116</v>
      </c>
      <c r="I52" s="149"/>
      <c r="J52" s="150">
        <f t="shared" si="2"/>
        <v>473</v>
      </c>
      <c r="K52">
        <f t="shared" si="3"/>
        <v>52.759411</v>
      </c>
      <c r="L52">
        <f t="shared" si="3"/>
        <v>13.980286</v>
      </c>
      <c r="M52">
        <f t="shared" si="3"/>
        <v>7.7871160000000001</v>
      </c>
    </row>
    <row r="53" spans="1:13" x14ac:dyDescent="0.25">
      <c r="A53" s="149">
        <v>473500000</v>
      </c>
      <c r="B53" s="149">
        <v>76319969</v>
      </c>
      <c r="C53" s="149">
        <v>46498056</v>
      </c>
      <c r="D53" s="149">
        <v>46114910</v>
      </c>
      <c r="E53" s="149">
        <v>46312893</v>
      </c>
      <c r="F53" s="149">
        <f t="shared" si="1"/>
        <v>53811457</v>
      </c>
      <c r="G53" s="149">
        <v>14092232</v>
      </c>
      <c r="H53" s="149">
        <v>7570981</v>
      </c>
      <c r="I53" s="149"/>
      <c r="J53" s="150">
        <f t="shared" si="2"/>
        <v>473.5</v>
      </c>
      <c r="K53">
        <f t="shared" si="3"/>
        <v>53.811456999999997</v>
      </c>
      <c r="L53">
        <f t="shared" si="3"/>
        <v>14.092231999999999</v>
      </c>
      <c r="M53">
        <f t="shared" si="3"/>
        <v>7.5709809999999997</v>
      </c>
    </row>
    <row r="54" spans="1:13" x14ac:dyDescent="0.25">
      <c r="A54" s="149">
        <v>474000000</v>
      </c>
      <c r="B54" s="149">
        <v>78183045</v>
      </c>
      <c r="C54" s="149">
        <v>47415769</v>
      </c>
      <c r="D54" s="149">
        <v>47136825</v>
      </c>
      <c r="E54" s="149">
        <v>47283681</v>
      </c>
      <c r="F54" s="149">
        <f t="shared" si="1"/>
        <v>55004830</v>
      </c>
      <c r="G54" s="149">
        <v>14296227</v>
      </c>
      <c r="H54" s="149">
        <v>7473928</v>
      </c>
      <c r="I54" s="149"/>
      <c r="J54" s="150">
        <f t="shared" si="2"/>
        <v>474</v>
      </c>
      <c r="K54">
        <f t="shared" si="3"/>
        <v>55.004829999999998</v>
      </c>
      <c r="L54">
        <f t="shared" si="3"/>
        <v>14.296227</v>
      </c>
      <c r="M54">
        <f t="shared" si="3"/>
        <v>7.4739279999999999</v>
      </c>
    </row>
    <row r="55" spans="1:13" x14ac:dyDescent="0.25">
      <c r="A55" s="149">
        <v>474500000</v>
      </c>
      <c r="B55" s="149">
        <v>80106966</v>
      </c>
      <c r="C55" s="149">
        <v>48444939</v>
      </c>
      <c r="D55" s="149">
        <v>48281521</v>
      </c>
      <c r="E55" s="149">
        <v>48368148</v>
      </c>
      <c r="F55" s="149">
        <f t="shared" si="1"/>
        <v>56300393.5</v>
      </c>
      <c r="G55" s="149">
        <v>14569915</v>
      </c>
      <c r="H55" s="149">
        <v>7470517</v>
      </c>
      <c r="I55" s="149"/>
      <c r="J55" s="150">
        <f t="shared" si="2"/>
        <v>474.5</v>
      </c>
      <c r="K55">
        <f t="shared" si="3"/>
        <v>56.300393499999998</v>
      </c>
      <c r="L55">
        <f t="shared" si="3"/>
        <v>14.569915</v>
      </c>
      <c r="M55">
        <f t="shared" si="3"/>
        <v>7.4705170000000001</v>
      </c>
    </row>
    <row r="56" spans="1:13" x14ac:dyDescent="0.25">
      <c r="A56" s="149">
        <v>475000000</v>
      </c>
      <c r="B56" s="149">
        <v>81992979</v>
      </c>
      <c r="C56" s="149">
        <v>49558123</v>
      </c>
      <c r="D56" s="149">
        <v>49472368</v>
      </c>
      <c r="E56" s="149">
        <v>49463135</v>
      </c>
      <c r="F56" s="149">
        <f t="shared" si="1"/>
        <v>57621651.25</v>
      </c>
      <c r="G56" s="149">
        <v>14878792</v>
      </c>
      <c r="H56" s="149">
        <v>7498986</v>
      </c>
      <c r="I56" s="149"/>
      <c r="J56" s="150">
        <f t="shared" si="2"/>
        <v>475</v>
      </c>
      <c r="K56">
        <f t="shared" si="3"/>
        <v>57.621651249999999</v>
      </c>
      <c r="L56">
        <f t="shared" si="3"/>
        <v>14.878792000000001</v>
      </c>
      <c r="M56">
        <f t="shared" si="3"/>
        <v>7.4989860000000004</v>
      </c>
    </row>
    <row r="57" spans="1:13" x14ac:dyDescent="0.25">
      <c r="A57" s="149">
        <v>475500000</v>
      </c>
      <c r="B57" s="149">
        <v>83791907</v>
      </c>
      <c r="C57" s="149">
        <v>50655607</v>
      </c>
      <c r="D57" s="149">
        <v>50637500</v>
      </c>
      <c r="E57" s="149">
        <v>50596231</v>
      </c>
      <c r="F57" s="149">
        <f t="shared" si="1"/>
        <v>58920311.25</v>
      </c>
      <c r="G57" s="149">
        <v>15197667</v>
      </c>
      <c r="H57" s="149">
        <v>7556150</v>
      </c>
      <c r="I57" s="149"/>
      <c r="J57" s="150">
        <f t="shared" si="2"/>
        <v>475.5</v>
      </c>
      <c r="K57">
        <f t="shared" si="3"/>
        <v>58.920311249999997</v>
      </c>
      <c r="L57">
        <f t="shared" si="3"/>
        <v>15.197666999999999</v>
      </c>
      <c r="M57">
        <f t="shared" si="3"/>
        <v>7.5561499999999997</v>
      </c>
    </row>
    <row r="58" spans="1:13" x14ac:dyDescent="0.25">
      <c r="A58" s="149">
        <v>476000000</v>
      </c>
      <c r="B58" s="149">
        <v>85569436</v>
      </c>
      <c r="C58" s="149">
        <v>51741970</v>
      </c>
      <c r="D58" s="149">
        <v>51796937</v>
      </c>
      <c r="E58" s="149">
        <v>51752152</v>
      </c>
      <c r="F58" s="149">
        <f t="shared" si="1"/>
        <v>60215123.75</v>
      </c>
      <c r="G58" s="149">
        <v>15499556</v>
      </c>
      <c r="H58" s="149">
        <v>7615045</v>
      </c>
      <c r="I58" s="149"/>
      <c r="J58" s="150">
        <f t="shared" si="2"/>
        <v>476</v>
      </c>
      <c r="K58">
        <f t="shared" si="3"/>
        <v>60.215123749999997</v>
      </c>
      <c r="L58">
        <f t="shared" si="3"/>
        <v>15.499556</v>
      </c>
      <c r="M58">
        <f t="shared" si="3"/>
        <v>7.6150450000000003</v>
      </c>
    </row>
    <row r="59" spans="1:13" x14ac:dyDescent="0.25">
      <c r="A59" s="149">
        <v>476500000</v>
      </c>
      <c r="B59" s="149">
        <v>87346492</v>
      </c>
      <c r="C59" s="149">
        <v>52842390</v>
      </c>
      <c r="D59" s="149">
        <v>52926243</v>
      </c>
      <c r="E59" s="149">
        <v>52872181</v>
      </c>
      <c r="F59" s="149">
        <f t="shared" si="1"/>
        <v>61496826.5</v>
      </c>
      <c r="G59" s="149">
        <v>15766079</v>
      </c>
      <c r="H59" s="149">
        <v>7671413</v>
      </c>
      <c r="I59" s="149"/>
      <c r="J59" s="150">
        <f t="shared" si="2"/>
        <v>476.5</v>
      </c>
      <c r="K59">
        <f t="shared" si="3"/>
        <v>61.496826499999997</v>
      </c>
      <c r="L59">
        <f t="shared" si="3"/>
        <v>15.766079</v>
      </c>
      <c r="M59">
        <f t="shared" si="3"/>
        <v>7.6714130000000003</v>
      </c>
    </row>
    <row r="60" spans="1:13" x14ac:dyDescent="0.25">
      <c r="A60" s="149">
        <v>477000000</v>
      </c>
      <c r="B60" s="149">
        <v>89144089</v>
      </c>
      <c r="C60" s="149">
        <v>53955308</v>
      </c>
      <c r="D60" s="149">
        <v>53992236</v>
      </c>
      <c r="E60" s="149">
        <v>54009999</v>
      </c>
      <c r="F60" s="149">
        <f t="shared" si="1"/>
        <v>62775408</v>
      </c>
      <c r="G60" s="149">
        <v>16032762</v>
      </c>
      <c r="H60" s="149">
        <v>7726846</v>
      </c>
      <c r="I60" s="149"/>
      <c r="J60" s="150">
        <f t="shared" si="2"/>
        <v>477</v>
      </c>
      <c r="K60">
        <f t="shared" si="3"/>
        <v>62.775407999999999</v>
      </c>
      <c r="L60">
        <f t="shared" si="3"/>
        <v>16.032762000000002</v>
      </c>
      <c r="M60">
        <f t="shared" si="3"/>
        <v>7.7268460000000001</v>
      </c>
    </row>
    <row r="61" spans="1:13" x14ac:dyDescent="0.25">
      <c r="A61" s="149">
        <v>477500000</v>
      </c>
      <c r="B61" s="149">
        <v>90933423</v>
      </c>
      <c r="C61" s="149">
        <v>55093937</v>
      </c>
      <c r="D61" s="149">
        <v>55037862</v>
      </c>
      <c r="E61" s="149">
        <v>55130734</v>
      </c>
      <c r="F61" s="149">
        <f t="shared" si="1"/>
        <v>64048989</v>
      </c>
      <c r="G61" s="149">
        <v>16329344</v>
      </c>
      <c r="H61" s="149">
        <v>7773430</v>
      </c>
      <c r="I61" s="149"/>
      <c r="J61" s="150">
        <f t="shared" si="2"/>
        <v>477.5</v>
      </c>
      <c r="K61">
        <f t="shared" si="3"/>
        <v>64.048989000000006</v>
      </c>
      <c r="L61">
        <f t="shared" si="3"/>
        <v>16.329343999999999</v>
      </c>
      <c r="M61">
        <f t="shared" si="3"/>
        <v>7.7734300000000003</v>
      </c>
    </row>
    <row r="62" spans="1:13" x14ac:dyDescent="0.25">
      <c r="A62" s="149">
        <v>478000000</v>
      </c>
      <c r="B62" s="149">
        <v>92724497</v>
      </c>
      <c r="C62" s="149">
        <v>56224940</v>
      </c>
      <c r="D62" s="149">
        <v>56085460</v>
      </c>
      <c r="E62" s="149">
        <v>56236827</v>
      </c>
      <c r="F62" s="149">
        <f t="shared" si="1"/>
        <v>65317931</v>
      </c>
      <c r="G62" s="149">
        <v>16639874</v>
      </c>
      <c r="H62" s="149">
        <v>7818144</v>
      </c>
      <c r="I62" s="149"/>
      <c r="J62" s="150">
        <f t="shared" si="2"/>
        <v>478</v>
      </c>
      <c r="K62">
        <f t="shared" si="3"/>
        <v>65.317931000000002</v>
      </c>
      <c r="L62">
        <f t="shared" si="3"/>
        <v>16.639873999999999</v>
      </c>
      <c r="M62">
        <f t="shared" si="3"/>
        <v>7.8181440000000002</v>
      </c>
    </row>
    <row r="63" spans="1:13" x14ac:dyDescent="0.25">
      <c r="A63" s="149">
        <v>478500000</v>
      </c>
      <c r="B63" s="149">
        <v>94452117</v>
      </c>
      <c r="C63" s="149">
        <v>57320384</v>
      </c>
      <c r="D63" s="149">
        <v>57115100</v>
      </c>
      <c r="E63" s="149">
        <v>57335268</v>
      </c>
      <c r="F63" s="149">
        <f t="shared" si="1"/>
        <v>66555717.25</v>
      </c>
      <c r="G63" s="149">
        <v>16945132</v>
      </c>
      <c r="H63" s="149">
        <v>7859452</v>
      </c>
      <c r="I63" s="149"/>
      <c r="J63" s="150">
        <f t="shared" si="2"/>
        <v>478.5</v>
      </c>
      <c r="K63">
        <f t="shared" si="3"/>
        <v>66.555717250000001</v>
      </c>
      <c r="L63">
        <f t="shared" si="3"/>
        <v>16.945132000000001</v>
      </c>
      <c r="M63">
        <f t="shared" si="3"/>
        <v>7.8594520000000001</v>
      </c>
    </row>
    <row r="64" spans="1:13" x14ac:dyDescent="0.25">
      <c r="A64" s="149">
        <v>479000000</v>
      </c>
      <c r="B64" s="149">
        <v>96174946</v>
      </c>
      <c r="C64" s="149">
        <v>58418951</v>
      </c>
      <c r="D64" s="149">
        <v>58163926</v>
      </c>
      <c r="E64" s="149">
        <v>58438968</v>
      </c>
      <c r="F64" s="149">
        <f t="shared" si="1"/>
        <v>67799197.75</v>
      </c>
      <c r="G64" s="149">
        <v>17258179</v>
      </c>
      <c r="H64" s="149">
        <v>7904343</v>
      </c>
      <c r="I64" s="149"/>
      <c r="J64" s="150">
        <f t="shared" si="2"/>
        <v>479</v>
      </c>
      <c r="K64">
        <f t="shared" si="3"/>
        <v>67.799197750000005</v>
      </c>
      <c r="L64">
        <f t="shared" si="3"/>
        <v>17.258178999999998</v>
      </c>
      <c r="M64">
        <f t="shared" si="3"/>
        <v>7.9043429999999999</v>
      </c>
    </row>
    <row r="65" spans="1:13" x14ac:dyDescent="0.25">
      <c r="A65" s="149">
        <v>479500000</v>
      </c>
      <c r="B65" s="149">
        <v>97853809</v>
      </c>
      <c r="C65" s="149">
        <v>59529933</v>
      </c>
      <c r="D65" s="149">
        <v>59196916</v>
      </c>
      <c r="E65" s="149">
        <v>59471031</v>
      </c>
      <c r="F65" s="149">
        <f t="shared" si="1"/>
        <v>69012922.25</v>
      </c>
      <c r="G65" s="149">
        <v>17588452</v>
      </c>
      <c r="H65" s="149">
        <v>7939550</v>
      </c>
      <c r="I65" s="149"/>
      <c r="J65" s="150">
        <f t="shared" si="2"/>
        <v>479.5</v>
      </c>
      <c r="K65">
        <f t="shared" si="3"/>
        <v>69.012922250000003</v>
      </c>
      <c r="L65">
        <f t="shared" si="3"/>
        <v>17.588452</v>
      </c>
      <c r="M65">
        <f t="shared" si="3"/>
        <v>7.9395499999999997</v>
      </c>
    </row>
    <row r="66" spans="1:13" x14ac:dyDescent="0.25">
      <c r="A66" s="149">
        <v>480000000</v>
      </c>
      <c r="B66" s="149">
        <v>99413295</v>
      </c>
      <c r="C66" s="149">
        <v>60575313</v>
      </c>
      <c r="D66" s="149">
        <v>60171905</v>
      </c>
      <c r="E66" s="149">
        <v>60439736</v>
      </c>
      <c r="F66" s="149">
        <f t="shared" si="1"/>
        <v>70150062.25</v>
      </c>
      <c r="G66" s="149">
        <v>17913548</v>
      </c>
      <c r="H66" s="149">
        <v>7981306</v>
      </c>
      <c r="I66" s="149"/>
      <c r="J66" s="150">
        <f t="shared" si="2"/>
        <v>480</v>
      </c>
      <c r="K66">
        <f t="shared" si="3"/>
        <v>70.150062250000005</v>
      </c>
      <c r="L66">
        <f t="shared" si="3"/>
        <v>17.913547999999999</v>
      </c>
      <c r="M66">
        <f t="shared" si="3"/>
        <v>7.981306</v>
      </c>
    </row>
    <row r="67" spans="1:13" x14ac:dyDescent="0.25">
      <c r="A67" s="149">
        <v>480500000</v>
      </c>
      <c r="B67" s="149">
        <v>100911138</v>
      </c>
      <c r="C67" s="149">
        <v>61542721</v>
      </c>
      <c r="D67" s="149">
        <v>61111908</v>
      </c>
      <c r="E67" s="149">
        <v>61396877</v>
      </c>
      <c r="F67" s="149">
        <f t="shared" si="1"/>
        <v>71240661</v>
      </c>
      <c r="G67" s="149">
        <v>18222560</v>
      </c>
      <c r="H67" s="149">
        <v>8025042</v>
      </c>
      <c r="I67" s="149"/>
      <c r="J67" s="150">
        <f t="shared" si="2"/>
        <v>480.5</v>
      </c>
      <c r="K67">
        <f t="shared" si="3"/>
        <v>71.240661000000003</v>
      </c>
      <c r="L67">
        <f t="shared" si="3"/>
        <v>18.222560000000001</v>
      </c>
      <c r="M67">
        <f t="shared" si="3"/>
        <v>8.0250419999999991</v>
      </c>
    </row>
    <row r="68" spans="1:13" x14ac:dyDescent="0.25">
      <c r="A68" s="149">
        <v>481000000</v>
      </c>
      <c r="B68" s="149">
        <v>102348870</v>
      </c>
      <c r="C68" s="149">
        <v>62443974</v>
      </c>
      <c r="D68" s="149">
        <v>62024067</v>
      </c>
      <c r="E68" s="149">
        <v>62305388</v>
      </c>
      <c r="F68" s="149">
        <f t="shared" si="1"/>
        <v>72280574.75</v>
      </c>
      <c r="G68" s="149">
        <v>18480796</v>
      </c>
      <c r="H68" s="149">
        <v>8085052</v>
      </c>
      <c r="I68" s="149"/>
      <c r="J68" s="150">
        <f t="shared" si="2"/>
        <v>481</v>
      </c>
      <c r="K68">
        <f t="shared" si="3"/>
        <v>72.28057475</v>
      </c>
      <c r="L68">
        <f t="shared" si="3"/>
        <v>18.480796000000002</v>
      </c>
      <c r="M68">
        <f t="shared" si="3"/>
        <v>8.0850519999999992</v>
      </c>
    </row>
    <row r="69" spans="1:13" x14ac:dyDescent="0.25">
      <c r="A69" s="149">
        <v>481500000</v>
      </c>
      <c r="B69" s="149">
        <v>103758064</v>
      </c>
      <c r="C69" s="149">
        <v>63292726</v>
      </c>
      <c r="D69" s="149">
        <v>62863043</v>
      </c>
      <c r="E69" s="149">
        <v>63210770</v>
      </c>
      <c r="F69" s="149">
        <f t="shared" si="1"/>
        <v>73281150.75</v>
      </c>
      <c r="G69" s="149">
        <v>18706003</v>
      </c>
      <c r="H69" s="149">
        <v>8141397</v>
      </c>
      <c r="I69" s="149"/>
      <c r="J69" s="150">
        <f t="shared" si="2"/>
        <v>481.5</v>
      </c>
      <c r="K69">
        <f t="shared" si="3"/>
        <v>73.281150749999995</v>
      </c>
      <c r="L69">
        <f t="shared" si="3"/>
        <v>18.706002999999999</v>
      </c>
      <c r="M69">
        <f t="shared" si="3"/>
        <v>8.1413969999999996</v>
      </c>
    </row>
    <row r="70" spans="1:13" x14ac:dyDescent="0.25">
      <c r="A70" s="149">
        <v>482000000</v>
      </c>
      <c r="B70" s="149">
        <v>105127795</v>
      </c>
      <c r="C70" s="149">
        <v>64083294</v>
      </c>
      <c r="D70" s="149">
        <v>63665859</v>
      </c>
      <c r="E70" s="149">
        <v>64081911</v>
      </c>
      <c r="F70" s="149">
        <f t="shared" si="1"/>
        <v>74239714.75</v>
      </c>
      <c r="G70" s="149">
        <v>18939618</v>
      </c>
      <c r="H70" s="149">
        <v>8195211</v>
      </c>
      <c r="I70" s="149"/>
      <c r="J70" s="150">
        <f t="shared" si="2"/>
        <v>482</v>
      </c>
      <c r="K70">
        <f t="shared" si="3"/>
        <v>74.239714750000005</v>
      </c>
      <c r="L70">
        <f t="shared" si="3"/>
        <v>18.939617999999999</v>
      </c>
      <c r="M70">
        <f t="shared" si="3"/>
        <v>8.1952110000000005</v>
      </c>
    </row>
    <row r="71" spans="1:13" x14ac:dyDescent="0.25">
      <c r="A71" s="149">
        <v>482500000</v>
      </c>
      <c r="B71" s="149">
        <v>106517724</v>
      </c>
      <c r="C71" s="149">
        <v>64820061</v>
      </c>
      <c r="D71" s="149">
        <v>64429752</v>
      </c>
      <c r="E71" s="149">
        <v>64947897</v>
      </c>
      <c r="F71" s="149">
        <f t="shared" ref="F71:F134" si="4">AVERAGE(B71:E71)</f>
        <v>75178858.5</v>
      </c>
      <c r="G71" s="149">
        <v>19175380</v>
      </c>
      <c r="H71" s="149">
        <v>8245298</v>
      </c>
      <c r="I71" s="149"/>
      <c r="J71" s="150">
        <f t="shared" ref="J71:J134" si="5">A71/1000000</f>
        <v>482.5</v>
      </c>
      <c r="K71">
        <f t="shared" ref="K71:M134" si="6">F71/1000000</f>
        <v>75.178858500000004</v>
      </c>
      <c r="L71">
        <f t="shared" si="6"/>
        <v>19.175380000000001</v>
      </c>
      <c r="M71">
        <f t="shared" si="6"/>
        <v>8.245298</v>
      </c>
    </row>
    <row r="72" spans="1:13" x14ac:dyDescent="0.25">
      <c r="A72" s="149">
        <v>483000000</v>
      </c>
      <c r="B72" s="149">
        <v>107863157</v>
      </c>
      <c r="C72" s="149">
        <v>65514817</v>
      </c>
      <c r="D72" s="149">
        <v>65169246</v>
      </c>
      <c r="E72" s="149">
        <v>65837349</v>
      </c>
      <c r="F72" s="149">
        <f t="shared" si="4"/>
        <v>76096142.25</v>
      </c>
      <c r="G72" s="149">
        <v>19406032</v>
      </c>
      <c r="H72" s="149">
        <v>8291777</v>
      </c>
      <c r="I72" s="149"/>
      <c r="J72" s="150">
        <f t="shared" si="5"/>
        <v>483</v>
      </c>
      <c r="K72">
        <f t="shared" si="6"/>
        <v>76.09614225</v>
      </c>
      <c r="L72">
        <f t="shared" si="6"/>
        <v>19.406032</v>
      </c>
      <c r="M72">
        <f t="shared" si="6"/>
        <v>8.2917769999999997</v>
      </c>
    </row>
    <row r="73" spans="1:13" x14ac:dyDescent="0.25">
      <c r="A73" s="149">
        <v>483500000</v>
      </c>
      <c r="B73" s="149">
        <v>109172636</v>
      </c>
      <c r="C73" s="149">
        <v>66227554</v>
      </c>
      <c r="D73" s="149">
        <v>65920129</v>
      </c>
      <c r="E73" s="149">
        <v>66743681</v>
      </c>
      <c r="F73" s="149">
        <f t="shared" si="4"/>
        <v>77016000</v>
      </c>
      <c r="G73" s="149">
        <v>19644381</v>
      </c>
      <c r="H73" s="149">
        <v>8337198</v>
      </c>
      <c r="I73" s="149"/>
      <c r="J73" s="150">
        <f t="shared" si="5"/>
        <v>483.5</v>
      </c>
      <c r="K73">
        <f t="shared" si="6"/>
        <v>77.016000000000005</v>
      </c>
      <c r="L73">
        <f t="shared" si="6"/>
        <v>19.644380999999999</v>
      </c>
      <c r="M73">
        <f t="shared" si="6"/>
        <v>8.3371980000000008</v>
      </c>
    </row>
    <row r="74" spans="1:13" x14ac:dyDescent="0.25">
      <c r="A74" s="149">
        <v>484000000</v>
      </c>
      <c r="B74" s="149">
        <v>110466358</v>
      </c>
      <c r="C74" s="149">
        <v>66974549</v>
      </c>
      <c r="D74" s="149">
        <v>66661735</v>
      </c>
      <c r="E74" s="149">
        <v>67617610</v>
      </c>
      <c r="F74" s="149">
        <f t="shared" si="4"/>
        <v>77930063</v>
      </c>
      <c r="G74" s="149">
        <v>19921875</v>
      </c>
      <c r="H74" s="149">
        <v>8374224</v>
      </c>
      <c r="I74" s="149"/>
      <c r="J74" s="150">
        <f t="shared" si="5"/>
        <v>484</v>
      </c>
      <c r="K74">
        <f t="shared" si="6"/>
        <v>77.930063000000004</v>
      </c>
      <c r="L74">
        <f t="shared" si="6"/>
        <v>19.921875</v>
      </c>
      <c r="M74">
        <f t="shared" si="6"/>
        <v>8.3742239999999999</v>
      </c>
    </row>
    <row r="75" spans="1:13" x14ac:dyDescent="0.25">
      <c r="A75" s="149">
        <v>484500000</v>
      </c>
      <c r="B75" s="149">
        <v>111714886</v>
      </c>
      <c r="C75" s="149">
        <v>67733255</v>
      </c>
      <c r="D75" s="149">
        <v>67387945</v>
      </c>
      <c r="E75" s="149">
        <v>68421820</v>
      </c>
      <c r="F75" s="149">
        <f t="shared" si="4"/>
        <v>78814476.5</v>
      </c>
      <c r="G75" s="149">
        <v>20204843</v>
      </c>
      <c r="H75" s="149">
        <v>8419264</v>
      </c>
      <c r="I75" s="149"/>
      <c r="J75" s="150">
        <f t="shared" si="5"/>
        <v>484.5</v>
      </c>
      <c r="K75">
        <f t="shared" si="6"/>
        <v>78.814476499999998</v>
      </c>
      <c r="L75">
        <f t="shared" si="6"/>
        <v>20.204843</v>
      </c>
      <c r="M75">
        <f t="shared" si="6"/>
        <v>8.4192640000000001</v>
      </c>
    </row>
    <row r="76" spans="1:13" x14ac:dyDescent="0.25">
      <c r="A76" s="149">
        <v>485000000</v>
      </c>
      <c r="B76" s="149">
        <v>112938635</v>
      </c>
      <c r="C76" s="149">
        <v>68489075</v>
      </c>
      <c r="D76" s="149">
        <v>68078668</v>
      </c>
      <c r="E76" s="149">
        <v>69211740</v>
      </c>
      <c r="F76" s="149">
        <f t="shared" si="4"/>
        <v>79679529.5</v>
      </c>
      <c r="G76" s="149">
        <v>20489797</v>
      </c>
      <c r="H76" s="149">
        <v>8466880</v>
      </c>
      <c r="I76" s="149"/>
      <c r="J76" s="150">
        <f t="shared" si="5"/>
        <v>485</v>
      </c>
      <c r="K76">
        <f t="shared" si="6"/>
        <v>79.679529500000001</v>
      </c>
      <c r="L76">
        <f t="shared" si="6"/>
        <v>20.489796999999999</v>
      </c>
      <c r="M76">
        <f t="shared" si="6"/>
        <v>8.4668799999999997</v>
      </c>
    </row>
    <row r="77" spans="1:13" x14ac:dyDescent="0.25">
      <c r="A77" s="149">
        <v>485500000</v>
      </c>
      <c r="B77" s="149">
        <v>114119913</v>
      </c>
      <c r="C77" s="149">
        <v>69257497</v>
      </c>
      <c r="D77" s="149">
        <v>68763947</v>
      </c>
      <c r="E77" s="149">
        <v>69961601</v>
      </c>
      <c r="F77" s="149">
        <f t="shared" si="4"/>
        <v>80525739.5</v>
      </c>
      <c r="G77" s="149">
        <v>20762902</v>
      </c>
      <c r="H77" s="149">
        <v>8529444</v>
      </c>
      <c r="I77" s="149"/>
      <c r="J77" s="150">
        <f t="shared" si="5"/>
        <v>485.5</v>
      </c>
      <c r="K77">
        <f t="shared" si="6"/>
        <v>80.5257395</v>
      </c>
      <c r="L77">
        <f t="shared" si="6"/>
        <v>20.762902</v>
      </c>
      <c r="M77">
        <f t="shared" si="6"/>
        <v>8.5294439999999998</v>
      </c>
    </row>
    <row r="78" spans="1:13" x14ac:dyDescent="0.25">
      <c r="A78" s="149">
        <v>486000000</v>
      </c>
      <c r="B78" s="149">
        <v>115281050</v>
      </c>
      <c r="C78" s="149">
        <v>70019547</v>
      </c>
      <c r="D78" s="149">
        <v>69401285</v>
      </c>
      <c r="E78" s="149">
        <v>70678533</v>
      </c>
      <c r="F78" s="149">
        <f t="shared" si="4"/>
        <v>81345103.75</v>
      </c>
      <c r="G78" s="149">
        <v>21018056</v>
      </c>
      <c r="H78" s="149">
        <v>8579517</v>
      </c>
      <c r="I78" s="149"/>
      <c r="J78" s="150">
        <f t="shared" si="5"/>
        <v>486</v>
      </c>
      <c r="K78">
        <f t="shared" si="6"/>
        <v>81.345103750000007</v>
      </c>
      <c r="L78">
        <f t="shared" si="6"/>
        <v>21.018056000000001</v>
      </c>
      <c r="M78">
        <f t="shared" si="6"/>
        <v>8.5795169999999992</v>
      </c>
    </row>
    <row r="79" spans="1:13" x14ac:dyDescent="0.25">
      <c r="A79" s="149">
        <v>486500000</v>
      </c>
      <c r="B79" s="149">
        <v>116400555</v>
      </c>
      <c r="C79" s="149">
        <v>70750189</v>
      </c>
      <c r="D79" s="149">
        <v>70024212</v>
      </c>
      <c r="E79" s="149">
        <v>71333008</v>
      </c>
      <c r="F79" s="149">
        <f t="shared" si="4"/>
        <v>82126991</v>
      </c>
      <c r="G79" s="149">
        <v>21277499</v>
      </c>
      <c r="H79" s="149">
        <v>8632448</v>
      </c>
      <c r="I79" s="149"/>
      <c r="J79" s="150">
        <f t="shared" si="5"/>
        <v>486.5</v>
      </c>
      <c r="K79">
        <f t="shared" si="6"/>
        <v>82.126991000000004</v>
      </c>
      <c r="L79">
        <f t="shared" si="6"/>
        <v>21.277498999999999</v>
      </c>
      <c r="M79">
        <f t="shared" si="6"/>
        <v>8.6324480000000001</v>
      </c>
    </row>
    <row r="80" spans="1:13" x14ac:dyDescent="0.25">
      <c r="A80" s="149">
        <v>487000000</v>
      </c>
      <c r="B80" s="149">
        <v>117540082</v>
      </c>
      <c r="C80" s="149">
        <v>71420292</v>
      </c>
      <c r="D80" s="149">
        <v>70634401</v>
      </c>
      <c r="E80" s="149">
        <v>71969473</v>
      </c>
      <c r="F80" s="149">
        <f t="shared" si="4"/>
        <v>82891062</v>
      </c>
      <c r="G80" s="149">
        <v>21530283</v>
      </c>
      <c r="H80" s="149">
        <v>8679962</v>
      </c>
      <c r="I80" s="149"/>
      <c r="J80" s="150">
        <f t="shared" si="5"/>
        <v>487</v>
      </c>
      <c r="K80">
        <f t="shared" si="6"/>
        <v>82.891062000000005</v>
      </c>
      <c r="L80">
        <f t="shared" si="6"/>
        <v>21.530283000000001</v>
      </c>
      <c r="M80">
        <f t="shared" si="6"/>
        <v>8.6799619999999997</v>
      </c>
    </row>
    <row r="81" spans="1:13" x14ac:dyDescent="0.25">
      <c r="A81" s="149">
        <v>487500000</v>
      </c>
      <c r="B81" s="149">
        <v>118633421</v>
      </c>
      <c r="C81" s="149">
        <v>72042110</v>
      </c>
      <c r="D81" s="149">
        <v>71268813</v>
      </c>
      <c r="E81" s="149">
        <v>72595270</v>
      </c>
      <c r="F81" s="149">
        <f t="shared" si="4"/>
        <v>83634903.5</v>
      </c>
      <c r="G81" s="149">
        <v>21784732</v>
      </c>
      <c r="H81" s="149">
        <v>8720152</v>
      </c>
      <c r="I81" s="149"/>
      <c r="J81" s="150">
        <f t="shared" si="5"/>
        <v>487.5</v>
      </c>
      <c r="K81">
        <f t="shared" si="6"/>
        <v>83.634903499999993</v>
      </c>
      <c r="L81">
        <f t="shared" si="6"/>
        <v>21.784732000000002</v>
      </c>
      <c r="M81">
        <f t="shared" si="6"/>
        <v>8.7201520000000006</v>
      </c>
    </row>
    <row r="82" spans="1:13" x14ac:dyDescent="0.25">
      <c r="A82" s="149">
        <v>488000000</v>
      </c>
      <c r="B82" s="149">
        <v>119593600</v>
      </c>
      <c r="C82" s="149">
        <v>72659989</v>
      </c>
      <c r="D82" s="149">
        <v>71908674</v>
      </c>
      <c r="E82" s="149">
        <v>73212864</v>
      </c>
      <c r="F82" s="149">
        <f t="shared" si="4"/>
        <v>84343781.75</v>
      </c>
      <c r="G82" s="149">
        <v>22025913</v>
      </c>
      <c r="H82" s="149">
        <v>8745397</v>
      </c>
      <c r="I82" s="149"/>
      <c r="J82" s="150">
        <f t="shared" si="5"/>
        <v>488</v>
      </c>
      <c r="K82">
        <f t="shared" si="6"/>
        <v>84.343781750000005</v>
      </c>
      <c r="L82">
        <f t="shared" si="6"/>
        <v>22.025912999999999</v>
      </c>
      <c r="M82">
        <f t="shared" si="6"/>
        <v>8.7453970000000005</v>
      </c>
    </row>
    <row r="83" spans="1:13" x14ac:dyDescent="0.25">
      <c r="A83" s="149">
        <v>488500000</v>
      </c>
      <c r="B83" s="149">
        <v>120417387</v>
      </c>
      <c r="C83" s="149">
        <v>73251196</v>
      </c>
      <c r="D83" s="149">
        <v>72549197</v>
      </c>
      <c r="E83" s="149">
        <v>73820592</v>
      </c>
      <c r="F83" s="149">
        <f t="shared" si="4"/>
        <v>85009593</v>
      </c>
      <c r="G83" s="149">
        <v>22289938</v>
      </c>
      <c r="H83" s="149">
        <v>8751339</v>
      </c>
      <c r="I83" s="149"/>
      <c r="J83" s="150">
        <f t="shared" si="5"/>
        <v>488.5</v>
      </c>
      <c r="K83">
        <f t="shared" si="6"/>
        <v>85.009592999999995</v>
      </c>
      <c r="L83">
        <f t="shared" si="6"/>
        <v>22.289937999999999</v>
      </c>
      <c r="M83">
        <f t="shared" si="6"/>
        <v>8.7513389999999998</v>
      </c>
    </row>
    <row r="84" spans="1:13" x14ac:dyDescent="0.25">
      <c r="A84" s="149">
        <v>489000000</v>
      </c>
      <c r="B84" s="149">
        <v>121123575</v>
      </c>
      <c r="C84" s="149">
        <v>73797222</v>
      </c>
      <c r="D84" s="149">
        <v>73201105</v>
      </c>
      <c r="E84" s="149">
        <v>74399701</v>
      </c>
      <c r="F84" s="149">
        <f t="shared" si="4"/>
        <v>85630400.75</v>
      </c>
      <c r="G84" s="149">
        <v>22537883</v>
      </c>
      <c r="H84" s="149">
        <v>8752609</v>
      </c>
      <c r="I84" s="149"/>
      <c r="J84" s="150">
        <f t="shared" si="5"/>
        <v>489</v>
      </c>
      <c r="K84">
        <f t="shared" si="6"/>
        <v>85.630400750000007</v>
      </c>
      <c r="L84">
        <f t="shared" si="6"/>
        <v>22.537883000000001</v>
      </c>
      <c r="M84">
        <f t="shared" si="6"/>
        <v>8.7526089999999996</v>
      </c>
    </row>
    <row r="85" spans="1:13" x14ac:dyDescent="0.25">
      <c r="A85" s="149">
        <v>489500000</v>
      </c>
      <c r="B85" s="149">
        <v>121768494</v>
      </c>
      <c r="C85" s="149">
        <v>74311773</v>
      </c>
      <c r="D85" s="149">
        <v>73813045</v>
      </c>
      <c r="E85" s="149">
        <v>74958305</v>
      </c>
      <c r="F85" s="149">
        <f t="shared" si="4"/>
        <v>86212904.25</v>
      </c>
      <c r="G85" s="149">
        <v>22774713</v>
      </c>
      <c r="H85" s="149">
        <v>8754429</v>
      </c>
      <c r="I85" s="149"/>
      <c r="J85" s="150">
        <f t="shared" si="5"/>
        <v>489.5</v>
      </c>
      <c r="K85">
        <f t="shared" si="6"/>
        <v>86.212904249999994</v>
      </c>
      <c r="L85">
        <f t="shared" si="6"/>
        <v>22.774712999999998</v>
      </c>
      <c r="M85">
        <f t="shared" si="6"/>
        <v>8.754429</v>
      </c>
    </row>
    <row r="86" spans="1:13" x14ac:dyDescent="0.25">
      <c r="A86" s="149">
        <v>490000000</v>
      </c>
      <c r="B86" s="149">
        <v>122314652</v>
      </c>
      <c r="C86" s="149">
        <v>74809055</v>
      </c>
      <c r="D86" s="149">
        <v>74393521</v>
      </c>
      <c r="E86" s="149">
        <v>75505655</v>
      </c>
      <c r="F86" s="149">
        <f t="shared" si="4"/>
        <v>86755720.75</v>
      </c>
      <c r="G86" s="149">
        <v>22997250</v>
      </c>
      <c r="H86" s="149">
        <v>8762799</v>
      </c>
      <c r="I86" s="149"/>
      <c r="J86" s="150">
        <f t="shared" si="5"/>
        <v>490</v>
      </c>
      <c r="K86">
        <f t="shared" si="6"/>
        <v>86.755720749999995</v>
      </c>
      <c r="L86">
        <f t="shared" si="6"/>
        <v>22.997250000000001</v>
      </c>
      <c r="M86">
        <f t="shared" si="6"/>
        <v>8.7627989999999993</v>
      </c>
    </row>
    <row r="87" spans="1:13" x14ac:dyDescent="0.25">
      <c r="A87" s="149">
        <v>490500000</v>
      </c>
      <c r="B87" s="149">
        <v>122803776</v>
      </c>
      <c r="C87" s="149">
        <v>75291217</v>
      </c>
      <c r="D87" s="149">
        <v>74915974</v>
      </c>
      <c r="E87" s="149">
        <v>76028697</v>
      </c>
      <c r="F87" s="149">
        <f t="shared" si="4"/>
        <v>87259916</v>
      </c>
      <c r="G87" s="149">
        <v>23180525</v>
      </c>
      <c r="H87" s="149">
        <v>8764100</v>
      </c>
      <c r="I87" s="149"/>
      <c r="J87" s="150">
        <f t="shared" si="5"/>
        <v>490.5</v>
      </c>
      <c r="K87">
        <f t="shared" si="6"/>
        <v>87.259916000000004</v>
      </c>
      <c r="L87">
        <f t="shared" si="6"/>
        <v>23.180524999999999</v>
      </c>
      <c r="M87">
        <f t="shared" si="6"/>
        <v>8.7640999999999991</v>
      </c>
    </row>
    <row r="88" spans="1:13" x14ac:dyDescent="0.25">
      <c r="A88" s="149">
        <v>491000000</v>
      </c>
      <c r="B88" s="149">
        <v>123267630</v>
      </c>
      <c r="C88" s="149">
        <v>75757077</v>
      </c>
      <c r="D88" s="149">
        <v>75369643</v>
      </c>
      <c r="E88" s="149">
        <v>76468203</v>
      </c>
      <c r="F88" s="149">
        <f t="shared" si="4"/>
        <v>87715638.25</v>
      </c>
      <c r="G88" s="149">
        <v>23339138</v>
      </c>
      <c r="H88" s="149">
        <v>8774213</v>
      </c>
      <c r="I88" s="149"/>
      <c r="J88" s="150">
        <f t="shared" si="5"/>
        <v>491</v>
      </c>
      <c r="K88">
        <f t="shared" si="6"/>
        <v>87.715638249999998</v>
      </c>
      <c r="L88">
        <f t="shared" si="6"/>
        <v>23.339137999999998</v>
      </c>
      <c r="M88">
        <f t="shared" si="6"/>
        <v>8.7742129999999996</v>
      </c>
    </row>
    <row r="89" spans="1:13" x14ac:dyDescent="0.25">
      <c r="A89" s="149">
        <v>491500000</v>
      </c>
      <c r="B89" s="149">
        <v>123774540</v>
      </c>
      <c r="C89" s="149">
        <v>76192430</v>
      </c>
      <c r="D89" s="149">
        <v>75751032</v>
      </c>
      <c r="E89" s="149">
        <v>76892188</v>
      </c>
      <c r="F89" s="149">
        <f t="shared" si="4"/>
        <v>88152547.5</v>
      </c>
      <c r="G89" s="149">
        <v>23478366</v>
      </c>
      <c r="H89" s="149">
        <v>8795166</v>
      </c>
      <c r="I89" s="149"/>
      <c r="J89" s="150">
        <f t="shared" si="5"/>
        <v>491.5</v>
      </c>
      <c r="K89">
        <f t="shared" si="6"/>
        <v>88.152547499999997</v>
      </c>
      <c r="L89">
        <f t="shared" si="6"/>
        <v>23.478366000000001</v>
      </c>
      <c r="M89">
        <f t="shared" si="6"/>
        <v>8.795166</v>
      </c>
    </row>
    <row r="90" spans="1:13" x14ac:dyDescent="0.25">
      <c r="A90" s="149">
        <v>492000000</v>
      </c>
      <c r="B90" s="149">
        <v>124391440</v>
      </c>
      <c r="C90" s="149">
        <v>76592143</v>
      </c>
      <c r="D90" s="149">
        <v>76088740</v>
      </c>
      <c r="E90" s="149">
        <v>77291581</v>
      </c>
      <c r="F90" s="149">
        <f t="shared" si="4"/>
        <v>88590976</v>
      </c>
      <c r="G90" s="149">
        <v>23628595</v>
      </c>
      <c r="H90" s="149">
        <v>8820267</v>
      </c>
      <c r="I90" s="149"/>
      <c r="J90" s="150">
        <f t="shared" si="5"/>
        <v>492</v>
      </c>
      <c r="K90">
        <f t="shared" si="6"/>
        <v>88.590975999999998</v>
      </c>
      <c r="L90">
        <f t="shared" si="6"/>
        <v>23.628595000000001</v>
      </c>
      <c r="M90">
        <f t="shared" si="6"/>
        <v>8.8202669999999994</v>
      </c>
    </row>
    <row r="91" spans="1:13" x14ac:dyDescent="0.25">
      <c r="A91" s="149">
        <v>492500000</v>
      </c>
      <c r="B91" s="149">
        <v>125053775</v>
      </c>
      <c r="C91" s="149">
        <v>77007450</v>
      </c>
      <c r="D91" s="149">
        <v>76379651</v>
      </c>
      <c r="E91" s="149">
        <v>77679113</v>
      </c>
      <c r="F91" s="149">
        <f t="shared" si="4"/>
        <v>89029997.25</v>
      </c>
      <c r="G91" s="149">
        <v>23770437</v>
      </c>
      <c r="H91" s="149">
        <v>8842758</v>
      </c>
      <c r="I91" s="149"/>
      <c r="J91" s="150">
        <f t="shared" si="5"/>
        <v>492.5</v>
      </c>
      <c r="K91">
        <f t="shared" si="6"/>
        <v>89.029997249999994</v>
      </c>
      <c r="L91">
        <f t="shared" si="6"/>
        <v>23.770437000000001</v>
      </c>
      <c r="M91">
        <f t="shared" si="6"/>
        <v>8.8427579999999999</v>
      </c>
    </row>
    <row r="92" spans="1:13" x14ac:dyDescent="0.25">
      <c r="A92" s="149">
        <v>493000000</v>
      </c>
      <c r="B92" s="149">
        <v>125716598</v>
      </c>
      <c r="C92" s="149">
        <v>77419269</v>
      </c>
      <c r="D92" s="149">
        <v>76652149</v>
      </c>
      <c r="E92" s="149">
        <v>78038239</v>
      </c>
      <c r="F92" s="149">
        <f t="shared" si="4"/>
        <v>89456563.75</v>
      </c>
      <c r="G92" s="149">
        <v>23917623</v>
      </c>
      <c r="H92" s="149">
        <v>8854217</v>
      </c>
      <c r="I92" s="149"/>
      <c r="J92" s="150">
        <f t="shared" si="5"/>
        <v>493</v>
      </c>
      <c r="K92">
        <f t="shared" si="6"/>
        <v>89.456563750000001</v>
      </c>
      <c r="L92">
        <f t="shared" si="6"/>
        <v>23.917622999999999</v>
      </c>
      <c r="M92">
        <f t="shared" si="6"/>
        <v>8.8542170000000002</v>
      </c>
    </row>
    <row r="93" spans="1:13" x14ac:dyDescent="0.25">
      <c r="A93" s="149">
        <v>493500000</v>
      </c>
      <c r="B93" s="149">
        <v>126360539</v>
      </c>
      <c r="C93" s="149">
        <v>77788959</v>
      </c>
      <c r="D93" s="149">
        <v>76947120</v>
      </c>
      <c r="E93" s="149">
        <v>78389778</v>
      </c>
      <c r="F93" s="149">
        <f t="shared" si="4"/>
        <v>89871599</v>
      </c>
      <c r="G93" s="149">
        <v>24048861</v>
      </c>
      <c r="H93" s="149">
        <v>8854970</v>
      </c>
      <c r="I93" s="149"/>
      <c r="J93" s="150">
        <f t="shared" si="5"/>
        <v>493.5</v>
      </c>
      <c r="K93">
        <f t="shared" si="6"/>
        <v>89.871599000000003</v>
      </c>
      <c r="L93">
        <f t="shared" si="6"/>
        <v>24.048860999999999</v>
      </c>
      <c r="M93">
        <f t="shared" si="6"/>
        <v>8.8549699999999998</v>
      </c>
    </row>
    <row r="94" spans="1:13" x14ac:dyDescent="0.25">
      <c r="A94" s="149">
        <v>494000000</v>
      </c>
      <c r="B94" s="149">
        <v>126972542</v>
      </c>
      <c r="C94" s="149">
        <v>78121576</v>
      </c>
      <c r="D94" s="149">
        <v>77248565</v>
      </c>
      <c r="E94" s="149">
        <v>78720267</v>
      </c>
      <c r="F94" s="149">
        <f t="shared" si="4"/>
        <v>90265737.5</v>
      </c>
      <c r="G94" s="149">
        <v>24188465</v>
      </c>
      <c r="H94" s="149">
        <v>8843613</v>
      </c>
      <c r="I94" s="149"/>
      <c r="J94" s="150">
        <f t="shared" si="5"/>
        <v>494</v>
      </c>
      <c r="K94">
        <f t="shared" si="6"/>
        <v>90.2657375</v>
      </c>
      <c r="L94">
        <f t="shared" si="6"/>
        <v>24.188465000000001</v>
      </c>
      <c r="M94">
        <f t="shared" si="6"/>
        <v>8.8436129999999995</v>
      </c>
    </row>
    <row r="95" spans="1:13" x14ac:dyDescent="0.25">
      <c r="A95" s="149">
        <v>494500000</v>
      </c>
      <c r="B95" s="149">
        <v>127516664</v>
      </c>
      <c r="C95" s="149">
        <v>78394736</v>
      </c>
      <c r="D95" s="149">
        <v>77567530</v>
      </c>
      <c r="E95" s="149">
        <v>79029136</v>
      </c>
      <c r="F95" s="149">
        <f t="shared" si="4"/>
        <v>90627016.5</v>
      </c>
      <c r="G95" s="149">
        <v>24323901</v>
      </c>
      <c r="H95" s="149">
        <v>8820115</v>
      </c>
      <c r="I95" s="149"/>
      <c r="J95" s="150">
        <f t="shared" si="5"/>
        <v>494.5</v>
      </c>
      <c r="K95">
        <f t="shared" si="6"/>
        <v>90.627016499999996</v>
      </c>
      <c r="L95">
        <f t="shared" si="6"/>
        <v>24.323900999999999</v>
      </c>
      <c r="M95">
        <f t="shared" si="6"/>
        <v>8.8201149999999995</v>
      </c>
    </row>
    <row r="96" spans="1:13" x14ac:dyDescent="0.25">
      <c r="A96" s="149">
        <v>495000000</v>
      </c>
      <c r="B96" s="149">
        <v>127978085</v>
      </c>
      <c r="C96" s="149">
        <v>78598476</v>
      </c>
      <c r="D96" s="149">
        <v>77886271</v>
      </c>
      <c r="E96" s="149">
        <v>79310756</v>
      </c>
      <c r="F96" s="149">
        <f t="shared" si="4"/>
        <v>90943397</v>
      </c>
      <c r="G96" s="149">
        <v>24425367</v>
      </c>
      <c r="H96" s="149">
        <v>8779845</v>
      </c>
      <c r="I96" s="149"/>
      <c r="J96" s="150">
        <f t="shared" si="5"/>
        <v>495</v>
      </c>
      <c r="K96">
        <f t="shared" si="6"/>
        <v>90.943397000000004</v>
      </c>
      <c r="L96">
        <f t="shared" si="6"/>
        <v>24.425367000000001</v>
      </c>
      <c r="M96">
        <f t="shared" si="6"/>
        <v>8.7798449999999999</v>
      </c>
    </row>
    <row r="97" spans="1:13" x14ac:dyDescent="0.25">
      <c r="A97" s="149">
        <v>495500000</v>
      </c>
      <c r="B97" s="149">
        <v>128333789</v>
      </c>
      <c r="C97" s="149">
        <v>78766905</v>
      </c>
      <c r="D97" s="149">
        <v>78170256</v>
      </c>
      <c r="E97" s="149">
        <v>79494920</v>
      </c>
      <c r="F97" s="149">
        <f t="shared" si="4"/>
        <v>91191467.5</v>
      </c>
      <c r="G97" s="149">
        <v>24500627</v>
      </c>
      <c r="H97" s="149">
        <v>8729056</v>
      </c>
      <c r="I97" s="149"/>
      <c r="J97" s="150">
        <f t="shared" si="5"/>
        <v>495.5</v>
      </c>
      <c r="K97">
        <f t="shared" si="6"/>
        <v>91.191467500000002</v>
      </c>
      <c r="L97">
        <f t="shared" si="6"/>
        <v>24.500627000000001</v>
      </c>
      <c r="M97">
        <f t="shared" si="6"/>
        <v>8.7290559999999999</v>
      </c>
    </row>
    <row r="98" spans="1:13" x14ac:dyDescent="0.25">
      <c r="A98" s="149">
        <v>496000000</v>
      </c>
      <c r="B98" s="149">
        <v>128577261</v>
      </c>
      <c r="C98" s="149">
        <v>78922832</v>
      </c>
      <c r="D98" s="149">
        <v>78425358</v>
      </c>
      <c r="E98" s="149">
        <v>79637523</v>
      </c>
      <c r="F98" s="149">
        <f t="shared" si="4"/>
        <v>91390743.5</v>
      </c>
      <c r="G98" s="149">
        <v>24569831</v>
      </c>
      <c r="H98" s="149">
        <v>8687694</v>
      </c>
      <c r="I98" s="149"/>
      <c r="J98" s="150">
        <f t="shared" si="5"/>
        <v>496</v>
      </c>
      <c r="K98">
        <f t="shared" si="6"/>
        <v>91.390743499999999</v>
      </c>
      <c r="L98">
        <f t="shared" si="6"/>
        <v>24.569831000000001</v>
      </c>
      <c r="M98">
        <f t="shared" si="6"/>
        <v>8.6876940000000005</v>
      </c>
    </row>
    <row r="99" spans="1:13" x14ac:dyDescent="0.25">
      <c r="A99" s="149">
        <v>496500000</v>
      </c>
      <c r="B99" s="149">
        <v>128792863</v>
      </c>
      <c r="C99" s="149">
        <v>79048222</v>
      </c>
      <c r="D99" s="149">
        <v>78641400</v>
      </c>
      <c r="E99" s="149">
        <v>79740982</v>
      </c>
      <c r="F99" s="149">
        <f t="shared" si="4"/>
        <v>91555866.75</v>
      </c>
      <c r="G99" s="149">
        <v>24650291</v>
      </c>
      <c r="H99" s="149">
        <v>8659006</v>
      </c>
      <c r="I99" s="149"/>
      <c r="J99" s="150">
        <f t="shared" si="5"/>
        <v>496.5</v>
      </c>
      <c r="K99">
        <f t="shared" si="6"/>
        <v>91.555866750000007</v>
      </c>
      <c r="L99">
        <f t="shared" si="6"/>
        <v>24.650290999999999</v>
      </c>
      <c r="M99">
        <f t="shared" si="6"/>
        <v>8.6590059999999998</v>
      </c>
    </row>
    <row r="100" spans="1:13" x14ac:dyDescent="0.25">
      <c r="A100" s="149">
        <v>497000000</v>
      </c>
      <c r="B100" s="149">
        <v>128934291</v>
      </c>
      <c r="C100" s="149">
        <v>79180639</v>
      </c>
      <c r="D100" s="149">
        <v>78801574</v>
      </c>
      <c r="E100" s="149">
        <v>79838167</v>
      </c>
      <c r="F100" s="149">
        <f t="shared" si="4"/>
        <v>91688667.75</v>
      </c>
      <c r="G100" s="149">
        <v>24748028</v>
      </c>
      <c r="H100" s="149">
        <v>8637551</v>
      </c>
      <c r="I100" s="149"/>
      <c r="J100" s="150">
        <f t="shared" si="5"/>
        <v>497</v>
      </c>
      <c r="K100">
        <f t="shared" si="6"/>
        <v>91.688667749999993</v>
      </c>
      <c r="L100">
        <f t="shared" si="6"/>
        <v>24.748028000000001</v>
      </c>
      <c r="M100">
        <f t="shared" si="6"/>
        <v>8.6375510000000002</v>
      </c>
    </row>
    <row r="101" spans="1:13" x14ac:dyDescent="0.25">
      <c r="A101" s="149">
        <v>497500000</v>
      </c>
      <c r="B101" s="149">
        <v>128986867</v>
      </c>
      <c r="C101" s="149">
        <v>79346399</v>
      </c>
      <c r="D101" s="149">
        <v>78911359</v>
      </c>
      <c r="E101" s="149">
        <v>79934733</v>
      </c>
      <c r="F101" s="149">
        <f t="shared" si="4"/>
        <v>91794839.5</v>
      </c>
      <c r="G101" s="149">
        <v>24855196</v>
      </c>
      <c r="H101" s="149">
        <v>8622408</v>
      </c>
      <c r="I101" s="149"/>
      <c r="J101" s="150">
        <f t="shared" si="5"/>
        <v>497.5</v>
      </c>
      <c r="K101">
        <f t="shared" si="6"/>
        <v>91.794839499999995</v>
      </c>
      <c r="L101">
        <f t="shared" si="6"/>
        <v>24.855195999999999</v>
      </c>
      <c r="M101">
        <f t="shared" si="6"/>
        <v>8.6224080000000001</v>
      </c>
    </row>
    <row r="102" spans="1:13" x14ac:dyDescent="0.25">
      <c r="A102" s="149">
        <v>498000000</v>
      </c>
      <c r="B102" s="149">
        <v>128984172</v>
      </c>
      <c r="C102" s="149">
        <v>79483595</v>
      </c>
      <c r="D102" s="149">
        <v>79004446</v>
      </c>
      <c r="E102" s="149">
        <v>80041971</v>
      </c>
      <c r="F102" s="149">
        <f t="shared" si="4"/>
        <v>91878546</v>
      </c>
      <c r="G102" s="149">
        <v>24937973</v>
      </c>
      <c r="H102" s="149">
        <v>8619763</v>
      </c>
      <c r="I102" s="149"/>
      <c r="J102" s="150">
        <f t="shared" si="5"/>
        <v>498</v>
      </c>
      <c r="K102">
        <f t="shared" si="6"/>
        <v>91.878546</v>
      </c>
      <c r="L102">
        <f t="shared" si="6"/>
        <v>24.937973</v>
      </c>
      <c r="M102">
        <f t="shared" si="6"/>
        <v>8.6197630000000007</v>
      </c>
    </row>
    <row r="103" spans="1:13" x14ac:dyDescent="0.25">
      <c r="A103" s="149">
        <v>498500000</v>
      </c>
      <c r="B103" s="149">
        <v>128912191</v>
      </c>
      <c r="C103" s="149">
        <v>79619673</v>
      </c>
      <c r="D103" s="149">
        <v>79070764</v>
      </c>
      <c r="E103" s="149">
        <v>80146944</v>
      </c>
      <c r="F103" s="149">
        <f t="shared" si="4"/>
        <v>91937393</v>
      </c>
      <c r="G103" s="149">
        <v>25022633</v>
      </c>
      <c r="H103" s="149">
        <v>8620294</v>
      </c>
      <c r="I103" s="149"/>
      <c r="J103" s="150">
        <f t="shared" si="5"/>
        <v>498.5</v>
      </c>
      <c r="K103">
        <f t="shared" si="6"/>
        <v>91.937393</v>
      </c>
      <c r="L103">
        <f t="shared" si="6"/>
        <v>25.022632999999999</v>
      </c>
      <c r="M103">
        <f t="shared" si="6"/>
        <v>8.6202939999999995</v>
      </c>
    </row>
    <row r="104" spans="1:13" x14ac:dyDescent="0.25">
      <c r="A104" s="149">
        <v>499000000</v>
      </c>
      <c r="B104" s="149">
        <v>128793575</v>
      </c>
      <c r="C104" s="149">
        <v>79691368</v>
      </c>
      <c r="D104" s="149">
        <v>79101486</v>
      </c>
      <c r="E104" s="149">
        <v>80255215</v>
      </c>
      <c r="F104" s="149">
        <f t="shared" si="4"/>
        <v>91960411</v>
      </c>
      <c r="G104" s="149">
        <v>25104584</v>
      </c>
      <c r="H104" s="149">
        <v>8620057</v>
      </c>
      <c r="I104" s="149"/>
      <c r="J104" s="150">
        <f t="shared" si="5"/>
        <v>499</v>
      </c>
      <c r="K104">
        <f t="shared" si="6"/>
        <v>91.960410999999993</v>
      </c>
      <c r="L104">
        <f t="shared" si="6"/>
        <v>25.104583999999999</v>
      </c>
      <c r="M104">
        <f t="shared" si="6"/>
        <v>8.6200569999999992</v>
      </c>
    </row>
    <row r="105" spans="1:13" x14ac:dyDescent="0.25">
      <c r="A105" s="149">
        <v>499500000</v>
      </c>
      <c r="B105" s="149">
        <v>128709639</v>
      </c>
      <c r="C105" s="149">
        <v>79677283</v>
      </c>
      <c r="D105" s="149">
        <v>79084901</v>
      </c>
      <c r="E105" s="149">
        <v>80374991</v>
      </c>
      <c r="F105" s="149">
        <f t="shared" si="4"/>
        <v>91961703.5</v>
      </c>
      <c r="G105" s="149">
        <v>25156576</v>
      </c>
      <c r="H105" s="149">
        <v>8605437</v>
      </c>
      <c r="I105" s="149"/>
      <c r="J105" s="150">
        <f t="shared" si="5"/>
        <v>499.5</v>
      </c>
      <c r="K105">
        <f t="shared" si="6"/>
        <v>91.961703499999999</v>
      </c>
      <c r="L105">
        <f t="shared" si="6"/>
        <v>25.156576000000001</v>
      </c>
      <c r="M105">
        <f t="shared" si="6"/>
        <v>8.6054370000000002</v>
      </c>
    </row>
    <row r="106" spans="1:13" x14ac:dyDescent="0.25">
      <c r="A106" s="149">
        <v>500000000</v>
      </c>
      <c r="B106" s="149">
        <v>128582337</v>
      </c>
      <c r="C106" s="149">
        <v>79605926</v>
      </c>
      <c r="D106" s="149">
        <v>79035873</v>
      </c>
      <c r="E106" s="149">
        <v>80440085</v>
      </c>
      <c r="F106" s="149">
        <f t="shared" si="4"/>
        <v>91916055.25</v>
      </c>
      <c r="G106" s="149">
        <v>25176116</v>
      </c>
      <c r="H106" s="149">
        <v>8561314</v>
      </c>
      <c r="I106" s="149"/>
      <c r="J106" s="150">
        <f t="shared" si="5"/>
        <v>500</v>
      </c>
      <c r="K106">
        <f t="shared" si="6"/>
        <v>91.916055249999999</v>
      </c>
      <c r="L106">
        <f t="shared" si="6"/>
        <v>25.176116</v>
      </c>
      <c r="M106">
        <f t="shared" si="6"/>
        <v>8.5613139999999994</v>
      </c>
    </row>
    <row r="107" spans="1:13" x14ac:dyDescent="0.25">
      <c r="A107" s="149">
        <v>500500000</v>
      </c>
      <c r="B107" s="149">
        <v>128359251</v>
      </c>
      <c r="C107" s="149">
        <v>79506986</v>
      </c>
      <c r="D107" s="149">
        <v>78958026</v>
      </c>
      <c r="E107" s="149">
        <v>80444694</v>
      </c>
      <c r="F107" s="149">
        <f t="shared" si="4"/>
        <v>91817239.25</v>
      </c>
      <c r="G107" s="149">
        <v>25175907</v>
      </c>
      <c r="H107" s="149">
        <v>8513078</v>
      </c>
      <c r="I107" s="149"/>
      <c r="J107" s="150">
        <f t="shared" si="5"/>
        <v>500.5</v>
      </c>
      <c r="K107">
        <f t="shared" si="6"/>
        <v>91.81723925</v>
      </c>
      <c r="L107">
        <f t="shared" si="6"/>
        <v>25.175906999999999</v>
      </c>
      <c r="M107">
        <f t="shared" si="6"/>
        <v>8.5130780000000001</v>
      </c>
    </row>
    <row r="108" spans="1:13" x14ac:dyDescent="0.25">
      <c r="A108" s="149">
        <v>501000000</v>
      </c>
      <c r="B108" s="149">
        <v>128142513</v>
      </c>
      <c r="C108" s="149">
        <v>79379870</v>
      </c>
      <c r="D108" s="149">
        <v>78841375</v>
      </c>
      <c r="E108" s="149">
        <v>80378704</v>
      </c>
      <c r="F108" s="149">
        <f t="shared" si="4"/>
        <v>91685615.5</v>
      </c>
      <c r="G108" s="149">
        <v>25152814</v>
      </c>
      <c r="H108" s="149">
        <v>8467275</v>
      </c>
      <c r="I108" s="149"/>
      <c r="J108" s="150">
        <f t="shared" si="5"/>
        <v>501</v>
      </c>
      <c r="K108">
        <f t="shared" si="6"/>
        <v>91.685615499999997</v>
      </c>
      <c r="L108">
        <f t="shared" si="6"/>
        <v>25.152813999999999</v>
      </c>
      <c r="M108">
        <f t="shared" si="6"/>
        <v>8.4672750000000008</v>
      </c>
    </row>
    <row r="109" spans="1:13" x14ac:dyDescent="0.25">
      <c r="A109" s="149">
        <v>501500000</v>
      </c>
      <c r="B109" s="149">
        <v>127910075</v>
      </c>
      <c r="C109" s="149">
        <v>79254206</v>
      </c>
      <c r="D109" s="149">
        <v>78686943</v>
      </c>
      <c r="E109" s="149">
        <v>80273828</v>
      </c>
      <c r="F109" s="149">
        <f t="shared" si="4"/>
        <v>91531263</v>
      </c>
      <c r="G109" s="149">
        <v>25132027</v>
      </c>
      <c r="H109" s="149">
        <v>8419646</v>
      </c>
      <c r="I109" s="149"/>
      <c r="J109" s="150">
        <f t="shared" si="5"/>
        <v>501.5</v>
      </c>
      <c r="K109">
        <f t="shared" si="6"/>
        <v>91.531262999999996</v>
      </c>
      <c r="L109">
        <f t="shared" si="6"/>
        <v>25.132027000000001</v>
      </c>
      <c r="M109">
        <f t="shared" si="6"/>
        <v>8.4196460000000002</v>
      </c>
    </row>
    <row r="110" spans="1:13" x14ac:dyDescent="0.25">
      <c r="A110" s="149">
        <v>502000000</v>
      </c>
      <c r="B110" s="149">
        <v>127640102</v>
      </c>
      <c r="C110" s="149">
        <v>79135031</v>
      </c>
      <c r="D110" s="149">
        <v>78504331</v>
      </c>
      <c r="E110" s="149">
        <v>80141429</v>
      </c>
      <c r="F110" s="149">
        <f t="shared" si="4"/>
        <v>91355223.25</v>
      </c>
      <c r="G110" s="149">
        <v>25116341</v>
      </c>
      <c r="H110" s="149">
        <v>8373230</v>
      </c>
      <c r="I110" s="149"/>
      <c r="J110" s="150">
        <f t="shared" si="5"/>
        <v>502</v>
      </c>
      <c r="K110">
        <f t="shared" si="6"/>
        <v>91.355223249999995</v>
      </c>
      <c r="L110">
        <f t="shared" si="6"/>
        <v>25.116340999999998</v>
      </c>
      <c r="M110">
        <f t="shared" si="6"/>
        <v>8.3732299999999995</v>
      </c>
    </row>
    <row r="111" spans="1:13" x14ac:dyDescent="0.25">
      <c r="A111" s="149">
        <v>502500000</v>
      </c>
      <c r="B111" s="149">
        <v>127384054</v>
      </c>
      <c r="C111" s="149">
        <v>78991659</v>
      </c>
      <c r="D111" s="149">
        <v>78323233</v>
      </c>
      <c r="E111" s="149">
        <v>79963343</v>
      </c>
      <c r="F111" s="149">
        <f t="shared" si="4"/>
        <v>91165572.25</v>
      </c>
      <c r="G111" s="149">
        <v>25100195</v>
      </c>
      <c r="H111" s="149">
        <v>8338642</v>
      </c>
      <c r="I111" s="149"/>
      <c r="J111" s="150">
        <f t="shared" si="5"/>
        <v>502.5</v>
      </c>
      <c r="K111">
        <f t="shared" si="6"/>
        <v>91.165572249999997</v>
      </c>
      <c r="L111">
        <f t="shared" si="6"/>
        <v>25.100194999999999</v>
      </c>
      <c r="M111">
        <f t="shared" si="6"/>
        <v>8.3386420000000001</v>
      </c>
    </row>
    <row r="112" spans="1:13" x14ac:dyDescent="0.25">
      <c r="A112" s="149">
        <v>503000000</v>
      </c>
      <c r="B112" s="149">
        <v>127081791</v>
      </c>
      <c r="C112" s="149">
        <v>78851504</v>
      </c>
      <c r="D112" s="149">
        <v>78116171</v>
      </c>
      <c r="E112" s="149">
        <v>79762544</v>
      </c>
      <c r="F112" s="149">
        <f t="shared" si="4"/>
        <v>90953002.5</v>
      </c>
      <c r="G112" s="149">
        <v>25097388</v>
      </c>
      <c r="H112" s="149">
        <v>8313448</v>
      </c>
      <c r="I112" s="149"/>
      <c r="J112" s="150">
        <f t="shared" si="5"/>
        <v>503</v>
      </c>
      <c r="K112">
        <f t="shared" si="6"/>
        <v>90.953002499999997</v>
      </c>
      <c r="L112">
        <f t="shared" si="6"/>
        <v>25.097387999999999</v>
      </c>
      <c r="M112">
        <f t="shared" si="6"/>
        <v>8.3134479999999993</v>
      </c>
    </row>
    <row r="113" spans="1:13" x14ac:dyDescent="0.25">
      <c r="A113" s="149">
        <v>503500000</v>
      </c>
      <c r="B113" s="149">
        <v>126726744</v>
      </c>
      <c r="C113" s="149">
        <v>78683634</v>
      </c>
      <c r="D113" s="149">
        <v>77914182</v>
      </c>
      <c r="E113" s="149">
        <v>79554002</v>
      </c>
      <c r="F113" s="149">
        <f t="shared" si="4"/>
        <v>90719640.5</v>
      </c>
      <c r="G113" s="149">
        <v>25110907</v>
      </c>
      <c r="H113" s="149">
        <v>8303290</v>
      </c>
      <c r="I113" s="149"/>
      <c r="J113" s="150">
        <f t="shared" si="5"/>
        <v>503.5</v>
      </c>
      <c r="K113">
        <f t="shared" si="6"/>
        <v>90.719640499999997</v>
      </c>
      <c r="L113">
        <f t="shared" si="6"/>
        <v>25.110907000000001</v>
      </c>
      <c r="M113">
        <f t="shared" si="6"/>
        <v>8.3032900000000005</v>
      </c>
    </row>
    <row r="114" spans="1:13" x14ac:dyDescent="0.25">
      <c r="A114" s="149">
        <v>504000000</v>
      </c>
      <c r="B114" s="149">
        <v>126398544</v>
      </c>
      <c r="C114" s="149">
        <v>78445216</v>
      </c>
      <c r="D114" s="149">
        <v>77703311</v>
      </c>
      <c r="E114" s="149">
        <v>79330524</v>
      </c>
      <c r="F114" s="149">
        <f t="shared" si="4"/>
        <v>90469398.75</v>
      </c>
      <c r="G114" s="149">
        <v>25125070</v>
      </c>
      <c r="H114" s="149">
        <v>8298531</v>
      </c>
      <c r="I114" s="149"/>
      <c r="J114" s="150">
        <f t="shared" si="5"/>
        <v>504</v>
      </c>
      <c r="K114">
        <f t="shared" si="6"/>
        <v>90.469398749999996</v>
      </c>
      <c r="L114">
        <f t="shared" si="6"/>
        <v>25.125070000000001</v>
      </c>
      <c r="M114">
        <f t="shared" si="6"/>
        <v>8.2985310000000005</v>
      </c>
    </row>
    <row r="115" spans="1:13" x14ac:dyDescent="0.25">
      <c r="A115" s="149">
        <v>504500000</v>
      </c>
      <c r="B115" s="149">
        <v>126022660</v>
      </c>
      <c r="C115" s="149">
        <v>78191251</v>
      </c>
      <c r="D115" s="149">
        <v>77487351</v>
      </c>
      <c r="E115" s="149">
        <v>79086090</v>
      </c>
      <c r="F115" s="149">
        <f t="shared" si="4"/>
        <v>90196838</v>
      </c>
      <c r="G115" s="149">
        <v>25146259</v>
      </c>
      <c r="H115" s="149">
        <v>8282011</v>
      </c>
      <c r="I115" s="149"/>
      <c r="J115" s="150">
        <f t="shared" si="5"/>
        <v>504.5</v>
      </c>
      <c r="K115">
        <f t="shared" si="6"/>
        <v>90.196838</v>
      </c>
      <c r="L115">
        <f t="shared" si="6"/>
        <v>25.146259000000001</v>
      </c>
      <c r="M115">
        <f t="shared" si="6"/>
        <v>8.2820110000000007</v>
      </c>
    </row>
    <row r="116" spans="1:13" x14ac:dyDescent="0.25">
      <c r="A116" s="149">
        <v>505000000</v>
      </c>
      <c r="B116" s="149">
        <v>125570453</v>
      </c>
      <c r="C116" s="149">
        <v>77925918</v>
      </c>
      <c r="D116" s="149">
        <v>77252162</v>
      </c>
      <c r="E116" s="149">
        <v>78830372</v>
      </c>
      <c r="F116" s="149">
        <f t="shared" si="4"/>
        <v>89894726.25</v>
      </c>
      <c r="G116" s="149">
        <v>25163860</v>
      </c>
      <c r="H116" s="149">
        <v>8248009</v>
      </c>
      <c r="I116" s="149"/>
      <c r="J116" s="150">
        <f t="shared" si="5"/>
        <v>505</v>
      </c>
      <c r="K116">
        <f t="shared" si="6"/>
        <v>89.894726250000005</v>
      </c>
      <c r="L116">
        <f t="shared" si="6"/>
        <v>25.16386</v>
      </c>
      <c r="M116">
        <f t="shared" si="6"/>
        <v>8.2480089999999997</v>
      </c>
    </row>
    <row r="117" spans="1:13" x14ac:dyDescent="0.25">
      <c r="A117" s="149">
        <v>505500000</v>
      </c>
      <c r="B117" s="149">
        <v>125081006</v>
      </c>
      <c r="C117" s="149">
        <v>77652173</v>
      </c>
      <c r="D117" s="149">
        <v>76965723</v>
      </c>
      <c r="E117" s="149">
        <v>78537298</v>
      </c>
      <c r="F117" s="149">
        <f t="shared" si="4"/>
        <v>89559050</v>
      </c>
      <c r="G117" s="149">
        <v>25165412</v>
      </c>
      <c r="H117" s="149">
        <v>8211939</v>
      </c>
      <c r="I117" s="149"/>
      <c r="J117" s="150">
        <f t="shared" si="5"/>
        <v>505.5</v>
      </c>
      <c r="K117">
        <f t="shared" si="6"/>
        <v>89.559049999999999</v>
      </c>
      <c r="L117">
        <f t="shared" si="6"/>
        <v>25.165412</v>
      </c>
      <c r="M117">
        <f t="shared" si="6"/>
        <v>8.2119389999999992</v>
      </c>
    </row>
    <row r="118" spans="1:13" x14ac:dyDescent="0.25">
      <c r="A118" s="149">
        <v>506000000</v>
      </c>
      <c r="B118" s="149">
        <v>124580401</v>
      </c>
      <c r="C118" s="149">
        <v>77382847</v>
      </c>
      <c r="D118" s="149">
        <v>76633387</v>
      </c>
      <c r="E118" s="149">
        <v>78219675</v>
      </c>
      <c r="F118" s="149">
        <f t="shared" si="4"/>
        <v>89204077.5</v>
      </c>
      <c r="G118" s="149">
        <v>25139351</v>
      </c>
      <c r="H118" s="149">
        <v>8170638</v>
      </c>
      <c r="I118" s="149"/>
      <c r="J118" s="150">
        <f t="shared" si="5"/>
        <v>506</v>
      </c>
      <c r="K118">
        <f t="shared" si="6"/>
        <v>89.204077499999997</v>
      </c>
      <c r="L118">
        <f t="shared" si="6"/>
        <v>25.139351000000001</v>
      </c>
      <c r="M118">
        <f t="shared" si="6"/>
        <v>8.1706380000000003</v>
      </c>
    </row>
    <row r="119" spans="1:13" x14ac:dyDescent="0.25">
      <c r="A119" s="149">
        <v>506500000</v>
      </c>
      <c r="B119" s="149">
        <v>124034920</v>
      </c>
      <c r="C119" s="149">
        <v>77103931</v>
      </c>
      <c r="D119" s="149">
        <v>76279581</v>
      </c>
      <c r="E119" s="149">
        <v>77921033</v>
      </c>
      <c r="F119" s="149">
        <f t="shared" si="4"/>
        <v>88834866.25</v>
      </c>
      <c r="G119" s="149">
        <v>25084811</v>
      </c>
      <c r="H119" s="149">
        <v>8127829</v>
      </c>
      <c r="I119" s="149"/>
      <c r="J119" s="150">
        <f t="shared" si="5"/>
        <v>506.5</v>
      </c>
      <c r="K119">
        <f t="shared" si="6"/>
        <v>88.834866250000005</v>
      </c>
      <c r="L119">
        <f t="shared" si="6"/>
        <v>25.084810999999998</v>
      </c>
      <c r="M119">
        <f t="shared" si="6"/>
        <v>8.1278290000000002</v>
      </c>
    </row>
    <row r="120" spans="1:13" x14ac:dyDescent="0.25">
      <c r="A120" s="149">
        <v>507000000</v>
      </c>
      <c r="B120" s="149">
        <v>123485117</v>
      </c>
      <c r="C120" s="149">
        <v>76796175</v>
      </c>
      <c r="D120" s="149">
        <v>75933214</v>
      </c>
      <c r="E120" s="149">
        <v>77602218</v>
      </c>
      <c r="F120" s="149">
        <f t="shared" si="4"/>
        <v>88454181</v>
      </c>
      <c r="G120" s="149">
        <v>25004496</v>
      </c>
      <c r="H120" s="149">
        <v>8077401</v>
      </c>
      <c r="I120" s="149"/>
      <c r="J120" s="150">
        <f t="shared" si="5"/>
        <v>507</v>
      </c>
      <c r="K120">
        <f t="shared" si="6"/>
        <v>88.454181000000005</v>
      </c>
      <c r="L120">
        <f t="shared" si="6"/>
        <v>25.004496</v>
      </c>
      <c r="M120">
        <f t="shared" si="6"/>
        <v>8.0774010000000001</v>
      </c>
    </row>
    <row r="121" spans="1:13" x14ac:dyDescent="0.25">
      <c r="A121" s="149">
        <v>507500000</v>
      </c>
      <c r="B121" s="149">
        <v>122899720</v>
      </c>
      <c r="C121" s="149">
        <v>76479000</v>
      </c>
      <c r="D121" s="149">
        <v>75553197</v>
      </c>
      <c r="E121" s="149">
        <v>77259166</v>
      </c>
      <c r="F121" s="149">
        <f t="shared" si="4"/>
        <v>88047770.75</v>
      </c>
      <c r="G121" s="149">
        <v>24903363</v>
      </c>
      <c r="H121" s="149">
        <v>8016850</v>
      </c>
      <c r="I121" s="149"/>
      <c r="J121" s="150">
        <f t="shared" si="5"/>
        <v>507.5</v>
      </c>
      <c r="K121">
        <f t="shared" si="6"/>
        <v>88.047770749999998</v>
      </c>
      <c r="L121">
        <f t="shared" si="6"/>
        <v>24.903362999999999</v>
      </c>
      <c r="M121">
        <f t="shared" si="6"/>
        <v>8.0168499999999998</v>
      </c>
    </row>
    <row r="122" spans="1:13" x14ac:dyDescent="0.25">
      <c r="A122" s="149">
        <v>508000000</v>
      </c>
      <c r="B122" s="149">
        <v>122268307</v>
      </c>
      <c r="C122" s="149">
        <v>76160617</v>
      </c>
      <c r="D122" s="149">
        <v>75156861</v>
      </c>
      <c r="E122" s="149">
        <v>76914338</v>
      </c>
      <c r="F122" s="149">
        <f t="shared" si="4"/>
        <v>87625030.75</v>
      </c>
      <c r="G122" s="149">
        <v>24787556</v>
      </c>
      <c r="H122" s="149">
        <v>7958512</v>
      </c>
      <c r="I122" s="149"/>
      <c r="J122" s="150">
        <f t="shared" si="5"/>
        <v>508</v>
      </c>
      <c r="K122">
        <f t="shared" si="6"/>
        <v>87.625030749999993</v>
      </c>
      <c r="L122">
        <f t="shared" si="6"/>
        <v>24.787555999999999</v>
      </c>
      <c r="M122">
        <f t="shared" si="6"/>
        <v>7.9585119999999998</v>
      </c>
    </row>
    <row r="123" spans="1:13" x14ac:dyDescent="0.25">
      <c r="A123" s="149">
        <v>508500000</v>
      </c>
      <c r="B123" s="149">
        <v>121630347</v>
      </c>
      <c r="C123" s="149">
        <v>75753698</v>
      </c>
      <c r="D123" s="149">
        <v>74742417</v>
      </c>
      <c r="E123" s="149">
        <v>76540997</v>
      </c>
      <c r="F123" s="149">
        <f t="shared" si="4"/>
        <v>87166864.75</v>
      </c>
      <c r="G123" s="149">
        <v>24662675</v>
      </c>
      <c r="H123" s="149">
        <v>7912631</v>
      </c>
      <c r="I123" s="149"/>
      <c r="J123" s="150">
        <f t="shared" si="5"/>
        <v>508.5</v>
      </c>
      <c r="K123">
        <f t="shared" si="6"/>
        <v>87.166864750000002</v>
      </c>
      <c r="L123">
        <f t="shared" si="6"/>
        <v>24.662675</v>
      </c>
      <c r="M123">
        <f t="shared" si="6"/>
        <v>7.9126310000000002</v>
      </c>
    </row>
    <row r="124" spans="1:13" x14ac:dyDescent="0.25">
      <c r="A124" s="149">
        <v>509000000</v>
      </c>
      <c r="B124" s="149">
        <v>120950853</v>
      </c>
      <c r="C124" s="149">
        <v>75328444</v>
      </c>
      <c r="D124" s="149">
        <v>74377516</v>
      </c>
      <c r="E124" s="149">
        <v>76138432</v>
      </c>
      <c r="F124" s="149">
        <f t="shared" si="4"/>
        <v>86698811.25</v>
      </c>
      <c r="G124" s="149">
        <v>24556835</v>
      </c>
      <c r="H124" s="149">
        <v>7878255</v>
      </c>
      <c r="I124" s="149"/>
      <c r="J124" s="150">
        <f t="shared" si="5"/>
        <v>509</v>
      </c>
      <c r="K124">
        <f t="shared" si="6"/>
        <v>86.698811250000006</v>
      </c>
      <c r="L124">
        <f t="shared" si="6"/>
        <v>24.556835</v>
      </c>
      <c r="M124">
        <f t="shared" si="6"/>
        <v>7.8782550000000002</v>
      </c>
    </row>
    <row r="125" spans="1:13" x14ac:dyDescent="0.25">
      <c r="A125" s="149">
        <v>509500000</v>
      </c>
      <c r="B125" s="149">
        <v>120234216</v>
      </c>
      <c r="C125" s="149">
        <v>74898352</v>
      </c>
      <c r="D125" s="149">
        <v>74051937</v>
      </c>
      <c r="E125" s="149">
        <v>75719450</v>
      </c>
      <c r="F125" s="149">
        <f t="shared" si="4"/>
        <v>86225988.75</v>
      </c>
      <c r="G125" s="149">
        <v>24475682</v>
      </c>
      <c r="H125" s="149">
        <v>7836023</v>
      </c>
      <c r="I125" s="149"/>
      <c r="J125" s="150">
        <f t="shared" si="5"/>
        <v>509.5</v>
      </c>
      <c r="K125">
        <f t="shared" si="6"/>
        <v>86.225988749999999</v>
      </c>
      <c r="L125">
        <f t="shared" si="6"/>
        <v>24.475681999999999</v>
      </c>
      <c r="M125">
        <f t="shared" si="6"/>
        <v>7.836023</v>
      </c>
    </row>
    <row r="126" spans="1:13" x14ac:dyDescent="0.25">
      <c r="A126" s="149">
        <v>510000000</v>
      </c>
      <c r="B126" s="149">
        <v>119479924</v>
      </c>
      <c r="C126" s="149">
        <v>74471085</v>
      </c>
      <c r="D126" s="149">
        <v>73707021</v>
      </c>
      <c r="E126" s="149">
        <v>75281122</v>
      </c>
      <c r="F126" s="149">
        <f t="shared" si="4"/>
        <v>85734788</v>
      </c>
      <c r="G126" s="149">
        <v>24413444</v>
      </c>
      <c r="H126" s="149">
        <v>7800106</v>
      </c>
      <c r="I126" s="149"/>
      <c r="J126" s="150">
        <f t="shared" si="5"/>
        <v>510</v>
      </c>
      <c r="K126">
        <f t="shared" si="6"/>
        <v>85.734787999999995</v>
      </c>
      <c r="L126">
        <f t="shared" si="6"/>
        <v>24.413443999999998</v>
      </c>
      <c r="M126">
        <f t="shared" si="6"/>
        <v>7.8001060000000004</v>
      </c>
    </row>
    <row r="127" spans="1:13" x14ac:dyDescent="0.25">
      <c r="A127" s="149">
        <v>510500000</v>
      </c>
      <c r="B127" s="149">
        <v>118734788</v>
      </c>
      <c r="C127" s="149">
        <v>74073012</v>
      </c>
      <c r="D127" s="149">
        <v>73335505</v>
      </c>
      <c r="E127" s="149">
        <v>74823222</v>
      </c>
      <c r="F127" s="149">
        <f t="shared" si="4"/>
        <v>85241631.75</v>
      </c>
      <c r="G127" s="149">
        <v>24357589</v>
      </c>
      <c r="H127" s="149">
        <v>7774078</v>
      </c>
      <c r="I127" s="149"/>
      <c r="J127" s="150">
        <f t="shared" si="5"/>
        <v>510.5</v>
      </c>
      <c r="K127">
        <f t="shared" si="6"/>
        <v>85.241631749999996</v>
      </c>
      <c r="L127">
        <f t="shared" si="6"/>
        <v>24.357589000000001</v>
      </c>
      <c r="M127">
        <f t="shared" si="6"/>
        <v>7.7740780000000003</v>
      </c>
    </row>
    <row r="128" spans="1:13" x14ac:dyDescent="0.25">
      <c r="A128" s="149">
        <v>511000000</v>
      </c>
      <c r="B128" s="149">
        <v>117973368</v>
      </c>
      <c r="C128" s="149">
        <v>73668978</v>
      </c>
      <c r="D128" s="149">
        <v>72958737</v>
      </c>
      <c r="E128" s="149">
        <v>74379721</v>
      </c>
      <c r="F128" s="149">
        <f t="shared" si="4"/>
        <v>84745201</v>
      </c>
      <c r="G128" s="149">
        <v>24301712</v>
      </c>
      <c r="H128" s="149">
        <v>7762429</v>
      </c>
      <c r="I128" s="149"/>
      <c r="J128" s="150">
        <f t="shared" si="5"/>
        <v>511</v>
      </c>
      <c r="K128">
        <f t="shared" si="6"/>
        <v>84.745200999999994</v>
      </c>
      <c r="L128">
        <f t="shared" si="6"/>
        <v>24.301711999999998</v>
      </c>
      <c r="M128">
        <f t="shared" si="6"/>
        <v>7.762429</v>
      </c>
    </row>
    <row r="129" spans="1:13" x14ac:dyDescent="0.25">
      <c r="A129" s="149">
        <v>511500000</v>
      </c>
      <c r="B129" s="149">
        <v>117239279</v>
      </c>
      <c r="C129" s="149">
        <v>73244043</v>
      </c>
      <c r="D129" s="149">
        <v>72623320</v>
      </c>
      <c r="E129" s="149">
        <v>73944283</v>
      </c>
      <c r="F129" s="149">
        <f t="shared" si="4"/>
        <v>84262731.25</v>
      </c>
      <c r="G129" s="149">
        <v>24244639</v>
      </c>
      <c r="H129" s="149">
        <v>7746313</v>
      </c>
      <c r="I129" s="149"/>
      <c r="J129" s="150">
        <f t="shared" si="5"/>
        <v>511.5</v>
      </c>
      <c r="K129">
        <f t="shared" si="6"/>
        <v>84.262731250000002</v>
      </c>
      <c r="L129">
        <f t="shared" si="6"/>
        <v>24.244638999999999</v>
      </c>
      <c r="M129">
        <f t="shared" si="6"/>
        <v>7.7463129999999998</v>
      </c>
    </row>
    <row r="130" spans="1:13" x14ac:dyDescent="0.25">
      <c r="A130" s="149">
        <v>512000000</v>
      </c>
      <c r="B130" s="149">
        <v>116504475</v>
      </c>
      <c r="C130" s="149">
        <v>72796197</v>
      </c>
      <c r="D130" s="149">
        <v>72262962</v>
      </c>
      <c r="E130" s="149">
        <v>73533235</v>
      </c>
      <c r="F130" s="149">
        <f t="shared" si="4"/>
        <v>83774217.25</v>
      </c>
      <c r="G130" s="149">
        <v>24179662</v>
      </c>
      <c r="H130" s="149">
        <v>7713347</v>
      </c>
      <c r="I130" s="149"/>
      <c r="J130" s="150">
        <f t="shared" si="5"/>
        <v>512</v>
      </c>
      <c r="K130">
        <f t="shared" si="6"/>
        <v>83.774217250000007</v>
      </c>
      <c r="L130">
        <f t="shared" si="6"/>
        <v>24.179662</v>
      </c>
      <c r="M130">
        <f t="shared" si="6"/>
        <v>7.7133469999999997</v>
      </c>
    </row>
    <row r="131" spans="1:13" x14ac:dyDescent="0.25">
      <c r="A131" s="149">
        <v>512500000</v>
      </c>
      <c r="B131" s="149">
        <v>115794199</v>
      </c>
      <c r="C131" s="149">
        <v>72393165</v>
      </c>
      <c r="D131" s="149">
        <v>71874657</v>
      </c>
      <c r="E131" s="149">
        <v>73169321</v>
      </c>
      <c r="F131" s="149">
        <f t="shared" si="4"/>
        <v>83307835.5</v>
      </c>
      <c r="G131" s="149">
        <v>24102002</v>
      </c>
      <c r="H131" s="149">
        <v>7668426</v>
      </c>
      <c r="I131" s="149"/>
      <c r="J131" s="150">
        <f t="shared" si="5"/>
        <v>512.5</v>
      </c>
      <c r="K131">
        <f t="shared" si="6"/>
        <v>83.307835499999996</v>
      </c>
      <c r="L131">
        <f t="shared" si="6"/>
        <v>24.102001999999999</v>
      </c>
      <c r="M131">
        <f t="shared" si="6"/>
        <v>7.6684260000000002</v>
      </c>
    </row>
    <row r="132" spans="1:13" x14ac:dyDescent="0.25">
      <c r="A132" s="149">
        <v>513000000</v>
      </c>
      <c r="B132" s="149">
        <v>115111815</v>
      </c>
      <c r="C132" s="149">
        <v>71966871</v>
      </c>
      <c r="D132" s="149">
        <v>71425393</v>
      </c>
      <c r="E132" s="149">
        <v>72812403</v>
      </c>
      <c r="F132" s="149">
        <f t="shared" si="4"/>
        <v>82829120.5</v>
      </c>
      <c r="G132" s="149">
        <v>24001335</v>
      </c>
      <c r="H132" s="149">
        <v>7617482</v>
      </c>
      <c r="I132" s="149"/>
      <c r="J132" s="150">
        <f t="shared" si="5"/>
        <v>513</v>
      </c>
      <c r="K132">
        <f t="shared" si="6"/>
        <v>82.829120500000002</v>
      </c>
      <c r="L132">
        <f t="shared" si="6"/>
        <v>24.001335000000001</v>
      </c>
      <c r="M132">
        <f t="shared" si="6"/>
        <v>7.6174819999999999</v>
      </c>
    </row>
    <row r="133" spans="1:13" x14ac:dyDescent="0.25">
      <c r="A133" s="149">
        <v>513500000</v>
      </c>
      <c r="B133" s="149">
        <v>114414410</v>
      </c>
      <c r="C133" s="149">
        <v>71524394</v>
      </c>
      <c r="D133" s="149">
        <v>71004693</v>
      </c>
      <c r="E133" s="149">
        <v>72450033</v>
      </c>
      <c r="F133" s="149">
        <f t="shared" si="4"/>
        <v>82348382.5</v>
      </c>
      <c r="G133" s="149">
        <v>23892588</v>
      </c>
      <c r="H133" s="149">
        <v>7566350</v>
      </c>
      <c r="I133" s="149"/>
      <c r="J133" s="150">
        <f t="shared" si="5"/>
        <v>513.5</v>
      </c>
      <c r="K133">
        <f t="shared" si="6"/>
        <v>82.3483825</v>
      </c>
      <c r="L133">
        <f t="shared" si="6"/>
        <v>23.892588</v>
      </c>
      <c r="M133">
        <f t="shared" si="6"/>
        <v>7.5663499999999999</v>
      </c>
    </row>
    <row r="134" spans="1:13" x14ac:dyDescent="0.25">
      <c r="A134" s="149">
        <v>514000000</v>
      </c>
      <c r="B134" s="149">
        <v>113697823</v>
      </c>
      <c r="C134" s="149">
        <v>71088990</v>
      </c>
      <c r="D134" s="149">
        <v>70600711</v>
      </c>
      <c r="E134" s="149">
        <v>72057941</v>
      </c>
      <c r="F134" s="149">
        <f t="shared" si="4"/>
        <v>81861366.25</v>
      </c>
      <c r="G134" s="149">
        <v>23782472</v>
      </c>
      <c r="H134" s="149">
        <v>7501115</v>
      </c>
      <c r="I134" s="149"/>
      <c r="J134" s="150">
        <f t="shared" si="5"/>
        <v>514</v>
      </c>
      <c r="K134">
        <f t="shared" si="6"/>
        <v>81.861366250000003</v>
      </c>
      <c r="L134">
        <f t="shared" si="6"/>
        <v>23.782471999999999</v>
      </c>
      <c r="M134">
        <f t="shared" si="6"/>
        <v>7.5011150000000004</v>
      </c>
    </row>
    <row r="135" spans="1:13" x14ac:dyDescent="0.25">
      <c r="A135" s="149">
        <v>514500000</v>
      </c>
      <c r="B135" s="149">
        <v>112933457</v>
      </c>
      <c r="C135" s="149">
        <v>70673819</v>
      </c>
      <c r="D135" s="149">
        <v>70170926</v>
      </c>
      <c r="E135" s="149">
        <v>71647193</v>
      </c>
      <c r="F135" s="149">
        <f t="shared" ref="F135:F198" si="7">AVERAGE(B135:E135)</f>
        <v>81356348.75</v>
      </c>
      <c r="G135" s="149">
        <v>23666950</v>
      </c>
      <c r="H135" s="149">
        <v>7441919</v>
      </c>
      <c r="I135" s="149"/>
      <c r="J135" s="150">
        <f t="shared" ref="J135:J198" si="8">A135/1000000</f>
        <v>514.5</v>
      </c>
      <c r="K135">
        <f t="shared" ref="K135:M198" si="9">F135/1000000</f>
        <v>81.356348749999995</v>
      </c>
      <c r="L135">
        <f t="shared" si="9"/>
        <v>23.66695</v>
      </c>
      <c r="M135">
        <f t="shared" si="9"/>
        <v>7.4419190000000004</v>
      </c>
    </row>
    <row r="136" spans="1:13" x14ac:dyDescent="0.25">
      <c r="A136" s="149">
        <v>515000000</v>
      </c>
      <c r="B136" s="149">
        <v>112129276</v>
      </c>
      <c r="C136" s="149">
        <v>70298452</v>
      </c>
      <c r="D136" s="149">
        <v>69710267</v>
      </c>
      <c r="E136" s="149">
        <v>71191721</v>
      </c>
      <c r="F136" s="149">
        <f t="shared" si="7"/>
        <v>80832429</v>
      </c>
      <c r="G136" s="149">
        <v>23540358</v>
      </c>
      <c r="H136" s="149">
        <v>7396845</v>
      </c>
      <c r="I136" s="149"/>
      <c r="J136" s="150">
        <f t="shared" si="8"/>
        <v>515</v>
      </c>
      <c r="K136">
        <f t="shared" si="9"/>
        <v>80.832429000000005</v>
      </c>
      <c r="L136">
        <f t="shared" si="9"/>
        <v>23.540358000000001</v>
      </c>
      <c r="M136">
        <f t="shared" si="9"/>
        <v>7.3968449999999999</v>
      </c>
    </row>
    <row r="137" spans="1:13" x14ac:dyDescent="0.25">
      <c r="A137" s="149">
        <v>515500000</v>
      </c>
      <c r="B137" s="149">
        <v>111291674</v>
      </c>
      <c r="C137" s="149">
        <v>69944055</v>
      </c>
      <c r="D137" s="149">
        <v>69187887</v>
      </c>
      <c r="E137" s="149">
        <v>70693156</v>
      </c>
      <c r="F137" s="149">
        <f t="shared" si="7"/>
        <v>80279193</v>
      </c>
      <c r="G137" s="149">
        <v>23395097</v>
      </c>
      <c r="H137" s="149">
        <v>7371823</v>
      </c>
      <c r="I137" s="149"/>
      <c r="J137" s="150">
        <f t="shared" si="8"/>
        <v>515.5</v>
      </c>
      <c r="K137">
        <f t="shared" si="9"/>
        <v>80.279193000000006</v>
      </c>
      <c r="L137">
        <f t="shared" si="9"/>
        <v>23.395097</v>
      </c>
      <c r="M137">
        <f t="shared" si="9"/>
        <v>7.371823</v>
      </c>
    </row>
    <row r="138" spans="1:13" x14ac:dyDescent="0.25">
      <c r="A138" s="149">
        <v>516000000</v>
      </c>
      <c r="B138" s="149">
        <v>110477656</v>
      </c>
      <c r="C138" s="149">
        <v>69555769</v>
      </c>
      <c r="D138" s="149">
        <v>68641668</v>
      </c>
      <c r="E138" s="149">
        <v>70192844</v>
      </c>
      <c r="F138" s="149">
        <f t="shared" si="7"/>
        <v>79716984.25</v>
      </c>
      <c r="G138" s="149">
        <v>23235509</v>
      </c>
      <c r="H138" s="149">
        <v>7368433</v>
      </c>
      <c r="I138" s="149"/>
      <c r="J138" s="150">
        <f t="shared" si="8"/>
        <v>516</v>
      </c>
      <c r="K138">
        <f t="shared" si="9"/>
        <v>79.716984249999996</v>
      </c>
      <c r="L138">
        <f t="shared" si="9"/>
        <v>23.235509</v>
      </c>
      <c r="M138">
        <f t="shared" si="9"/>
        <v>7.3684329999999996</v>
      </c>
    </row>
    <row r="139" spans="1:13" x14ac:dyDescent="0.25">
      <c r="A139" s="149">
        <v>516500000</v>
      </c>
      <c r="B139" s="149">
        <v>109622837</v>
      </c>
      <c r="C139" s="149">
        <v>69090850</v>
      </c>
      <c r="D139" s="149">
        <v>68073931</v>
      </c>
      <c r="E139" s="149">
        <v>69711353</v>
      </c>
      <c r="F139" s="149">
        <f t="shared" si="7"/>
        <v>79124742.75</v>
      </c>
      <c r="G139" s="149">
        <v>23063896</v>
      </c>
      <c r="H139" s="149">
        <v>7364791</v>
      </c>
      <c r="I139" s="149"/>
      <c r="J139" s="150">
        <f t="shared" si="8"/>
        <v>516.5</v>
      </c>
      <c r="K139">
        <f t="shared" si="9"/>
        <v>79.124742749999996</v>
      </c>
      <c r="L139">
        <f t="shared" si="9"/>
        <v>23.063896</v>
      </c>
      <c r="M139">
        <f t="shared" si="9"/>
        <v>7.3647910000000003</v>
      </c>
    </row>
    <row r="140" spans="1:13" x14ac:dyDescent="0.25">
      <c r="A140" s="149">
        <v>517000000</v>
      </c>
      <c r="B140" s="149">
        <v>108766662</v>
      </c>
      <c r="C140" s="149">
        <v>68620913</v>
      </c>
      <c r="D140" s="149">
        <v>67501865</v>
      </c>
      <c r="E140" s="149">
        <v>69257292</v>
      </c>
      <c r="F140" s="149">
        <f t="shared" si="7"/>
        <v>78536683</v>
      </c>
      <c r="G140" s="149">
        <v>22893778</v>
      </c>
      <c r="H140" s="149">
        <v>7363043</v>
      </c>
      <c r="I140" s="149"/>
      <c r="J140" s="150">
        <f t="shared" si="8"/>
        <v>517</v>
      </c>
      <c r="K140">
        <f t="shared" si="9"/>
        <v>78.536682999999996</v>
      </c>
      <c r="L140">
        <f t="shared" si="9"/>
        <v>22.893778000000001</v>
      </c>
      <c r="M140">
        <f t="shared" si="9"/>
        <v>7.3630430000000002</v>
      </c>
    </row>
    <row r="141" spans="1:13" x14ac:dyDescent="0.25">
      <c r="A141" s="149">
        <v>517500000</v>
      </c>
      <c r="B141" s="149">
        <v>107913791</v>
      </c>
      <c r="C141" s="149">
        <v>68144970</v>
      </c>
      <c r="D141" s="149">
        <v>66883881</v>
      </c>
      <c r="E141" s="149">
        <v>68793101</v>
      </c>
      <c r="F141" s="149">
        <f t="shared" si="7"/>
        <v>77933935.75</v>
      </c>
      <c r="G141" s="149">
        <v>22718194</v>
      </c>
      <c r="H141" s="149">
        <v>7371700</v>
      </c>
      <c r="I141" s="149"/>
      <c r="J141" s="150">
        <f t="shared" si="8"/>
        <v>517.5</v>
      </c>
      <c r="K141">
        <f t="shared" si="9"/>
        <v>77.933935750000003</v>
      </c>
      <c r="L141">
        <f t="shared" si="9"/>
        <v>22.718194</v>
      </c>
      <c r="M141">
        <f t="shared" si="9"/>
        <v>7.3716999999999997</v>
      </c>
    </row>
    <row r="142" spans="1:13" x14ac:dyDescent="0.25">
      <c r="A142" s="149">
        <v>518000000</v>
      </c>
      <c r="B142" s="149">
        <v>107084767</v>
      </c>
      <c r="C142" s="149">
        <v>67623454</v>
      </c>
      <c r="D142" s="149">
        <v>66295990</v>
      </c>
      <c r="E142" s="149">
        <v>68335134</v>
      </c>
      <c r="F142" s="149">
        <f t="shared" si="7"/>
        <v>77334836.25</v>
      </c>
      <c r="G142" s="149">
        <v>22555869</v>
      </c>
      <c r="H142" s="149">
        <v>7382723</v>
      </c>
      <c r="I142" s="149"/>
      <c r="J142" s="150">
        <f t="shared" si="8"/>
        <v>518</v>
      </c>
      <c r="K142">
        <f t="shared" si="9"/>
        <v>77.334836249999995</v>
      </c>
      <c r="L142">
        <f t="shared" si="9"/>
        <v>22.555869000000001</v>
      </c>
      <c r="M142">
        <f t="shared" si="9"/>
        <v>7.3827230000000004</v>
      </c>
    </row>
    <row r="143" spans="1:13" x14ac:dyDescent="0.25">
      <c r="A143" s="149">
        <v>518500000</v>
      </c>
      <c r="B143" s="149">
        <v>106306729</v>
      </c>
      <c r="C143" s="149">
        <v>67072695</v>
      </c>
      <c r="D143" s="149">
        <v>65756723</v>
      </c>
      <c r="E143" s="149">
        <v>67848661</v>
      </c>
      <c r="F143" s="149">
        <f t="shared" si="7"/>
        <v>76746202</v>
      </c>
      <c r="G143" s="149">
        <v>22426885</v>
      </c>
      <c r="H143" s="149">
        <v>7389156</v>
      </c>
      <c r="I143" s="149"/>
      <c r="J143" s="150">
        <f t="shared" si="8"/>
        <v>518.5</v>
      </c>
      <c r="K143">
        <f t="shared" si="9"/>
        <v>76.746201999999997</v>
      </c>
      <c r="L143">
        <f t="shared" si="9"/>
        <v>22.426884999999999</v>
      </c>
      <c r="M143">
        <f t="shared" si="9"/>
        <v>7.3891559999999998</v>
      </c>
    </row>
    <row r="144" spans="1:13" x14ac:dyDescent="0.25">
      <c r="A144" s="149">
        <v>519000000</v>
      </c>
      <c r="B144" s="149">
        <v>105545760</v>
      </c>
      <c r="C144" s="149">
        <v>66509838</v>
      </c>
      <c r="D144" s="149">
        <v>65262708</v>
      </c>
      <c r="E144" s="149">
        <v>67369072</v>
      </c>
      <c r="F144" s="149">
        <f t="shared" si="7"/>
        <v>76171844.5</v>
      </c>
      <c r="G144" s="149">
        <v>22326521</v>
      </c>
      <c r="H144" s="149">
        <v>7400144</v>
      </c>
      <c r="I144" s="149"/>
      <c r="J144" s="150">
        <f t="shared" si="8"/>
        <v>519</v>
      </c>
      <c r="K144">
        <f t="shared" si="9"/>
        <v>76.171844500000006</v>
      </c>
      <c r="L144">
        <f t="shared" si="9"/>
        <v>22.326521</v>
      </c>
      <c r="M144">
        <f t="shared" si="9"/>
        <v>7.4001440000000001</v>
      </c>
    </row>
    <row r="145" spans="1:13" x14ac:dyDescent="0.25">
      <c r="A145" s="149">
        <v>519500000</v>
      </c>
      <c r="B145" s="149">
        <v>104767241</v>
      </c>
      <c r="C145" s="149">
        <v>65989389</v>
      </c>
      <c r="D145" s="149">
        <v>64847913</v>
      </c>
      <c r="E145" s="149">
        <v>66878409</v>
      </c>
      <c r="F145" s="149">
        <f t="shared" si="7"/>
        <v>75620738</v>
      </c>
      <c r="G145" s="149">
        <v>22263764</v>
      </c>
      <c r="H145" s="149">
        <v>7413241</v>
      </c>
      <c r="I145" s="149"/>
      <c r="J145" s="150">
        <f t="shared" si="8"/>
        <v>519.5</v>
      </c>
      <c r="K145">
        <f t="shared" si="9"/>
        <v>75.620738000000003</v>
      </c>
      <c r="L145">
        <f t="shared" si="9"/>
        <v>22.263763999999998</v>
      </c>
      <c r="M145">
        <f t="shared" si="9"/>
        <v>7.4132410000000002</v>
      </c>
    </row>
    <row r="146" spans="1:13" x14ac:dyDescent="0.25">
      <c r="A146" s="149">
        <v>520000000</v>
      </c>
      <c r="B146" s="149">
        <v>103932518</v>
      </c>
      <c r="C146" s="149">
        <v>65516075</v>
      </c>
      <c r="D146" s="149">
        <v>64444597</v>
      </c>
      <c r="E146" s="149">
        <v>66341457</v>
      </c>
      <c r="F146" s="149">
        <f t="shared" si="7"/>
        <v>75058661.75</v>
      </c>
      <c r="G146" s="149">
        <v>22220495</v>
      </c>
      <c r="H146" s="149">
        <v>7428754</v>
      </c>
      <c r="I146" s="149"/>
      <c r="J146" s="150">
        <f t="shared" si="8"/>
        <v>520</v>
      </c>
      <c r="K146">
        <f t="shared" si="9"/>
        <v>75.058661749999999</v>
      </c>
      <c r="L146">
        <f t="shared" si="9"/>
        <v>22.220495</v>
      </c>
      <c r="M146">
        <f t="shared" si="9"/>
        <v>7.4287539999999996</v>
      </c>
    </row>
    <row r="147" spans="1:13" x14ac:dyDescent="0.25">
      <c r="A147" s="149">
        <v>520500000</v>
      </c>
      <c r="B147" s="149">
        <v>103076983</v>
      </c>
      <c r="C147" s="149">
        <v>65071444</v>
      </c>
      <c r="D147" s="149">
        <v>64039401</v>
      </c>
      <c r="E147" s="149">
        <v>65796037</v>
      </c>
      <c r="F147" s="149">
        <f t="shared" si="7"/>
        <v>74495966.25</v>
      </c>
      <c r="G147" s="149">
        <v>22196754</v>
      </c>
      <c r="H147" s="149">
        <v>7456105</v>
      </c>
      <c r="I147" s="149"/>
      <c r="J147" s="150">
        <f t="shared" si="8"/>
        <v>520.5</v>
      </c>
      <c r="K147">
        <f t="shared" si="9"/>
        <v>74.495966249999995</v>
      </c>
      <c r="L147">
        <f t="shared" si="9"/>
        <v>22.196753999999999</v>
      </c>
      <c r="M147">
        <f t="shared" si="9"/>
        <v>7.456105</v>
      </c>
    </row>
    <row r="148" spans="1:13" x14ac:dyDescent="0.25">
      <c r="A148" s="149">
        <v>521000000</v>
      </c>
      <c r="B148" s="149">
        <v>102184622</v>
      </c>
      <c r="C148" s="149">
        <v>64595485</v>
      </c>
      <c r="D148" s="149">
        <v>63619378</v>
      </c>
      <c r="E148" s="149">
        <v>65288499</v>
      </c>
      <c r="F148" s="149">
        <f t="shared" si="7"/>
        <v>73921996</v>
      </c>
      <c r="G148" s="149">
        <v>22161520</v>
      </c>
      <c r="H148" s="149">
        <v>7478251</v>
      </c>
      <c r="I148" s="149"/>
      <c r="J148" s="150">
        <f t="shared" si="8"/>
        <v>521</v>
      </c>
      <c r="K148">
        <f t="shared" si="9"/>
        <v>73.921995999999993</v>
      </c>
      <c r="L148">
        <f t="shared" si="9"/>
        <v>22.161519999999999</v>
      </c>
      <c r="M148">
        <f t="shared" si="9"/>
        <v>7.4782510000000002</v>
      </c>
    </row>
    <row r="149" spans="1:13" x14ac:dyDescent="0.25">
      <c r="A149" s="149">
        <v>521500000</v>
      </c>
      <c r="B149" s="149">
        <v>101329116</v>
      </c>
      <c r="C149" s="149">
        <v>64129668</v>
      </c>
      <c r="D149" s="149">
        <v>63199152</v>
      </c>
      <c r="E149" s="149">
        <v>64820082</v>
      </c>
      <c r="F149" s="149">
        <f t="shared" si="7"/>
        <v>73369504.5</v>
      </c>
      <c r="G149" s="149">
        <v>22130323</v>
      </c>
      <c r="H149" s="149">
        <v>7484641</v>
      </c>
      <c r="I149" s="149"/>
      <c r="J149" s="150">
        <f t="shared" si="8"/>
        <v>521.5</v>
      </c>
      <c r="K149">
        <f t="shared" si="9"/>
        <v>73.369504500000005</v>
      </c>
      <c r="L149">
        <f t="shared" si="9"/>
        <v>22.130323000000001</v>
      </c>
      <c r="M149">
        <f t="shared" si="9"/>
        <v>7.4846409999999999</v>
      </c>
    </row>
    <row r="150" spans="1:13" x14ac:dyDescent="0.25">
      <c r="A150" s="149">
        <v>522000000</v>
      </c>
      <c r="B150" s="149">
        <v>100441481</v>
      </c>
      <c r="C150" s="149">
        <v>63702303</v>
      </c>
      <c r="D150" s="149">
        <v>62766761</v>
      </c>
      <c r="E150" s="149">
        <v>64335112</v>
      </c>
      <c r="F150" s="149">
        <f t="shared" si="7"/>
        <v>72811414.25</v>
      </c>
      <c r="G150" s="149">
        <v>22092851</v>
      </c>
      <c r="H150" s="149">
        <v>7490840</v>
      </c>
      <c r="I150" s="149"/>
      <c r="J150" s="150">
        <f t="shared" si="8"/>
        <v>522</v>
      </c>
      <c r="K150">
        <f t="shared" si="9"/>
        <v>72.811414249999999</v>
      </c>
      <c r="L150">
        <f t="shared" si="9"/>
        <v>22.092851</v>
      </c>
      <c r="M150">
        <f t="shared" si="9"/>
        <v>7.4908400000000004</v>
      </c>
    </row>
    <row r="151" spans="1:13" x14ac:dyDescent="0.25">
      <c r="A151" s="149">
        <v>522500000</v>
      </c>
      <c r="B151" s="149">
        <v>99578267</v>
      </c>
      <c r="C151" s="149">
        <v>63278832</v>
      </c>
      <c r="D151" s="149">
        <v>62326249</v>
      </c>
      <c r="E151" s="149">
        <v>63867625</v>
      </c>
      <c r="F151" s="149">
        <f t="shared" si="7"/>
        <v>72262743.25</v>
      </c>
      <c r="G151" s="149">
        <v>22036246</v>
      </c>
      <c r="H151" s="149">
        <v>7498362</v>
      </c>
      <c r="I151" s="149"/>
      <c r="J151" s="150">
        <f t="shared" si="8"/>
        <v>522.5</v>
      </c>
      <c r="K151">
        <f t="shared" si="9"/>
        <v>72.26274325</v>
      </c>
      <c r="L151">
        <f t="shared" si="9"/>
        <v>22.036245999999998</v>
      </c>
      <c r="M151">
        <f t="shared" si="9"/>
        <v>7.4983620000000002</v>
      </c>
    </row>
    <row r="152" spans="1:13" x14ac:dyDescent="0.25">
      <c r="A152" s="149">
        <v>523000000</v>
      </c>
      <c r="B152" s="149">
        <v>98800624</v>
      </c>
      <c r="C152" s="149">
        <v>62861727</v>
      </c>
      <c r="D152" s="149">
        <v>61908493</v>
      </c>
      <c r="E152" s="149">
        <v>63400468</v>
      </c>
      <c r="F152" s="149">
        <f t="shared" si="7"/>
        <v>71742828</v>
      </c>
      <c r="G152" s="149">
        <v>21962253</v>
      </c>
      <c r="H152" s="149">
        <v>7507054</v>
      </c>
      <c r="I152" s="149"/>
      <c r="J152" s="150">
        <f t="shared" si="8"/>
        <v>523</v>
      </c>
      <c r="K152">
        <f t="shared" si="9"/>
        <v>71.742828000000003</v>
      </c>
      <c r="L152">
        <f t="shared" si="9"/>
        <v>21.962253</v>
      </c>
      <c r="M152">
        <f t="shared" si="9"/>
        <v>7.5070540000000001</v>
      </c>
    </row>
    <row r="153" spans="1:13" x14ac:dyDescent="0.25">
      <c r="A153" s="149">
        <v>523500000</v>
      </c>
      <c r="B153" s="149">
        <v>98086477</v>
      </c>
      <c r="C153" s="149">
        <v>62436919</v>
      </c>
      <c r="D153" s="149">
        <v>61496515</v>
      </c>
      <c r="E153" s="149">
        <v>62965032</v>
      </c>
      <c r="F153" s="149">
        <f t="shared" si="7"/>
        <v>71246235.75</v>
      </c>
      <c r="G153" s="149">
        <v>21855425</v>
      </c>
      <c r="H153" s="149">
        <v>7522797</v>
      </c>
      <c r="I153" s="149"/>
      <c r="J153" s="150">
        <f t="shared" si="8"/>
        <v>523.5</v>
      </c>
      <c r="K153">
        <f t="shared" si="9"/>
        <v>71.246235749999997</v>
      </c>
      <c r="L153">
        <f t="shared" si="9"/>
        <v>21.855425</v>
      </c>
      <c r="M153">
        <f t="shared" si="9"/>
        <v>7.5227969999999997</v>
      </c>
    </row>
    <row r="154" spans="1:13" x14ac:dyDescent="0.25">
      <c r="A154" s="149">
        <v>524000000</v>
      </c>
      <c r="B154" s="149">
        <v>97430973</v>
      </c>
      <c r="C154" s="149">
        <v>62034408</v>
      </c>
      <c r="D154" s="149">
        <v>61144765</v>
      </c>
      <c r="E154" s="149">
        <v>62540428</v>
      </c>
      <c r="F154" s="149">
        <f t="shared" si="7"/>
        <v>70787643.5</v>
      </c>
      <c r="G154" s="149">
        <v>21757731</v>
      </c>
      <c r="H154" s="149">
        <v>7530851</v>
      </c>
      <c r="I154" s="149"/>
      <c r="J154" s="150">
        <f t="shared" si="8"/>
        <v>524</v>
      </c>
      <c r="K154">
        <f t="shared" si="9"/>
        <v>70.787643500000001</v>
      </c>
      <c r="L154">
        <f t="shared" si="9"/>
        <v>21.757731</v>
      </c>
      <c r="M154">
        <f t="shared" si="9"/>
        <v>7.5308510000000002</v>
      </c>
    </row>
    <row r="155" spans="1:13" x14ac:dyDescent="0.25">
      <c r="A155" s="149">
        <v>524500000</v>
      </c>
      <c r="B155" s="149">
        <v>96752515</v>
      </c>
      <c r="C155" s="149">
        <v>61673305</v>
      </c>
      <c r="D155" s="149">
        <v>60814881</v>
      </c>
      <c r="E155" s="149">
        <v>62095717</v>
      </c>
      <c r="F155" s="149">
        <f t="shared" si="7"/>
        <v>70334104.5</v>
      </c>
      <c r="G155" s="149">
        <v>21659474</v>
      </c>
      <c r="H155" s="149">
        <v>7537900</v>
      </c>
      <c r="I155" s="149"/>
      <c r="J155" s="150">
        <f t="shared" si="8"/>
        <v>524.5</v>
      </c>
      <c r="K155">
        <f t="shared" si="9"/>
        <v>70.334104499999995</v>
      </c>
      <c r="L155">
        <f t="shared" si="9"/>
        <v>21.659473999999999</v>
      </c>
      <c r="M155">
        <f t="shared" si="9"/>
        <v>7.5378999999999996</v>
      </c>
    </row>
    <row r="156" spans="1:13" x14ac:dyDescent="0.25">
      <c r="A156" s="149">
        <v>525000000</v>
      </c>
      <c r="B156" s="149">
        <v>96071401</v>
      </c>
      <c r="C156" s="149">
        <v>61337740</v>
      </c>
      <c r="D156" s="149">
        <v>60452733</v>
      </c>
      <c r="E156" s="149">
        <v>61667383</v>
      </c>
      <c r="F156" s="149">
        <f t="shared" si="7"/>
        <v>69882314.25</v>
      </c>
      <c r="G156" s="149">
        <v>21569515</v>
      </c>
      <c r="H156" s="149">
        <v>7561710</v>
      </c>
      <c r="I156" s="149"/>
      <c r="J156" s="150">
        <f t="shared" si="8"/>
        <v>525</v>
      </c>
      <c r="K156">
        <f t="shared" si="9"/>
        <v>69.882314249999993</v>
      </c>
      <c r="L156">
        <f t="shared" si="9"/>
        <v>21.569514999999999</v>
      </c>
      <c r="M156">
        <f t="shared" si="9"/>
        <v>7.5617099999999997</v>
      </c>
    </row>
    <row r="157" spans="1:13" x14ac:dyDescent="0.25">
      <c r="A157" s="149">
        <v>525500000</v>
      </c>
      <c r="B157" s="149">
        <v>95375184</v>
      </c>
      <c r="C157" s="149">
        <v>60992798</v>
      </c>
      <c r="D157" s="149">
        <v>60041787</v>
      </c>
      <c r="E157" s="149">
        <v>61299749</v>
      </c>
      <c r="F157" s="149">
        <f t="shared" si="7"/>
        <v>69427379.5</v>
      </c>
      <c r="G157" s="149">
        <v>21470448</v>
      </c>
      <c r="H157" s="149">
        <v>7591567</v>
      </c>
      <c r="I157" s="149"/>
      <c r="J157" s="150">
        <f t="shared" si="8"/>
        <v>525.5</v>
      </c>
      <c r="K157">
        <f t="shared" si="9"/>
        <v>69.427379500000001</v>
      </c>
      <c r="L157">
        <f t="shared" si="9"/>
        <v>21.470448000000001</v>
      </c>
      <c r="M157">
        <f t="shared" si="9"/>
        <v>7.5915670000000004</v>
      </c>
    </row>
    <row r="158" spans="1:13" x14ac:dyDescent="0.25">
      <c r="A158" s="149">
        <v>526000000</v>
      </c>
      <c r="B158" s="149">
        <v>94749755</v>
      </c>
      <c r="C158" s="149">
        <v>60637317</v>
      </c>
      <c r="D158" s="149">
        <v>59592121</v>
      </c>
      <c r="E158" s="149">
        <v>60982709</v>
      </c>
      <c r="F158" s="149">
        <f t="shared" si="7"/>
        <v>68990475.5</v>
      </c>
      <c r="G158" s="149">
        <v>21385511</v>
      </c>
      <c r="H158" s="149">
        <v>7606595</v>
      </c>
      <c r="I158" s="149"/>
      <c r="J158" s="150">
        <f t="shared" si="8"/>
        <v>526</v>
      </c>
      <c r="K158">
        <f t="shared" si="9"/>
        <v>68.990475500000002</v>
      </c>
      <c r="L158">
        <f t="shared" si="9"/>
        <v>21.385511000000001</v>
      </c>
      <c r="M158">
        <f t="shared" si="9"/>
        <v>7.6065950000000004</v>
      </c>
    </row>
    <row r="159" spans="1:13" x14ac:dyDescent="0.25">
      <c r="A159" s="149">
        <v>526500000</v>
      </c>
      <c r="B159" s="149">
        <v>94097086</v>
      </c>
      <c r="C159" s="149">
        <v>60258781</v>
      </c>
      <c r="D159" s="149">
        <v>59089912</v>
      </c>
      <c r="E159" s="149">
        <v>60660881</v>
      </c>
      <c r="F159" s="149">
        <f t="shared" si="7"/>
        <v>68526665</v>
      </c>
      <c r="G159" s="149">
        <v>21327106</v>
      </c>
      <c r="H159" s="149">
        <v>7612021</v>
      </c>
      <c r="I159" s="149"/>
      <c r="J159" s="150">
        <f t="shared" si="8"/>
        <v>526.5</v>
      </c>
      <c r="K159">
        <f t="shared" si="9"/>
        <v>68.526664999999994</v>
      </c>
      <c r="L159">
        <f t="shared" si="9"/>
        <v>21.327106000000001</v>
      </c>
      <c r="M159">
        <f t="shared" si="9"/>
        <v>7.6120210000000004</v>
      </c>
    </row>
    <row r="160" spans="1:13" x14ac:dyDescent="0.25">
      <c r="A160" s="149">
        <v>527000000</v>
      </c>
      <c r="B160" s="149">
        <v>93436072</v>
      </c>
      <c r="C160" s="149">
        <v>59855337</v>
      </c>
      <c r="D160" s="149">
        <v>58548503</v>
      </c>
      <c r="E160" s="149">
        <v>60331229</v>
      </c>
      <c r="F160" s="149">
        <f t="shared" si="7"/>
        <v>68042785.25</v>
      </c>
      <c r="G160" s="149">
        <v>21294007</v>
      </c>
      <c r="H160" s="149">
        <v>7620706</v>
      </c>
      <c r="I160" s="149"/>
      <c r="J160" s="150">
        <f t="shared" si="8"/>
        <v>527</v>
      </c>
      <c r="K160">
        <f t="shared" si="9"/>
        <v>68.042785249999994</v>
      </c>
      <c r="L160">
        <f t="shared" si="9"/>
        <v>21.294007000000001</v>
      </c>
      <c r="M160">
        <f t="shared" si="9"/>
        <v>7.6207060000000002</v>
      </c>
    </row>
    <row r="161" spans="1:13" x14ac:dyDescent="0.25">
      <c r="A161" s="149">
        <v>527500000</v>
      </c>
      <c r="B161" s="149">
        <v>92787551</v>
      </c>
      <c r="C161" s="149">
        <v>59439826</v>
      </c>
      <c r="D161" s="149">
        <v>58019866</v>
      </c>
      <c r="E161" s="149">
        <v>59988643</v>
      </c>
      <c r="F161" s="149">
        <f t="shared" si="7"/>
        <v>67558971.5</v>
      </c>
      <c r="G161" s="149">
        <v>21269372</v>
      </c>
      <c r="H161" s="149">
        <v>7632117</v>
      </c>
      <c r="I161" s="149"/>
      <c r="J161" s="150">
        <f t="shared" si="8"/>
        <v>527.5</v>
      </c>
      <c r="K161">
        <f t="shared" si="9"/>
        <v>67.558971499999998</v>
      </c>
      <c r="L161">
        <f t="shared" si="9"/>
        <v>21.269372000000001</v>
      </c>
      <c r="M161">
        <f t="shared" si="9"/>
        <v>7.632117</v>
      </c>
    </row>
    <row r="162" spans="1:13" x14ac:dyDescent="0.25">
      <c r="A162" s="149">
        <v>528000000</v>
      </c>
      <c r="B162" s="149">
        <v>92136274</v>
      </c>
      <c r="C162" s="149">
        <v>59024260</v>
      </c>
      <c r="D162" s="149">
        <v>57508298</v>
      </c>
      <c r="E162" s="149">
        <v>59619673</v>
      </c>
      <c r="F162" s="149">
        <f t="shared" si="7"/>
        <v>67072126.25</v>
      </c>
      <c r="G162" s="149">
        <v>21215246</v>
      </c>
      <c r="H162" s="149">
        <v>7650323</v>
      </c>
      <c r="I162" s="149"/>
      <c r="J162" s="150">
        <f t="shared" si="8"/>
        <v>528</v>
      </c>
      <c r="K162">
        <f t="shared" si="9"/>
        <v>67.072126249999997</v>
      </c>
      <c r="L162">
        <f t="shared" si="9"/>
        <v>21.215246</v>
      </c>
      <c r="M162">
        <f t="shared" si="9"/>
        <v>7.6503230000000002</v>
      </c>
    </row>
    <row r="163" spans="1:13" x14ac:dyDescent="0.25">
      <c r="A163" s="149">
        <v>528500000</v>
      </c>
      <c r="B163" s="149">
        <v>91516226</v>
      </c>
      <c r="C163" s="149">
        <v>58598820</v>
      </c>
      <c r="D163" s="149">
        <v>57029222</v>
      </c>
      <c r="E163" s="149">
        <v>59222460</v>
      </c>
      <c r="F163" s="149">
        <f t="shared" si="7"/>
        <v>66591682</v>
      </c>
      <c r="G163" s="149">
        <v>21152972</v>
      </c>
      <c r="H163" s="149">
        <v>7653403</v>
      </c>
      <c r="I163" s="149"/>
      <c r="J163" s="150">
        <f t="shared" si="8"/>
        <v>528.5</v>
      </c>
      <c r="K163">
        <f t="shared" si="9"/>
        <v>66.591682000000006</v>
      </c>
      <c r="L163">
        <f t="shared" si="9"/>
        <v>21.152971999999998</v>
      </c>
      <c r="M163">
        <f t="shared" si="9"/>
        <v>7.653403</v>
      </c>
    </row>
    <row r="164" spans="1:13" x14ac:dyDescent="0.25">
      <c r="A164" s="149">
        <v>529000000</v>
      </c>
      <c r="B164" s="149">
        <v>90868155</v>
      </c>
      <c r="C164" s="149">
        <v>58208175</v>
      </c>
      <c r="D164" s="149">
        <v>56618824</v>
      </c>
      <c r="E164" s="149">
        <v>58783061</v>
      </c>
      <c r="F164" s="149">
        <f t="shared" si="7"/>
        <v>66119553.75</v>
      </c>
      <c r="G164" s="149">
        <v>21074270</v>
      </c>
      <c r="H164" s="149">
        <v>7651598</v>
      </c>
      <c r="I164" s="149"/>
      <c r="J164" s="150">
        <f t="shared" si="8"/>
        <v>529</v>
      </c>
      <c r="K164">
        <f t="shared" si="9"/>
        <v>66.119553749999994</v>
      </c>
      <c r="L164">
        <f t="shared" si="9"/>
        <v>21.074269999999999</v>
      </c>
      <c r="M164">
        <f t="shared" si="9"/>
        <v>7.6515979999999999</v>
      </c>
    </row>
    <row r="165" spans="1:13" x14ac:dyDescent="0.25">
      <c r="A165" s="149">
        <v>529500000</v>
      </c>
      <c r="B165" s="149">
        <v>90207150</v>
      </c>
      <c r="C165" s="149">
        <v>57850710</v>
      </c>
      <c r="D165" s="149">
        <v>56251178</v>
      </c>
      <c r="E165" s="149">
        <v>58308705</v>
      </c>
      <c r="F165" s="149">
        <f t="shared" si="7"/>
        <v>65654435.75</v>
      </c>
      <c r="G165" s="149">
        <v>20969766</v>
      </c>
      <c r="H165" s="149">
        <v>7654889</v>
      </c>
      <c r="I165" s="149"/>
      <c r="J165" s="150">
        <f t="shared" si="8"/>
        <v>529.5</v>
      </c>
      <c r="K165">
        <f t="shared" si="9"/>
        <v>65.654435750000005</v>
      </c>
      <c r="L165">
        <f t="shared" si="9"/>
        <v>20.969766</v>
      </c>
      <c r="M165">
        <f t="shared" si="9"/>
        <v>7.6548889999999998</v>
      </c>
    </row>
    <row r="166" spans="1:13" x14ac:dyDescent="0.25">
      <c r="A166" s="149">
        <v>530000000</v>
      </c>
      <c r="B166" s="149">
        <v>89539703</v>
      </c>
      <c r="C166" s="149">
        <v>57512721</v>
      </c>
      <c r="D166" s="149">
        <v>55898275</v>
      </c>
      <c r="E166" s="149">
        <v>57866837</v>
      </c>
      <c r="F166" s="149">
        <f t="shared" si="7"/>
        <v>65204384</v>
      </c>
      <c r="G166" s="149">
        <v>20840675</v>
      </c>
      <c r="H166" s="149">
        <v>7658861</v>
      </c>
      <c r="I166" s="149"/>
      <c r="J166" s="150">
        <f t="shared" si="8"/>
        <v>530</v>
      </c>
      <c r="K166">
        <f t="shared" si="9"/>
        <v>65.204384000000005</v>
      </c>
      <c r="L166">
        <f t="shared" si="9"/>
        <v>20.840675000000001</v>
      </c>
      <c r="M166">
        <f t="shared" si="9"/>
        <v>7.6588609999999999</v>
      </c>
    </row>
    <row r="167" spans="1:13" x14ac:dyDescent="0.25">
      <c r="A167" s="149">
        <v>530500000</v>
      </c>
      <c r="B167" s="149">
        <v>88892582</v>
      </c>
      <c r="C167" s="149">
        <v>57200279</v>
      </c>
      <c r="D167" s="149">
        <v>55553966</v>
      </c>
      <c r="E167" s="149">
        <v>57446346</v>
      </c>
      <c r="F167" s="149">
        <f t="shared" si="7"/>
        <v>64773293.25</v>
      </c>
      <c r="G167" s="149">
        <v>20694915</v>
      </c>
      <c r="H167" s="149">
        <v>7649718</v>
      </c>
      <c r="I167" s="149"/>
      <c r="J167" s="150">
        <f t="shared" si="8"/>
        <v>530.5</v>
      </c>
      <c r="K167">
        <f t="shared" si="9"/>
        <v>64.773293249999995</v>
      </c>
      <c r="L167">
        <f t="shared" si="9"/>
        <v>20.694915000000002</v>
      </c>
      <c r="M167">
        <f t="shared" si="9"/>
        <v>7.649718</v>
      </c>
    </row>
    <row r="168" spans="1:13" x14ac:dyDescent="0.25">
      <c r="A168" s="149">
        <v>531000000</v>
      </c>
      <c r="B168" s="149">
        <v>88245558</v>
      </c>
      <c r="C168" s="149">
        <v>56872611</v>
      </c>
      <c r="D168" s="149">
        <v>55186633</v>
      </c>
      <c r="E168" s="149">
        <v>57041708</v>
      </c>
      <c r="F168" s="149">
        <f t="shared" si="7"/>
        <v>64336627.5</v>
      </c>
      <c r="G168" s="149">
        <v>20555308</v>
      </c>
      <c r="H168" s="149">
        <v>7628184</v>
      </c>
      <c r="I168" s="149"/>
      <c r="J168" s="150">
        <f t="shared" si="8"/>
        <v>531</v>
      </c>
      <c r="K168">
        <f t="shared" si="9"/>
        <v>64.336627500000006</v>
      </c>
      <c r="L168">
        <f t="shared" si="9"/>
        <v>20.555308</v>
      </c>
      <c r="M168">
        <f t="shared" si="9"/>
        <v>7.6281840000000001</v>
      </c>
    </row>
    <row r="169" spans="1:13" x14ac:dyDescent="0.25">
      <c r="A169" s="149">
        <v>531500000</v>
      </c>
      <c r="B169" s="149">
        <v>87653895</v>
      </c>
      <c r="C169" s="149">
        <v>56531380</v>
      </c>
      <c r="D169" s="149">
        <v>54812559</v>
      </c>
      <c r="E169" s="149">
        <v>56649741</v>
      </c>
      <c r="F169" s="149">
        <f t="shared" si="7"/>
        <v>63911893.75</v>
      </c>
      <c r="G169" s="149">
        <v>20436892</v>
      </c>
      <c r="H169" s="149">
        <v>7607115</v>
      </c>
      <c r="I169" s="149"/>
      <c r="J169" s="150">
        <f t="shared" si="8"/>
        <v>531.5</v>
      </c>
      <c r="K169">
        <f t="shared" si="9"/>
        <v>63.911893749999997</v>
      </c>
      <c r="L169">
        <f t="shared" si="9"/>
        <v>20.436892</v>
      </c>
      <c r="M169">
        <f t="shared" si="9"/>
        <v>7.6071150000000003</v>
      </c>
    </row>
    <row r="170" spans="1:13" x14ac:dyDescent="0.25">
      <c r="A170" s="149">
        <v>532000000</v>
      </c>
      <c r="B170" s="149">
        <v>87081903</v>
      </c>
      <c r="C170" s="149">
        <v>56182810</v>
      </c>
      <c r="D170" s="149">
        <v>54459765</v>
      </c>
      <c r="E170" s="149">
        <v>56304358</v>
      </c>
      <c r="F170" s="149">
        <f t="shared" si="7"/>
        <v>63507209</v>
      </c>
      <c r="G170" s="149">
        <v>20337540</v>
      </c>
      <c r="H170" s="149">
        <v>7583893</v>
      </c>
      <c r="I170" s="149"/>
      <c r="J170" s="150">
        <f t="shared" si="8"/>
        <v>532</v>
      </c>
      <c r="K170">
        <f t="shared" si="9"/>
        <v>63.507209000000003</v>
      </c>
      <c r="L170">
        <f t="shared" si="9"/>
        <v>20.337540000000001</v>
      </c>
      <c r="M170">
        <f t="shared" si="9"/>
        <v>7.5838929999999998</v>
      </c>
    </row>
    <row r="171" spans="1:13" x14ac:dyDescent="0.25">
      <c r="A171" s="149">
        <v>532500000</v>
      </c>
      <c r="B171" s="149">
        <v>86490997</v>
      </c>
      <c r="C171" s="149">
        <v>55829977</v>
      </c>
      <c r="D171" s="149">
        <v>54119211</v>
      </c>
      <c r="E171" s="149">
        <v>55972096</v>
      </c>
      <c r="F171" s="149">
        <f t="shared" si="7"/>
        <v>63103070.25</v>
      </c>
      <c r="G171" s="149">
        <v>20231887</v>
      </c>
      <c r="H171" s="149">
        <v>7564320</v>
      </c>
      <c r="I171" s="149"/>
      <c r="J171" s="150">
        <f t="shared" si="8"/>
        <v>532.5</v>
      </c>
      <c r="K171">
        <f t="shared" si="9"/>
        <v>63.103070250000002</v>
      </c>
      <c r="L171">
        <f t="shared" si="9"/>
        <v>20.231887</v>
      </c>
      <c r="M171">
        <f t="shared" si="9"/>
        <v>7.5643200000000004</v>
      </c>
    </row>
    <row r="172" spans="1:13" x14ac:dyDescent="0.25">
      <c r="A172" s="149">
        <v>533000000</v>
      </c>
      <c r="B172" s="149">
        <v>85906661</v>
      </c>
      <c r="C172" s="149">
        <v>55431386</v>
      </c>
      <c r="D172" s="149">
        <v>53752320</v>
      </c>
      <c r="E172" s="149">
        <v>55665556</v>
      </c>
      <c r="F172" s="149">
        <f t="shared" si="7"/>
        <v>62688980.75</v>
      </c>
      <c r="G172" s="149">
        <v>20126122</v>
      </c>
      <c r="H172" s="149">
        <v>7535992</v>
      </c>
      <c r="I172" s="149"/>
      <c r="J172" s="150">
        <f t="shared" si="8"/>
        <v>533</v>
      </c>
      <c r="K172">
        <f t="shared" si="9"/>
        <v>62.688980749999999</v>
      </c>
      <c r="L172">
        <f t="shared" si="9"/>
        <v>20.126121999999999</v>
      </c>
      <c r="M172">
        <f t="shared" si="9"/>
        <v>7.5359920000000002</v>
      </c>
    </row>
    <row r="173" spans="1:13" x14ac:dyDescent="0.25">
      <c r="A173" s="149">
        <v>533500000</v>
      </c>
      <c r="B173" s="149">
        <v>85273032</v>
      </c>
      <c r="C173" s="149">
        <v>55010396</v>
      </c>
      <c r="D173" s="149">
        <v>53408851</v>
      </c>
      <c r="E173" s="149">
        <v>55341440</v>
      </c>
      <c r="F173" s="149">
        <f t="shared" si="7"/>
        <v>62258429.75</v>
      </c>
      <c r="G173" s="149">
        <v>20025274</v>
      </c>
      <c r="H173" s="149">
        <v>7508009</v>
      </c>
      <c r="I173" s="149"/>
      <c r="J173" s="150">
        <f t="shared" si="8"/>
        <v>533.5</v>
      </c>
      <c r="K173">
        <f t="shared" si="9"/>
        <v>62.258429749999998</v>
      </c>
      <c r="L173">
        <f t="shared" si="9"/>
        <v>20.025274</v>
      </c>
      <c r="M173">
        <f t="shared" si="9"/>
        <v>7.5080090000000004</v>
      </c>
    </row>
    <row r="174" spans="1:13" x14ac:dyDescent="0.25">
      <c r="A174" s="149">
        <v>534000000</v>
      </c>
      <c r="B174" s="149">
        <v>84606398</v>
      </c>
      <c r="C174" s="149">
        <v>54582436</v>
      </c>
      <c r="D174" s="149">
        <v>53051520</v>
      </c>
      <c r="E174" s="149">
        <v>54983612</v>
      </c>
      <c r="F174" s="149">
        <f t="shared" si="7"/>
        <v>61805991.5</v>
      </c>
      <c r="G174" s="149">
        <v>19903867</v>
      </c>
      <c r="H174" s="149">
        <v>7480331</v>
      </c>
      <c r="I174" s="149"/>
      <c r="J174" s="150">
        <f t="shared" si="8"/>
        <v>534</v>
      </c>
      <c r="K174">
        <f t="shared" si="9"/>
        <v>61.805991499999998</v>
      </c>
      <c r="L174">
        <f t="shared" si="9"/>
        <v>19.903867000000002</v>
      </c>
      <c r="M174">
        <f t="shared" si="9"/>
        <v>7.4803309999999996</v>
      </c>
    </row>
    <row r="175" spans="1:13" x14ac:dyDescent="0.25">
      <c r="A175" s="149">
        <v>534500000</v>
      </c>
      <c r="B175" s="149">
        <v>83924549</v>
      </c>
      <c r="C175" s="149">
        <v>54134623</v>
      </c>
      <c r="D175" s="149">
        <v>52682839</v>
      </c>
      <c r="E175" s="149">
        <v>54643756</v>
      </c>
      <c r="F175" s="149">
        <f t="shared" si="7"/>
        <v>61346441.75</v>
      </c>
      <c r="G175" s="149">
        <v>19766489</v>
      </c>
      <c r="H175" s="149">
        <v>7443779</v>
      </c>
      <c r="I175" s="149"/>
      <c r="J175" s="150">
        <f t="shared" si="8"/>
        <v>534.5</v>
      </c>
      <c r="K175">
        <f t="shared" si="9"/>
        <v>61.346441749999997</v>
      </c>
      <c r="L175">
        <f t="shared" si="9"/>
        <v>19.766489</v>
      </c>
      <c r="M175">
        <f t="shared" si="9"/>
        <v>7.4437790000000001</v>
      </c>
    </row>
    <row r="176" spans="1:13" x14ac:dyDescent="0.25">
      <c r="A176" s="149">
        <v>535000000</v>
      </c>
      <c r="B176" s="149">
        <v>83215274</v>
      </c>
      <c r="C176" s="149">
        <v>53708501</v>
      </c>
      <c r="D176" s="149">
        <v>52310657</v>
      </c>
      <c r="E176" s="149">
        <v>54258582</v>
      </c>
      <c r="F176" s="149">
        <f t="shared" si="7"/>
        <v>60873253.5</v>
      </c>
      <c r="G176" s="149">
        <v>19612102</v>
      </c>
      <c r="H176" s="149">
        <v>7387315</v>
      </c>
      <c r="I176" s="149"/>
      <c r="J176" s="150">
        <f t="shared" si="8"/>
        <v>535</v>
      </c>
      <c r="K176">
        <f t="shared" si="9"/>
        <v>60.873253499999997</v>
      </c>
      <c r="L176">
        <f t="shared" si="9"/>
        <v>19.612102</v>
      </c>
      <c r="M176">
        <f t="shared" si="9"/>
        <v>7.3873150000000001</v>
      </c>
    </row>
    <row r="177" spans="1:13" x14ac:dyDescent="0.25">
      <c r="A177" s="149">
        <v>535500000</v>
      </c>
      <c r="B177" s="149">
        <v>82502217</v>
      </c>
      <c r="C177" s="149">
        <v>53278152</v>
      </c>
      <c r="D177" s="149">
        <v>51919106</v>
      </c>
      <c r="E177" s="149">
        <v>53849304</v>
      </c>
      <c r="F177" s="149">
        <f t="shared" si="7"/>
        <v>60387194.75</v>
      </c>
      <c r="G177" s="149">
        <v>19438535</v>
      </c>
      <c r="H177" s="149">
        <v>7315905</v>
      </c>
      <c r="I177" s="149"/>
      <c r="J177" s="150">
        <f t="shared" si="8"/>
        <v>535.5</v>
      </c>
      <c r="K177">
        <f t="shared" si="9"/>
        <v>60.387194749999999</v>
      </c>
      <c r="L177">
        <f t="shared" si="9"/>
        <v>19.438535000000002</v>
      </c>
      <c r="M177">
        <f t="shared" si="9"/>
        <v>7.3159049999999999</v>
      </c>
    </row>
    <row r="178" spans="1:13" x14ac:dyDescent="0.25">
      <c r="A178" s="149">
        <v>536000000</v>
      </c>
      <c r="B178" s="149">
        <v>81831711</v>
      </c>
      <c r="C178" s="149">
        <v>52864242</v>
      </c>
      <c r="D178" s="149">
        <v>51537439</v>
      </c>
      <c r="E178" s="149">
        <v>53384664</v>
      </c>
      <c r="F178" s="149">
        <f t="shared" si="7"/>
        <v>59904514</v>
      </c>
      <c r="G178" s="149">
        <v>19265128</v>
      </c>
      <c r="H178" s="149">
        <v>7233659</v>
      </c>
      <c r="I178" s="149"/>
      <c r="J178" s="150">
        <f t="shared" si="8"/>
        <v>536</v>
      </c>
      <c r="K178">
        <f t="shared" si="9"/>
        <v>59.904513999999999</v>
      </c>
      <c r="L178">
        <f t="shared" si="9"/>
        <v>19.265128000000001</v>
      </c>
      <c r="M178">
        <f t="shared" si="9"/>
        <v>7.2336590000000003</v>
      </c>
    </row>
    <row r="179" spans="1:13" x14ac:dyDescent="0.25">
      <c r="A179" s="149">
        <v>536500000</v>
      </c>
      <c r="B179" s="149">
        <v>81164282</v>
      </c>
      <c r="C179" s="149">
        <v>52458121</v>
      </c>
      <c r="D179" s="149">
        <v>51193678</v>
      </c>
      <c r="E179" s="149">
        <v>52902201</v>
      </c>
      <c r="F179" s="149">
        <f t="shared" si="7"/>
        <v>59429570.5</v>
      </c>
      <c r="G179" s="149">
        <v>19097332</v>
      </c>
      <c r="H179" s="149">
        <v>7138496</v>
      </c>
      <c r="I179" s="149"/>
      <c r="J179" s="150">
        <f t="shared" si="8"/>
        <v>536.5</v>
      </c>
      <c r="K179">
        <f t="shared" si="9"/>
        <v>59.429570499999997</v>
      </c>
      <c r="L179">
        <f t="shared" si="9"/>
        <v>19.097332000000002</v>
      </c>
      <c r="M179">
        <f t="shared" si="9"/>
        <v>7.138496</v>
      </c>
    </row>
    <row r="180" spans="1:13" x14ac:dyDescent="0.25">
      <c r="A180" s="149">
        <v>537000000</v>
      </c>
      <c r="B180" s="149">
        <v>80492280</v>
      </c>
      <c r="C180" s="149">
        <v>52078077</v>
      </c>
      <c r="D180" s="149">
        <v>50855537</v>
      </c>
      <c r="E180" s="149">
        <v>52395887</v>
      </c>
      <c r="F180" s="149">
        <f t="shared" si="7"/>
        <v>58955445.25</v>
      </c>
      <c r="G180" s="149">
        <v>18942396</v>
      </c>
      <c r="H180" s="149">
        <v>7029104</v>
      </c>
      <c r="I180" s="149"/>
      <c r="J180" s="150">
        <f t="shared" si="8"/>
        <v>537</v>
      </c>
      <c r="K180">
        <f t="shared" si="9"/>
        <v>58.955445249999997</v>
      </c>
      <c r="L180">
        <f t="shared" si="9"/>
        <v>18.942395999999999</v>
      </c>
      <c r="M180">
        <f t="shared" si="9"/>
        <v>7.0291040000000002</v>
      </c>
    </row>
    <row r="181" spans="1:13" x14ac:dyDescent="0.25">
      <c r="A181" s="149">
        <v>537500000</v>
      </c>
      <c r="B181" s="149">
        <v>79871391</v>
      </c>
      <c r="C181" s="149">
        <v>51718932</v>
      </c>
      <c r="D181" s="149">
        <v>50499838</v>
      </c>
      <c r="E181" s="149">
        <v>51902645</v>
      </c>
      <c r="F181" s="149">
        <f t="shared" si="7"/>
        <v>58498201.5</v>
      </c>
      <c r="G181" s="149">
        <v>18794225</v>
      </c>
      <c r="H181" s="149">
        <v>6912876</v>
      </c>
      <c r="I181" s="149"/>
      <c r="J181" s="150">
        <f t="shared" si="8"/>
        <v>537.5</v>
      </c>
      <c r="K181">
        <f t="shared" si="9"/>
        <v>58.4982015</v>
      </c>
      <c r="L181">
        <f t="shared" si="9"/>
        <v>18.794225000000001</v>
      </c>
      <c r="M181">
        <f t="shared" si="9"/>
        <v>6.9128759999999998</v>
      </c>
    </row>
    <row r="182" spans="1:13" x14ac:dyDescent="0.25">
      <c r="A182" s="149">
        <v>538000000</v>
      </c>
      <c r="B182" s="149">
        <v>79275307</v>
      </c>
      <c r="C182" s="149">
        <v>51357050</v>
      </c>
      <c r="D182" s="149">
        <v>50156349</v>
      </c>
      <c r="E182" s="149">
        <v>51424387</v>
      </c>
      <c r="F182" s="149">
        <f t="shared" si="7"/>
        <v>58053273.25</v>
      </c>
      <c r="G182" s="149">
        <v>18648467</v>
      </c>
      <c r="H182" s="149">
        <v>6808333</v>
      </c>
      <c r="I182" s="149"/>
      <c r="J182" s="150">
        <f t="shared" si="8"/>
        <v>538</v>
      </c>
      <c r="K182">
        <f t="shared" si="9"/>
        <v>58.053273249999997</v>
      </c>
      <c r="L182">
        <f t="shared" si="9"/>
        <v>18.648467</v>
      </c>
      <c r="M182">
        <f t="shared" si="9"/>
        <v>6.8083330000000002</v>
      </c>
    </row>
    <row r="183" spans="1:13" x14ac:dyDescent="0.25">
      <c r="A183" s="149">
        <v>538500000</v>
      </c>
      <c r="B183" s="149">
        <v>78662782</v>
      </c>
      <c r="C183" s="149">
        <v>51015120</v>
      </c>
      <c r="D183" s="149">
        <v>49804045</v>
      </c>
      <c r="E183" s="149">
        <v>50956783</v>
      </c>
      <c r="F183" s="149">
        <f t="shared" si="7"/>
        <v>57609682.5</v>
      </c>
      <c r="G183" s="149">
        <v>18486089</v>
      </c>
      <c r="H183" s="149">
        <v>6715312</v>
      </c>
      <c r="I183" s="149"/>
      <c r="J183" s="150">
        <f t="shared" si="8"/>
        <v>538.5</v>
      </c>
      <c r="K183">
        <f t="shared" si="9"/>
        <v>57.609682499999998</v>
      </c>
      <c r="L183">
        <f t="shared" si="9"/>
        <v>18.486089</v>
      </c>
      <c r="M183">
        <f t="shared" si="9"/>
        <v>6.7153119999999999</v>
      </c>
    </row>
    <row r="184" spans="1:13" x14ac:dyDescent="0.25">
      <c r="A184" s="149">
        <v>539000000</v>
      </c>
      <c r="B184" s="149">
        <v>78021944</v>
      </c>
      <c r="C184" s="149">
        <v>50658579</v>
      </c>
      <c r="D184" s="149">
        <v>49433423</v>
      </c>
      <c r="E184" s="149">
        <v>50548043</v>
      </c>
      <c r="F184" s="149">
        <f t="shared" si="7"/>
        <v>57165497.25</v>
      </c>
      <c r="G184" s="149">
        <v>18313579</v>
      </c>
      <c r="H184" s="149">
        <v>6630363</v>
      </c>
      <c r="I184" s="149"/>
      <c r="J184" s="150">
        <f t="shared" si="8"/>
        <v>539</v>
      </c>
      <c r="K184">
        <f t="shared" si="9"/>
        <v>57.165497250000001</v>
      </c>
      <c r="L184">
        <f t="shared" si="9"/>
        <v>18.313579000000001</v>
      </c>
      <c r="M184">
        <f t="shared" si="9"/>
        <v>6.630363</v>
      </c>
    </row>
    <row r="185" spans="1:13" x14ac:dyDescent="0.25">
      <c r="A185" s="149">
        <v>539500000</v>
      </c>
      <c r="B185" s="149">
        <v>77346012</v>
      </c>
      <c r="C185" s="149">
        <v>50299717</v>
      </c>
      <c r="D185" s="149">
        <v>49048475</v>
      </c>
      <c r="E185" s="149">
        <v>50163206</v>
      </c>
      <c r="F185" s="149">
        <f t="shared" si="7"/>
        <v>56714352.5</v>
      </c>
      <c r="G185" s="149">
        <v>18126347</v>
      </c>
      <c r="H185" s="149">
        <v>6543055</v>
      </c>
      <c r="I185" s="149"/>
      <c r="J185" s="150">
        <f t="shared" si="8"/>
        <v>539.5</v>
      </c>
      <c r="K185">
        <f t="shared" si="9"/>
        <v>56.714352499999997</v>
      </c>
      <c r="L185">
        <f t="shared" si="9"/>
        <v>18.126346999999999</v>
      </c>
      <c r="M185">
        <f t="shared" si="9"/>
        <v>6.5430549999999998</v>
      </c>
    </row>
    <row r="186" spans="1:13" x14ac:dyDescent="0.25">
      <c r="A186" s="149">
        <v>540000000</v>
      </c>
      <c r="B186" s="149">
        <v>76651179</v>
      </c>
      <c r="C186" s="149">
        <v>49908330</v>
      </c>
      <c r="D186" s="149">
        <v>48656661</v>
      </c>
      <c r="E186" s="149">
        <v>49810813</v>
      </c>
      <c r="F186" s="149">
        <f t="shared" si="7"/>
        <v>56256745.75</v>
      </c>
      <c r="G186" s="149">
        <v>17917551</v>
      </c>
      <c r="H186" s="149">
        <v>6455270</v>
      </c>
      <c r="I186" s="149"/>
      <c r="J186" s="150">
        <f t="shared" si="8"/>
        <v>540</v>
      </c>
      <c r="K186">
        <f t="shared" si="9"/>
        <v>56.25674575</v>
      </c>
      <c r="L186">
        <f t="shared" si="9"/>
        <v>17.917551</v>
      </c>
      <c r="M186">
        <f t="shared" si="9"/>
        <v>6.4552699999999996</v>
      </c>
    </row>
    <row r="187" spans="1:13" x14ac:dyDescent="0.25">
      <c r="A187" s="149">
        <v>540500000</v>
      </c>
      <c r="B187" s="149">
        <v>76016036</v>
      </c>
      <c r="C187" s="149">
        <v>49520344</v>
      </c>
      <c r="D187" s="149">
        <v>48253662</v>
      </c>
      <c r="E187" s="149">
        <v>49457619</v>
      </c>
      <c r="F187" s="149">
        <f t="shared" si="7"/>
        <v>55811915.25</v>
      </c>
      <c r="G187" s="149">
        <v>17705643</v>
      </c>
      <c r="H187" s="149">
        <v>6368490</v>
      </c>
      <c r="I187" s="149"/>
      <c r="J187" s="150">
        <f t="shared" si="8"/>
        <v>540.5</v>
      </c>
      <c r="K187">
        <f t="shared" si="9"/>
        <v>55.811915249999998</v>
      </c>
      <c r="L187">
        <f t="shared" si="9"/>
        <v>17.705642999999998</v>
      </c>
      <c r="M187">
        <f t="shared" si="9"/>
        <v>6.3684900000000004</v>
      </c>
    </row>
    <row r="188" spans="1:13" x14ac:dyDescent="0.25">
      <c r="A188" s="149">
        <v>541000000</v>
      </c>
      <c r="B188" s="149">
        <v>75402035</v>
      </c>
      <c r="C188" s="149">
        <v>49132587</v>
      </c>
      <c r="D188" s="149">
        <v>47868628</v>
      </c>
      <c r="E188" s="149">
        <v>49110173</v>
      </c>
      <c r="F188" s="149">
        <f t="shared" si="7"/>
        <v>55378355.75</v>
      </c>
      <c r="G188" s="149">
        <v>17501865</v>
      </c>
      <c r="H188" s="149">
        <v>6282522</v>
      </c>
      <c r="I188" s="149"/>
      <c r="J188" s="150">
        <f t="shared" si="8"/>
        <v>541</v>
      </c>
      <c r="K188">
        <f t="shared" si="9"/>
        <v>55.378355749999997</v>
      </c>
      <c r="L188">
        <f t="shared" si="9"/>
        <v>17.501864999999999</v>
      </c>
      <c r="M188">
        <f t="shared" si="9"/>
        <v>6.2825220000000002</v>
      </c>
    </row>
    <row r="189" spans="1:13" x14ac:dyDescent="0.25">
      <c r="A189" s="149">
        <v>541500000</v>
      </c>
      <c r="B189" s="149">
        <v>74788367</v>
      </c>
      <c r="C189" s="149">
        <v>48746281</v>
      </c>
      <c r="D189" s="149">
        <v>47457527</v>
      </c>
      <c r="E189" s="149">
        <v>48731301</v>
      </c>
      <c r="F189" s="149">
        <f t="shared" si="7"/>
        <v>54930869</v>
      </c>
      <c r="G189" s="149">
        <v>17317366</v>
      </c>
      <c r="H189" s="149">
        <v>6184976</v>
      </c>
      <c r="I189" s="149"/>
      <c r="J189" s="150">
        <f t="shared" si="8"/>
        <v>541.5</v>
      </c>
      <c r="K189">
        <f t="shared" si="9"/>
        <v>54.930869000000001</v>
      </c>
      <c r="L189">
        <f t="shared" si="9"/>
        <v>17.317366</v>
      </c>
      <c r="M189">
        <f t="shared" si="9"/>
        <v>6.1849759999999998</v>
      </c>
    </row>
    <row r="190" spans="1:13" x14ac:dyDescent="0.25">
      <c r="A190" s="149">
        <v>542000000</v>
      </c>
      <c r="B190" s="149">
        <v>74220029</v>
      </c>
      <c r="C190" s="149">
        <v>48366483</v>
      </c>
      <c r="D190" s="149">
        <v>47024496</v>
      </c>
      <c r="E190" s="149">
        <v>48336419</v>
      </c>
      <c r="F190" s="149">
        <f t="shared" si="7"/>
        <v>54486856.75</v>
      </c>
      <c r="G190" s="149">
        <v>17162947</v>
      </c>
      <c r="H190" s="149">
        <v>6076094</v>
      </c>
      <c r="I190" s="149"/>
      <c r="J190" s="150">
        <f t="shared" si="8"/>
        <v>542</v>
      </c>
      <c r="K190">
        <f t="shared" si="9"/>
        <v>54.486856750000001</v>
      </c>
      <c r="L190">
        <f t="shared" si="9"/>
        <v>17.162946999999999</v>
      </c>
      <c r="M190">
        <f t="shared" si="9"/>
        <v>6.0760940000000003</v>
      </c>
    </row>
    <row r="191" spans="1:13" x14ac:dyDescent="0.25">
      <c r="A191" s="149">
        <v>542500000</v>
      </c>
      <c r="B191" s="149">
        <v>73720500</v>
      </c>
      <c r="C191" s="149">
        <v>47958179</v>
      </c>
      <c r="D191" s="149">
        <v>46588650</v>
      </c>
      <c r="E191" s="149">
        <v>47941885</v>
      </c>
      <c r="F191" s="149">
        <f t="shared" si="7"/>
        <v>54052303.5</v>
      </c>
      <c r="G191" s="149">
        <v>17021340</v>
      </c>
      <c r="H191" s="149">
        <v>5978827</v>
      </c>
      <c r="I191" s="149"/>
      <c r="J191" s="150">
        <f t="shared" si="8"/>
        <v>542.5</v>
      </c>
      <c r="K191">
        <f t="shared" si="9"/>
        <v>54.052303500000001</v>
      </c>
      <c r="L191">
        <f t="shared" si="9"/>
        <v>17.021339999999999</v>
      </c>
      <c r="M191">
        <f t="shared" si="9"/>
        <v>5.9788269999999999</v>
      </c>
    </row>
    <row r="192" spans="1:13" x14ac:dyDescent="0.25">
      <c r="A192" s="149">
        <v>543000000</v>
      </c>
      <c r="B192" s="149">
        <v>73242210</v>
      </c>
      <c r="C192" s="149">
        <v>47535514</v>
      </c>
      <c r="D192" s="149">
        <v>46146999</v>
      </c>
      <c r="E192" s="149">
        <v>47545113</v>
      </c>
      <c r="F192" s="149">
        <f t="shared" si="7"/>
        <v>53617459</v>
      </c>
      <c r="G192" s="149">
        <v>16878210</v>
      </c>
      <c r="H192" s="149">
        <v>5890394</v>
      </c>
      <c r="I192" s="149"/>
      <c r="J192" s="150">
        <f t="shared" si="8"/>
        <v>543</v>
      </c>
      <c r="K192">
        <f t="shared" si="9"/>
        <v>53.617458999999997</v>
      </c>
      <c r="L192">
        <f t="shared" si="9"/>
        <v>16.878209999999999</v>
      </c>
      <c r="M192">
        <f t="shared" si="9"/>
        <v>5.8903939999999997</v>
      </c>
    </row>
    <row r="193" spans="1:13" x14ac:dyDescent="0.25">
      <c r="A193" s="149">
        <v>543500000</v>
      </c>
      <c r="B193" s="149">
        <v>72753235</v>
      </c>
      <c r="C193" s="149">
        <v>47108698</v>
      </c>
      <c r="D193" s="149">
        <v>45697537</v>
      </c>
      <c r="E193" s="149">
        <v>47172820</v>
      </c>
      <c r="F193" s="149">
        <f t="shared" si="7"/>
        <v>53183072.5</v>
      </c>
      <c r="G193" s="149">
        <v>16723351</v>
      </c>
      <c r="H193" s="149">
        <v>5804220</v>
      </c>
      <c r="I193" s="149"/>
      <c r="J193" s="150">
        <f t="shared" si="8"/>
        <v>543.5</v>
      </c>
      <c r="K193">
        <f t="shared" si="9"/>
        <v>53.183072500000002</v>
      </c>
      <c r="L193">
        <f t="shared" si="9"/>
        <v>16.723351000000001</v>
      </c>
      <c r="M193">
        <f t="shared" si="9"/>
        <v>5.8042199999999999</v>
      </c>
    </row>
    <row r="194" spans="1:13" x14ac:dyDescent="0.25">
      <c r="A194" s="149">
        <v>544000000</v>
      </c>
      <c r="B194" s="149">
        <v>72206319</v>
      </c>
      <c r="C194" s="149">
        <v>46691035</v>
      </c>
      <c r="D194" s="149">
        <v>45244346</v>
      </c>
      <c r="E194" s="149">
        <v>46807181</v>
      </c>
      <c r="F194" s="149">
        <f t="shared" si="7"/>
        <v>52737220.25</v>
      </c>
      <c r="G194" s="149">
        <v>16542818</v>
      </c>
      <c r="H194" s="149">
        <v>5717740</v>
      </c>
      <c r="I194" s="149"/>
      <c r="J194" s="150">
        <f t="shared" si="8"/>
        <v>544</v>
      </c>
      <c r="K194">
        <f t="shared" si="9"/>
        <v>52.73722025</v>
      </c>
      <c r="L194">
        <f t="shared" si="9"/>
        <v>16.542818</v>
      </c>
      <c r="M194">
        <f t="shared" si="9"/>
        <v>5.71774</v>
      </c>
    </row>
    <row r="195" spans="1:13" x14ac:dyDescent="0.25">
      <c r="A195" s="149">
        <v>544500000</v>
      </c>
      <c r="B195" s="149">
        <v>71568759</v>
      </c>
      <c r="C195" s="149">
        <v>46259876</v>
      </c>
      <c r="D195" s="149">
        <v>44825124</v>
      </c>
      <c r="E195" s="149">
        <v>46450266</v>
      </c>
      <c r="F195" s="149">
        <f t="shared" si="7"/>
        <v>52276006.25</v>
      </c>
      <c r="G195" s="149">
        <v>16321044</v>
      </c>
      <c r="H195" s="149">
        <v>5624101</v>
      </c>
      <c r="I195" s="149"/>
      <c r="J195" s="150">
        <f t="shared" si="8"/>
        <v>544.5</v>
      </c>
      <c r="K195">
        <f t="shared" si="9"/>
        <v>52.276006250000002</v>
      </c>
      <c r="L195">
        <f t="shared" si="9"/>
        <v>16.321044000000001</v>
      </c>
      <c r="M195">
        <f t="shared" si="9"/>
        <v>5.6241009999999996</v>
      </c>
    </row>
    <row r="196" spans="1:13" x14ac:dyDescent="0.25">
      <c r="A196" s="149">
        <v>545000000</v>
      </c>
      <c r="B196" s="149">
        <v>70940460</v>
      </c>
      <c r="C196" s="149">
        <v>45855692</v>
      </c>
      <c r="D196" s="149">
        <v>44448949</v>
      </c>
      <c r="E196" s="149">
        <v>46101256</v>
      </c>
      <c r="F196" s="149">
        <f t="shared" si="7"/>
        <v>51836589.25</v>
      </c>
      <c r="G196" s="149">
        <v>16067839</v>
      </c>
      <c r="H196" s="149">
        <v>5519575</v>
      </c>
      <c r="I196" s="149"/>
      <c r="J196" s="150">
        <f t="shared" si="8"/>
        <v>545</v>
      </c>
      <c r="K196">
        <f t="shared" si="9"/>
        <v>51.836589250000003</v>
      </c>
      <c r="L196">
        <f t="shared" si="9"/>
        <v>16.067838999999999</v>
      </c>
      <c r="M196">
        <f t="shared" si="9"/>
        <v>5.5195749999999997</v>
      </c>
    </row>
    <row r="197" spans="1:13" x14ac:dyDescent="0.25">
      <c r="A197" s="149">
        <v>545500000</v>
      </c>
      <c r="B197" s="149">
        <v>70292060</v>
      </c>
      <c r="C197" s="149">
        <v>45473259</v>
      </c>
      <c r="D197" s="149">
        <v>44126529</v>
      </c>
      <c r="E197" s="149">
        <v>45769466</v>
      </c>
      <c r="F197" s="149">
        <f t="shared" si="7"/>
        <v>51415328.5</v>
      </c>
      <c r="G197" s="149">
        <v>15807617</v>
      </c>
      <c r="H197" s="149">
        <v>5406030</v>
      </c>
      <c r="I197" s="149"/>
      <c r="J197" s="150">
        <f t="shared" si="8"/>
        <v>545.5</v>
      </c>
      <c r="K197">
        <f t="shared" si="9"/>
        <v>51.415328500000001</v>
      </c>
      <c r="L197">
        <f t="shared" si="9"/>
        <v>15.807617</v>
      </c>
      <c r="M197">
        <f t="shared" si="9"/>
        <v>5.4060300000000003</v>
      </c>
    </row>
    <row r="198" spans="1:13" x14ac:dyDescent="0.25">
      <c r="A198" s="149">
        <v>546000000</v>
      </c>
      <c r="B198" s="149">
        <v>69634644</v>
      </c>
      <c r="C198" s="149">
        <v>45121223</v>
      </c>
      <c r="D198" s="149">
        <v>43830292</v>
      </c>
      <c r="E198" s="149">
        <v>45395594</v>
      </c>
      <c r="F198" s="149">
        <f t="shared" si="7"/>
        <v>50995438.25</v>
      </c>
      <c r="G198" s="149">
        <v>15541039</v>
      </c>
      <c r="H198" s="149">
        <v>5281180</v>
      </c>
      <c r="I198" s="149"/>
      <c r="J198" s="150">
        <f t="shared" si="8"/>
        <v>546</v>
      </c>
      <c r="K198">
        <f t="shared" si="9"/>
        <v>50.995438249999999</v>
      </c>
      <c r="L198">
        <f t="shared" si="9"/>
        <v>15.541039</v>
      </c>
      <c r="M198">
        <f t="shared" si="9"/>
        <v>5.28118</v>
      </c>
    </row>
    <row r="199" spans="1:13" x14ac:dyDescent="0.25">
      <c r="A199" s="149">
        <v>546500000</v>
      </c>
      <c r="B199" s="149">
        <v>68994843</v>
      </c>
      <c r="C199" s="149">
        <v>44796103</v>
      </c>
      <c r="D199" s="149">
        <v>43529716</v>
      </c>
      <c r="E199" s="149">
        <v>44973982</v>
      </c>
      <c r="F199" s="149">
        <f t="shared" ref="F199:F262" si="10">AVERAGE(B199:E199)</f>
        <v>50573661</v>
      </c>
      <c r="G199" s="149">
        <v>15306619</v>
      </c>
      <c r="H199" s="149">
        <v>5145290</v>
      </c>
      <c r="I199" s="149"/>
      <c r="J199" s="150">
        <f t="shared" ref="J199:J262" si="11">A199/1000000</f>
        <v>546.5</v>
      </c>
      <c r="K199">
        <f t="shared" ref="K199:M262" si="12">F199/1000000</f>
        <v>50.573661000000001</v>
      </c>
      <c r="L199">
        <f t="shared" si="12"/>
        <v>15.306619</v>
      </c>
      <c r="M199">
        <f t="shared" si="12"/>
        <v>5.1452900000000001</v>
      </c>
    </row>
    <row r="200" spans="1:13" x14ac:dyDescent="0.25">
      <c r="A200" s="149">
        <v>547000000</v>
      </c>
      <c r="B200" s="149">
        <v>68414825</v>
      </c>
      <c r="C200" s="149">
        <v>44474487</v>
      </c>
      <c r="D200" s="149">
        <v>43219261</v>
      </c>
      <c r="E200" s="149">
        <v>44529482</v>
      </c>
      <c r="F200" s="149">
        <f t="shared" si="10"/>
        <v>50159513.75</v>
      </c>
      <c r="G200" s="149">
        <v>15112152</v>
      </c>
      <c r="H200" s="149">
        <v>5020360</v>
      </c>
      <c r="I200" s="149"/>
      <c r="J200" s="150">
        <f t="shared" si="11"/>
        <v>547</v>
      </c>
      <c r="K200">
        <f t="shared" si="12"/>
        <v>50.159513750000002</v>
      </c>
      <c r="L200">
        <f t="shared" si="12"/>
        <v>15.112152</v>
      </c>
      <c r="M200">
        <f t="shared" si="12"/>
        <v>5.0203600000000002</v>
      </c>
    </row>
    <row r="201" spans="1:13" x14ac:dyDescent="0.25">
      <c r="A201" s="149">
        <v>547500000</v>
      </c>
      <c r="B201" s="149">
        <v>67880977</v>
      </c>
      <c r="C201" s="149">
        <v>44134257</v>
      </c>
      <c r="D201" s="149">
        <v>42912006</v>
      </c>
      <c r="E201" s="149">
        <v>44073874</v>
      </c>
      <c r="F201" s="149">
        <f t="shared" si="10"/>
        <v>49750278.5</v>
      </c>
      <c r="G201" s="149">
        <v>14945878</v>
      </c>
      <c r="H201" s="149">
        <v>4911793</v>
      </c>
      <c r="I201" s="149"/>
      <c r="J201" s="150">
        <f t="shared" si="11"/>
        <v>547.5</v>
      </c>
      <c r="K201">
        <f t="shared" si="12"/>
        <v>49.7502785</v>
      </c>
      <c r="L201">
        <f t="shared" si="12"/>
        <v>14.945878</v>
      </c>
      <c r="M201">
        <f t="shared" si="12"/>
        <v>4.9117930000000003</v>
      </c>
    </row>
    <row r="202" spans="1:13" x14ac:dyDescent="0.25">
      <c r="A202" s="149">
        <v>548000000</v>
      </c>
      <c r="B202" s="149">
        <v>67373386</v>
      </c>
      <c r="C202" s="149">
        <v>43789008</v>
      </c>
      <c r="D202" s="149">
        <v>42582830</v>
      </c>
      <c r="E202" s="149">
        <v>43630075</v>
      </c>
      <c r="F202" s="149">
        <f t="shared" si="10"/>
        <v>49343824.75</v>
      </c>
      <c r="G202" s="149">
        <v>14802178</v>
      </c>
      <c r="H202" s="149">
        <v>4823709</v>
      </c>
      <c r="I202" s="149"/>
      <c r="J202" s="150">
        <f t="shared" si="11"/>
        <v>548</v>
      </c>
      <c r="K202">
        <f t="shared" si="12"/>
        <v>49.343824750000003</v>
      </c>
      <c r="L202">
        <f t="shared" si="12"/>
        <v>14.802178</v>
      </c>
      <c r="M202">
        <f t="shared" si="12"/>
        <v>4.823709</v>
      </c>
    </row>
    <row r="203" spans="1:13" x14ac:dyDescent="0.25">
      <c r="A203" s="149">
        <v>548500000</v>
      </c>
      <c r="B203" s="149">
        <v>66850160</v>
      </c>
      <c r="C203" s="149">
        <v>43440591</v>
      </c>
      <c r="D203" s="149">
        <v>42226111</v>
      </c>
      <c r="E203" s="149">
        <v>43208822</v>
      </c>
      <c r="F203" s="149">
        <f t="shared" si="10"/>
        <v>48931421</v>
      </c>
      <c r="G203" s="149">
        <v>14671012</v>
      </c>
      <c r="H203" s="149">
        <v>4757490</v>
      </c>
      <c r="I203" s="149"/>
      <c r="J203" s="150">
        <f t="shared" si="11"/>
        <v>548.5</v>
      </c>
      <c r="K203">
        <f t="shared" si="12"/>
        <v>48.931421</v>
      </c>
      <c r="L203">
        <f t="shared" si="12"/>
        <v>14.671011999999999</v>
      </c>
      <c r="M203">
        <f t="shared" si="12"/>
        <v>4.7574899999999998</v>
      </c>
    </row>
    <row r="204" spans="1:13" x14ac:dyDescent="0.25">
      <c r="A204" s="149">
        <v>549000000</v>
      </c>
      <c r="B204" s="149">
        <v>66229559</v>
      </c>
      <c r="C204" s="149">
        <v>43082392</v>
      </c>
      <c r="D204" s="149">
        <v>41861971</v>
      </c>
      <c r="E204" s="149">
        <v>42802770</v>
      </c>
      <c r="F204" s="149">
        <f t="shared" si="10"/>
        <v>48494173</v>
      </c>
      <c r="G204" s="149">
        <v>14541736</v>
      </c>
      <c r="H204" s="149">
        <v>4710276</v>
      </c>
      <c r="I204" s="149"/>
      <c r="J204" s="150">
        <f t="shared" si="11"/>
        <v>549</v>
      </c>
      <c r="K204">
        <f t="shared" si="12"/>
        <v>48.494173000000004</v>
      </c>
      <c r="L204">
        <f t="shared" si="12"/>
        <v>14.541736</v>
      </c>
      <c r="M204">
        <f t="shared" si="12"/>
        <v>4.7102760000000004</v>
      </c>
    </row>
    <row r="205" spans="1:13" x14ac:dyDescent="0.25">
      <c r="A205" s="149">
        <v>549500000</v>
      </c>
      <c r="B205" s="149">
        <v>65578363</v>
      </c>
      <c r="C205" s="149">
        <v>42733212</v>
      </c>
      <c r="D205" s="149">
        <v>41503085</v>
      </c>
      <c r="E205" s="149">
        <v>42430465</v>
      </c>
      <c r="F205" s="149">
        <f t="shared" si="10"/>
        <v>48061281.25</v>
      </c>
      <c r="G205" s="149">
        <v>14406175</v>
      </c>
      <c r="H205" s="149">
        <v>4672036</v>
      </c>
      <c r="I205" s="149"/>
      <c r="J205" s="150">
        <f t="shared" si="11"/>
        <v>549.5</v>
      </c>
      <c r="K205">
        <f t="shared" si="12"/>
        <v>48.06128125</v>
      </c>
      <c r="L205">
        <f t="shared" si="12"/>
        <v>14.406174999999999</v>
      </c>
      <c r="M205">
        <f t="shared" si="12"/>
        <v>4.6720360000000003</v>
      </c>
    </row>
    <row r="206" spans="1:13" x14ac:dyDescent="0.25">
      <c r="A206" s="149">
        <v>550000000</v>
      </c>
      <c r="B206" s="149">
        <v>64905315</v>
      </c>
      <c r="C206" s="149">
        <v>42374131</v>
      </c>
      <c r="D206" s="149">
        <v>41156033</v>
      </c>
      <c r="E206" s="149">
        <v>42111155</v>
      </c>
      <c r="F206" s="149">
        <f t="shared" si="10"/>
        <v>47636658.5</v>
      </c>
      <c r="G206" s="149">
        <v>14285980</v>
      </c>
      <c r="H206" s="149">
        <v>4628478</v>
      </c>
      <c r="I206" s="149"/>
      <c r="J206" s="150">
        <f t="shared" si="11"/>
        <v>550</v>
      </c>
      <c r="K206">
        <f t="shared" si="12"/>
        <v>47.636658500000003</v>
      </c>
      <c r="L206">
        <f t="shared" si="12"/>
        <v>14.28598</v>
      </c>
      <c r="M206">
        <f t="shared" si="12"/>
        <v>4.6284780000000003</v>
      </c>
    </row>
    <row r="207" spans="1:13" x14ac:dyDescent="0.25">
      <c r="A207" s="149">
        <v>550500000</v>
      </c>
      <c r="B207" s="149">
        <v>64224490</v>
      </c>
      <c r="C207" s="149">
        <v>42019960</v>
      </c>
      <c r="D207" s="149">
        <v>40845130</v>
      </c>
      <c r="E207" s="149">
        <v>41814492</v>
      </c>
      <c r="F207" s="149">
        <f t="shared" si="10"/>
        <v>47226018</v>
      </c>
      <c r="G207" s="149">
        <v>14156590</v>
      </c>
      <c r="H207" s="149">
        <v>4580440</v>
      </c>
      <c r="I207" s="149"/>
      <c r="J207" s="150">
        <f t="shared" si="11"/>
        <v>550.5</v>
      </c>
      <c r="K207">
        <f t="shared" si="12"/>
        <v>47.226018000000003</v>
      </c>
      <c r="L207">
        <f t="shared" si="12"/>
        <v>14.15659</v>
      </c>
      <c r="M207">
        <f t="shared" si="12"/>
        <v>4.5804400000000003</v>
      </c>
    </row>
    <row r="208" spans="1:13" x14ac:dyDescent="0.25">
      <c r="A208" s="149">
        <v>551000000</v>
      </c>
      <c r="B208" s="149">
        <v>63585753</v>
      </c>
      <c r="C208" s="149">
        <v>41693987</v>
      </c>
      <c r="D208" s="149">
        <v>40525046</v>
      </c>
      <c r="E208" s="149">
        <v>41525963</v>
      </c>
      <c r="F208" s="149">
        <f t="shared" si="10"/>
        <v>46832687.25</v>
      </c>
      <c r="G208" s="149">
        <v>14025522</v>
      </c>
      <c r="H208" s="149">
        <v>4520867</v>
      </c>
      <c r="I208" s="149"/>
      <c r="J208" s="150">
        <f t="shared" si="11"/>
        <v>551</v>
      </c>
      <c r="K208">
        <f t="shared" si="12"/>
        <v>46.832687249999999</v>
      </c>
      <c r="L208">
        <f t="shared" si="12"/>
        <v>14.025522</v>
      </c>
      <c r="M208">
        <f t="shared" si="12"/>
        <v>4.520867</v>
      </c>
    </row>
    <row r="209" spans="1:13" x14ac:dyDescent="0.25">
      <c r="A209" s="149">
        <v>551500000</v>
      </c>
      <c r="B209" s="149">
        <v>63003894</v>
      </c>
      <c r="C209" s="149">
        <v>41403292</v>
      </c>
      <c r="D209" s="149">
        <v>40209782</v>
      </c>
      <c r="E209" s="149">
        <v>41237470</v>
      </c>
      <c r="F209" s="149">
        <f t="shared" si="10"/>
        <v>46463609.5</v>
      </c>
      <c r="G209" s="149">
        <v>13898745</v>
      </c>
      <c r="H209" s="149">
        <v>4454173</v>
      </c>
      <c r="I209" s="149"/>
      <c r="J209" s="150">
        <f t="shared" si="11"/>
        <v>551.5</v>
      </c>
      <c r="K209">
        <f t="shared" si="12"/>
        <v>46.463609499999997</v>
      </c>
      <c r="L209">
        <f t="shared" si="12"/>
        <v>13.898745</v>
      </c>
      <c r="M209">
        <f t="shared" si="12"/>
        <v>4.4541729999999999</v>
      </c>
    </row>
    <row r="210" spans="1:13" x14ac:dyDescent="0.25">
      <c r="A210" s="149">
        <v>552000000</v>
      </c>
      <c r="B210" s="149">
        <v>62473465</v>
      </c>
      <c r="C210" s="149">
        <v>41121236</v>
      </c>
      <c r="D210" s="149">
        <v>39908837</v>
      </c>
      <c r="E210" s="149">
        <v>40950667</v>
      </c>
      <c r="F210" s="149">
        <f t="shared" si="10"/>
        <v>46113551.25</v>
      </c>
      <c r="G210" s="149">
        <v>13788170</v>
      </c>
      <c r="H210" s="149">
        <v>4380785</v>
      </c>
      <c r="I210" s="149"/>
      <c r="J210" s="150">
        <f t="shared" si="11"/>
        <v>552</v>
      </c>
      <c r="K210">
        <f t="shared" si="12"/>
        <v>46.11355125</v>
      </c>
      <c r="L210">
        <f t="shared" si="12"/>
        <v>13.788169999999999</v>
      </c>
      <c r="M210">
        <f t="shared" si="12"/>
        <v>4.3807850000000004</v>
      </c>
    </row>
    <row r="211" spans="1:13" x14ac:dyDescent="0.25">
      <c r="A211" s="149">
        <v>552500000</v>
      </c>
      <c r="B211" s="149">
        <v>62001818</v>
      </c>
      <c r="C211" s="149">
        <v>40855603</v>
      </c>
      <c r="D211" s="149">
        <v>39614038</v>
      </c>
      <c r="E211" s="149">
        <v>40675842</v>
      </c>
      <c r="F211" s="149">
        <f t="shared" si="10"/>
        <v>45786825.25</v>
      </c>
      <c r="G211" s="149">
        <v>13681455</v>
      </c>
      <c r="H211" s="149">
        <v>4307526</v>
      </c>
      <c r="I211" s="149"/>
      <c r="J211" s="150">
        <f t="shared" si="11"/>
        <v>552.5</v>
      </c>
      <c r="K211">
        <f t="shared" si="12"/>
        <v>45.78682525</v>
      </c>
      <c r="L211">
        <f t="shared" si="12"/>
        <v>13.681455</v>
      </c>
      <c r="M211">
        <f t="shared" si="12"/>
        <v>4.3075260000000002</v>
      </c>
    </row>
    <row r="212" spans="1:13" x14ac:dyDescent="0.25">
      <c r="A212" s="149">
        <v>553000000</v>
      </c>
      <c r="B212" s="149">
        <v>61571020</v>
      </c>
      <c r="C212" s="149">
        <v>40586950</v>
      </c>
      <c r="D212" s="149">
        <v>39322396</v>
      </c>
      <c r="E212" s="149">
        <v>40415705</v>
      </c>
      <c r="F212" s="149">
        <f t="shared" si="10"/>
        <v>45474017.75</v>
      </c>
      <c r="G212" s="149">
        <v>13568528</v>
      </c>
      <c r="H212" s="149">
        <v>4236874</v>
      </c>
      <c r="I212" s="149"/>
      <c r="J212" s="150">
        <f t="shared" si="11"/>
        <v>553</v>
      </c>
      <c r="K212">
        <f t="shared" si="12"/>
        <v>45.474017750000002</v>
      </c>
      <c r="L212">
        <f t="shared" si="12"/>
        <v>13.568528000000001</v>
      </c>
      <c r="M212">
        <f t="shared" si="12"/>
        <v>4.2368740000000003</v>
      </c>
    </row>
    <row r="213" spans="1:13" x14ac:dyDescent="0.25">
      <c r="A213" s="149">
        <v>553500000</v>
      </c>
      <c r="B213" s="149">
        <v>61121949</v>
      </c>
      <c r="C213" s="149">
        <v>40333697</v>
      </c>
      <c r="D213" s="149">
        <v>39008016</v>
      </c>
      <c r="E213" s="149">
        <v>40158614</v>
      </c>
      <c r="F213" s="149">
        <f t="shared" si="10"/>
        <v>45155569</v>
      </c>
      <c r="G213" s="149">
        <v>13451701</v>
      </c>
      <c r="H213" s="149">
        <v>4179778</v>
      </c>
      <c r="I213" s="149"/>
      <c r="J213" s="150">
        <f t="shared" si="11"/>
        <v>553.5</v>
      </c>
      <c r="K213">
        <f t="shared" si="12"/>
        <v>45.155569</v>
      </c>
      <c r="L213">
        <f t="shared" si="12"/>
        <v>13.451701</v>
      </c>
      <c r="M213">
        <f t="shared" si="12"/>
        <v>4.1797779999999998</v>
      </c>
    </row>
    <row r="214" spans="1:13" x14ac:dyDescent="0.25">
      <c r="A214" s="149">
        <v>554000000</v>
      </c>
      <c r="B214" s="149">
        <v>60668751</v>
      </c>
      <c r="C214" s="149">
        <v>40108443</v>
      </c>
      <c r="D214" s="149">
        <v>38682524</v>
      </c>
      <c r="E214" s="149">
        <v>39931716</v>
      </c>
      <c r="F214" s="149">
        <f t="shared" si="10"/>
        <v>44847858.5</v>
      </c>
      <c r="G214" s="149">
        <v>13327243</v>
      </c>
      <c r="H214" s="149">
        <v>4136848</v>
      </c>
      <c r="I214" s="149"/>
      <c r="J214" s="150">
        <f t="shared" si="11"/>
        <v>554</v>
      </c>
      <c r="K214">
        <f t="shared" si="12"/>
        <v>44.847858500000001</v>
      </c>
      <c r="L214">
        <f t="shared" si="12"/>
        <v>13.327242999999999</v>
      </c>
      <c r="M214">
        <f t="shared" si="12"/>
        <v>4.1368479999999996</v>
      </c>
    </row>
    <row r="215" spans="1:13" x14ac:dyDescent="0.25">
      <c r="A215" s="149">
        <v>554500000</v>
      </c>
      <c r="B215" s="149">
        <v>60186986</v>
      </c>
      <c r="C215" s="149">
        <v>39888472</v>
      </c>
      <c r="D215" s="149">
        <v>38349666</v>
      </c>
      <c r="E215" s="149">
        <v>39713956</v>
      </c>
      <c r="F215" s="149">
        <f t="shared" si="10"/>
        <v>44534770</v>
      </c>
      <c r="G215" s="149">
        <v>13216436</v>
      </c>
      <c r="H215" s="149">
        <v>4089949</v>
      </c>
      <c r="I215" s="149"/>
      <c r="J215" s="150">
        <f t="shared" si="11"/>
        <v>554.5</v>
      </c>
      <c r="K215">
        <f t="shared" si="12"/>
        <v>44.534770000000002</v>
      </c>
      <c r="L215">
        <f t="shared" si="12"/>
        <v>13.216436</v>
      </c>
      <c r="M215">
        <f t="shared" si="12"/>
        <v>4.0899489999999998</v>
      </c>
    </row>
    <row r="216" spans="1:13" x14ac:dyDescent="0.25">
      <c r="A216" s="149">
        <v>555000000</v>
      </c>
      <c r="B216" s="149">
        <v>59673791</v>
      </c>
      <c r="C216" s="149">
        <v>39659931</v>
      </c>
      <c r="D216" s="149">
        <v>38046373</v>
      </c>
      <c r="E216" s="149">
        <v>39507755</v>
      </c>
      <c r="F216" s="149">
        <f t="shared" si="10"/>
        <v>44221962.5</v>
      </c>
      <c r="G216" s="149">
        <v>13107390</v>
      </c>
      <c r="H216" s="149">
        <v>4038532</v>
      </c>
      <c r="I216" s="149"/>
      <c r="J216" s="150">
        <f t="shared" si="11"/>
        <v>555</v>
      </c>
      <c r="K216">
        <f t="shared" si="12"/>
        <v>44.221962499999997</v>
      </c>
      <c r="L216">
        <f t="shared" si="12"/>
        <v>13.107390000000001</v>
      </c>
      <c r="M216">
        <f t="shared" si="12"/>
        <v>4.038532</v>
      </c>
    </row>
    <row r="217" spans="1:13" x14ac:dyDescent="0.25">
      <c r="A217" s="149">
        <v>555500000</v>
      </c>
      <c r="B217" s="149">
        <v>59184332</v>
      </c>
      <c r="C217" s="149">
        <v>39408922</v>
      </c>
      <c r="D217" s="149">
        <v>37748437</v>
      </c>
      <c r="E217" s="149">
        <v>39313509</v>
      </c>
      <c r="F217" s="149">
        <f t="shared" si="10"/>
        <v>43913800</v>
      </c>
      <c r="G217" s="149">
        <v>12990619</v>
      </c>
      <c r="H217" s="149">
        <v>3993218</v>
      </c>
      <c r="I217" s="149"/>
      <c r="J217" s="150">
        <f t="shared" si="11"/>
        <v>555.5</v>
      </c>
      <c r="K217">
        <f t="shared" si="12"/>
        <v>43.913800000000002</v>
      </c>
      <c r="L217">
        <f t="shared" si="12"/>
        <v>12.990619000000001</v>
      </c>
      <c r="M217">
        <f t="shared" si="12"/>
        <v>3.9932180000000002</v>
      </c>
    </row>
    <row r="218" spans="1:13" x14ac:dyDescent="0.25">
      <c r="A218" s="149">
        <v>556000000</v>
      </c>
      <c r="B218" s="149">
        <v>58713148</v>
      </c>
      <c r="C218" s="149">
        <v>39145886</v>
      </c>
      <c r="D218" s="149">
        <v>37471779</v>
      </c>
      <c r="E218" s="149">
        <v>39094140</v>
      </c>
      <c r="F218" s="149">
        <f t="shared" si="10"/>
        <v>43606238.25</v>
      </c>
      <c r="G218" s="149">
        <v>12859906</v>
      </c>
      <c r="H218" s="149">
        <v>3944735</v>
      </c>
      <c r="I218" s="149"/>
      <c r="J218" s="150">
        <f t="shared" si="11"/>
        <v>556</v>
      </c>
      <c r="K218">
        <f t="shared" si="12"/>
        <v>43.606238249999997</v>
      </c>
      <c r="L218">
        <f t="shared" si="12"/>
        <v>12.859906000000001</v>
      </c>
      <c r="M218">
        <f t="shared" si="12"/>
        <v>3.9447350000000001</v>
      </c>
    </row>
    <row r="219" spans="1:13" x14ac:dyDescent="0.25">
      <c r="A219" s="149">
        <v>556500000</v>
      </c>
      <c r="B219" s="149">
        <v>58254322</v>
      </c>
      <c r="C219" s="149">
        <v>38861329</v>
      </c>
      <c r="D219" s="149">
        <v>37225305</v>
      </c>
      <c r="E219" s="149">
        <v>38841528</v>
      </c>
      <c r="F219" s="149">
        <f t="shared" si="10"/>
        <v>43295621</v>
      </c>
      <c r="G219" s="149">
        <v>12729359</v>
      </c>
      <c r="H219" s="149">
        <v>3891321</v>
      </c>
      <c r="I219" s="149"/>
      <c r="J219" s="150">
        <f t="shared" si="11"/>
        <v>556.5</v>
      </c>
      <c r="K219">
        <f t="shared" si="12"/>
        <v>43.295620999999997</v>
      </c>
      <c r="L219">
        <f t="shared" si="12"/>
        <v>12.729359000000001</v>
      </c>
      <c r="M219">
        <f t="shared" si="12"/>
        <v>3.891321</v>
      </c>
    </row>
    <row r="220" spans="1:13" x14ac:dyDescent="0.25">
      <c r="A220" s="149">
        <v>557000000</v>
      </c>
      <c r="B220" s="149">
        <v>57807730</v>
      </c>
      <c r="C220" s="149">
        <v>38587709</v>
      </c>
      <c r="D220" s="149">
        <v>36979368</v>
      </c>
      <c r="E220" s="149">
        <v>38564418</v>
      </c>
      <c r="F220" s="149">
        <f t="shared" si="10"/>
        <v>42984806.25</v>
      </c>
      <c r="G220" s="149">
        <v>12586310</v>
      </c>
      <c r="H220" s="149">
        <v>3834429</v>
      </c>
      <c r="I220" s="149"/>
      <c r="J220" s="150">
        <f t="shared" si="11"/>
        <v>557</v>
      </c>
      <c r="K220">
        <f t="shared" si="12"/>
        <v>42.984806249999998</v>
      </c>
      <c r="L220">
        <f t="shared" si="12"/>
        <v>12.586309999999999</v>
      </c>
      <c r="M220">
        <f t="shared" si="12"/>
        <v>3.8344290000000001</v>
      </c>
    </row>
    <row r="221" spans="1:13" x14ac:dyDescent="0.25">
      <c r="A221" s="149">
        <v>557500000</v>
      </c>
      <c r="B221" s="149">
        <v>57358275</v>
      </c>
      <c r="C221" s="149">
        <v>38273899</v>
      </c>
      <c r="D221" s="149">
        <v>36750747</v>
      </c>
      <c r="E221" s="149">
        <v>38254056</v>
      </c>
      <c r="F221" s="149">
        <f t="shared" si="10"/>
        <v>42659244.25</v>
      </c>
      <c r="G221" s="149">
        <v>12425425</v>
      </c>
      <c r="H221" s="149">
        <v>3772628</v>
      </c>
      <c r="I221" s="149"/>
      <c r="J221" s="150">
        <f t="shared" si="11"/>
        <v>557.5</v>
      </c>
      <c r="K221">
        <f t="shared" si="12"/>
        <v>42.65924425</v>
      </c>
      <c r="L221">
        <f t="shared" si="12"/>
        <v>12.425425000000001</v>
      </c>
      <c r="M221">
        <f t="shared" si="12"/>
        <v>3.7726280000000001</v>
      </c>
    </row>
    <row r="222" spans="1:13" x14ac:dyDescent="0.25">
      <c r="A222" s="149">
        <v>558000000</v>
      </c>
      <c r="B222" s="149">
        <v>56901446</v>
      </c>
      <c r="C222" s="149">
        <v>37967021</v>
      </c>
      <c r="D222" s="149">
        <v>36528149</v>
      </c>
      <c r="E222" s="149">
        <v>37919542</v>
      </c>
      <c r="F222" s="149">
        <f t="shared" si="10"/>
        <v>42329039.5</v>
      </c>
      <c r="G222" s="149">
        <v>12257454</v>
      </c>
      <c r="H222" s="149">
        <v>3717404</v>
      </c>
      <c r="I222" s="149"/>
      <c r="J222" s="150">
        <f t="shared" si="11"/>
        <v>558</v>
      </c>
      <c r="K222">
        <f t="shared" si="12"/>
        <v>42.3290395</v>
      </c>
      <c r="L222">
        <f t="shared" si="12"/>
        <v>12.257453999999999</v>
      </c>
      <c r="M222">
        <f t="shared" si="12"/>
        <v>3.7174040000000002</v>
      </c>
    </row>
    <row r="223" spans="1:13" x14ac:dyDescent="0.25">
      <c r="A223" s="149">
        <v>558500000</v>
      </c>
      <c r="B223" s="149">
        <v>56455138</v>
      </c>
      <c r="C223" s="149">
        <v>37700093</v>
      </c>
      <c r="D223" s="149">
        <v>36302372</v>
      </c>
      <c r="E223" s="149">
        <v>37596803</v>
      </c>
      <c r="F223" s="149">
        <f t="shared" si="10"/>
        <v>42013601.5</v>
      </c>
      <c r="G223" s="149">
        <v>12086628</v>
      </c>
      <c r="H223" s="149">
        <v>3679183</v>
      </c>
      <c r="I223" s="149"/>
      <c r="J223" s="150">
        <f t="shared" si="11"/>
        <v>558.5</v>
      </c>
      <c r="K223">
        <f t="shared" si="12"/>
        <v>42.0136015</v>
      </c>
      <c r="L223">
        <f t="shared" si="12"/>
        <v>12.086627999999999</v>
      </c>
      <c r="M223">
        <f t="shared" si="12"/>
        <v>3.6791830000000001</v>
      </c>
    </row>
    <row r="224" spans="1:13" x14ac:dyDescent="0.25">
      <c r="A224" s="149">
        <v>559000000</v>
      </c>
      <c r="B224" s="149">
        <v>55982203</v>
      </c>
      <c r="C224" s="149">
        <v>37452464</v>
      </c>
      <c r="D224" s="149">
        <v>36064486</v>
      </c>
      <c r="E224" s="149">
        <v>37271645</v>
      </c>
      <c r="F224" s="149">
        <f t="shared" si="10"/>
        <v>41692699.5</v>
      </c>
      <c r="G224" s="149">
        <v>11932743</v>
      </c>
      <c r="H224" s="149">
        <v>3646035</v>
      </c>
      <c r="I224" s="149"/>
      <c r="J224" s="150">
        <f t="shared" si="11"/>
        <v>559</v>
      </c>
      <c r="K224">
        <f t="shared" si="12"/>
        <v>41.692699500000003</v>
      </c>
      <c r="L224">
        <f t="shared" si="12"/>
        <v>11.932743</v>
      </c>
      <c r="M224">
        <f t="shared" si="12"/>
        <v>3.6460349999999999</v>
      </c>
    </row>
    <row r="225" spans="1:13" x14ac:dyDescent="0.25">
      <c r="A225" s="149">
        <v>559500000</v>
      </c>
      <c r="B225" s="149">
        <v>55517969</v>
      </c>
      <c r="C225" s="149">
        <v>37230129</v>
      </c>
      <c r="D225" s="149">
        <v>35840078</v>
      </c>
      <c r="E225" s="149">
        <v>36959365</v>
      </c>
      <c r="F225" s="149">
        <f t="shared" si="10"/>
        <v>41386885.25</v>
      </c>
      <c r="G225" s="149">
        <v>11807714</v>
      </c>
      <c r="H225" s="149">
        <v>3615216</v>
      </c>
      <c r="I225" s="149"/>
      <c r="J225" s="150">
        <f t="shared" si="11"/>
        <v>559.5</v>
      </c>
      <c r="K225">
        <f t="shared" si="12"/>
        <v>41.386885249999999</v>
      </c>
      <c r="L225">
        <f t="shared" si="12"/>
        <v>11.807714000000001</v>
      </c>
      <c r="M225">
        <f t="shared" si="12"/>
        <v>3.6152160000000002</v>
      </c>
    </row>
    <row r="226" spans="1:13" x14ac:dyDescent="0.25">
      <c r="A226" s="149">
        <v>560000000</v>
      </c>
      <c r="B226" s="149">
        <v>55083376</v>
      </c>
      <c r="C226" s="149">
        <v>37017265</v>
      </c>
      <c r="D226" s="149">
        <v>35627125</v>
      </c>
      <c r="E226" s="149">
        <v>36685867</v>
      </c>
      <c r="F226" s="149">
        <f t="shared" si="10"/>
        <v>41103408.25</v>
      </c>
      <c r="G226" s="149">
        <v>11707527</v>
      </c>
      <c r="H226" s="149">
        <v>3597920</v>
      </c>
      <c r="I226" s="149"/>
      <c r="J226" s="150">
        <f t="shared" si="11"/>
        <v>560</v>
      </c>
      <c r="K226">
        <f t="shared" si="12"/>
        <v>41.103408250000001</v>
      </c>
      <c r="L226">
        <f t="shared" si="12"/>
        <v>11.707527000000001</v>
      </c>
      <c r="M226">
        <f t="shared" si="12"/>
        <v>3.5979199999999998</v>
      </c>
    </row>
    <row r="227" spans="1:13" x14ac:dyDescent="0.25">
      <c r="A227" s="149">
        <v>560500000</v>
      </c>
      <c r="B227" s="149">
        <v>54672809</v>
      </c>
      <c r="C227" s="149">
        <v>36805650</v>
      </c>
      <c r="D227" s="149">
        <v>35435581</v>
      </c>
      <c r="E227" s="149">
        <v>36444897</v>
      </c>
      <c r="F227" s="149">
        <f t="shared" si="10"/>
        <v>40839734.25</v>
      </c>
      <c r="G227" s="149">
        <v>11621331</v>
      </c>
      <c r="H227" s="149">
        <v>3583907</v>
      </c>
      <c r="I227" s="149"/>
      <c r="J227" s="150">
        <f t="shared" si="11"/>
        <v>560.5</v>
      </c>
      <c r="K227">
        <f t="shared" si="12"/>
        <v>40.839734249999999</v>
      </c>
      <c r="L227">
        <f t="shared" si="12"/>
        <v>11.621331</v>
      </c>
      <c r="M227">
        <f t="shared" si="12"/>
        <v>3.583907</v>
      </c>
    </row>
    <row r="228" spans="1:13" x14ac:dyDescent="0.25">
      <c r="A228" s="149">
        <v>561000000</v>
      </c>
      <c r="B228" s="149">
        <v>54270807</v>
      </c>
      <c r="C228" s="149">
        <v>36569602</v>
      </c>
      <c r="D228" s="149">
        <v>35272762</v>
      </c>
      <c r="E228" s="149">
        <v>36229869</v>
      </c>
      <c r="F228" s="149">
        <f t="shared" si="10"/>
        <v>40585760</v>
      </c>
      <c r="G228" s="149">
        <v>11556840</v>
      </c>
      <c r="H228" s="149">
        <v>3572859</v>
      </c>
      <c r="I228" s="149"/>
      <c r="J228" s="150">
        <f t="shared" si="11"/>
        <v>561</v>
      </c>
      <c r="K228">
        <f t="shared" si="12"/>
        <v>40.585760000000001</v>
      </c>
      <c r="L228">
        <f t="shared" si="12"/>
        <v>11.556839999999999</v>
      </c>
      <c r="M228">
        <f t="shared" si="12"/>
        <v>3.5728589999999998</v>
      </c>
    </row>
    <row r="229" spans="1:13" x14ac:dyDescent="0.25">
      <c r="A229" s="149">
        <v>561500000</v>
      </c>
      <c r="B229" s="149">
        <v>53877952</v>
      </c>
      <c r="C229" s="149">
        <v>36339582</v>
      </c>
      <c r="D229" s="149">
        <v>35113889</v>
      </c>
      <c r="E229" s="149">
        <v>36044485</v>
      </c>
      <c r="F229" s="149">
        <f t="shared" si="10"/>
        <v>40343977</v>
      </c>
      <c r="G229" s="149">
        <v>11490609</v>
      </c>
      <c r="H229" s="149">
        <v>3554216</v>
      </c>
      <c r="I229" s="149"/>
      <c r="J229" s="150">
        <f t="shared" si="11"/>
        <v>561.5</v>
      </c>
      <c r="K229">
        <f t="shared" si="12"/>
        <v>40.343977000000002</v>
      </c>
      <c r="L229">
        <f t="shared" si="12"/>
        <v>11.490608999999999</v>
      </c>
      <c r="M229">
        <f t="shared" si="12"/>
        <v>3.5542159999999998</v>
      </c>
    </row>
    <row r="230" spans="1:13" x14ac:dyDescent="0.25">
      <c r="A230" s="149">
        <v>562000000</v>
      </c>
      <c r="B230" s="149">
        <v>53469064</v>
      </c>
      <c r="C230" s="149">
        <v>36062423</v>
      </c>
      <c r="D230" s="149">
        <v>34936869</v>
      </c>
      <c r="E230" s="149">
        <v>35859221</v>
      </c>
      <c r="F230" s="149">
        <f t="shared" si="10"/>
        <v>40081894.25</v>
      </c>
      <c r="G230" s="149">
        <v>11404501</v>
      </c>
      <c r="H230" s="149">
        <v>3525751</v>
      </c>
      <c r="I230" s="149"/>
      <c r="J230" s="150">
        <f t="shared" si="11"/>
        <v>562</v>
      </c>
      <c r="K230">
        <f t="shared" si="12"/>
        <v>40.081894249999998</v>
      </c>
      <c r="L230">
        <f t="shared" si="12"/>
        <v>11.404501</v>
      </c>
      <c r="M230">
        <f t="shared" si="12"/>
        <v>3.5257510000000001</v>
      </c>
    </row>
    <row r="231" spans="1:13" x14ac:dyDescent="0.25">
      <c r="A231" s="149">
        <v>562500000</v>
      </c>
      <c r="B231" s="149">
        <v>53051867</v>
      </c>
      <c r="C231" s="149">
        <v>35767028</v>
      </c>
      <c r="D231" s="149">
        <v>34730951</v>
      </c>
      <c r="E231" s="149">
        <v>35661453</v>
      </c>
      <c r="F231" s="149">
        <f t="shared" si="10"/>
        <v>39802824.75</v>
      </c>
      <c r="G231" s="149">
        <v>11310064</v>
      </c>
      <c r="H231" s="149">
        <v>3487088</v>
      </c>
      <c r="I231" s="149"/>
      <c r="J231" s="150">
        <f t="shared" si="11"/>
        <v>562.5</v>
      </c>
      <c r="K231">
        <f t="shared" si="12"/>
        <v>39.802824749999999</v>
      </c>
      <c r="L231">
        <f t="shared" si="12"/>
        <v>11.310064000000001</v>
      </c>
      <c r="M231">
        <f t="shared" si="12"/>
        <v>3.487088</v>
      </c>
    </row>
    <row r="232" spans="1:13" x14ac:dyDescent="0.25">
      <c r="A232" s="149">
        <v>563000000</v>
      </c>
      <c r="B232" s="149">
        <v>52641804</v>
      </c>
      <c r="C232" s="149">
        <v>35486375</v>
      </c>
      <c r="D232" s="149">
        <v>34507857</v>
      </c>
      <c r="E232" s="149">
        <v>35438351</v>
      </c>
      <c r="F232" s="149">
        <f t="shared" si="10"/>
        <v>39518596.75</v>
      </c>
      <c r="G232" s="149">
        <v>11202361</v>
      </c>
      <c r="H232" s="149">
        <v>3442077</v>
      </c>
      <c r="I232" s="149"/>
      <c r="J232" s="150">
        <f t="shared" si="11"/>
        <v>563</v>
      </c>
      <c r="K232">
        <f t="shared" si="12"/>
        <v>39.51859675</v>
      </c>
      <c r="L232">
        <f t="shared" si="12"/>
        <v>11.202361</v>
      </c>
      <c r="M232">
        <f t="shared" si="12"/>
        <v>3.4420769999999998</v>
      </c>
    </row>
    <row r="233" spans="1:13" x14ac:dyDescent="0.25">
      <c r="A233" s="149">
        <v>563500000</v>
      </c>
      <c r="B233" s="149">
        <v>52209581</v>
      </c>
      <c r="C233" s="149">
        <v>35215388</v>
      </c>
      <c r="D233" s="149">
        <v>34257732</v>
      </c>
      <c r="E233" s="149">
        <v>35187773</v>
      </c>
      <c r="F233" s="149">
        <f t="shared" si="10"/>
        <v>39217618.5</v>
      </c>
      <c r="G233" s="149">
        <v>11083215</v>
      </c>
      <c r="H233" s="149">
        <v>3387926</v>
      </c>
      <c r="I233" s="149"/>
      <c r="J233" s="150">
        <f t="shared" si="11"/>
        <v>563.5</v>
      </c>
      <c r="K233">
        <f t="shared" si="12"/>
        <v>39.2176185</v>
      </c>
      <c r="L233">
        <f t="shared" si="12"/>
        <v>11.083214999999999</v>
      </c>
      <c r="M233">
        <f t="shared" si="12"/>
        <v>3.3879260000000002</v>
      </c>
    </row>
    <row r="234" spans="1:13" x14ac:dyDescent="0.25">
      <c r="A234" s="149">
        <v>564000000</v>
      </c>
      <c r="B234" s="149">
        <v>51798248</v>
      </c>
      <c r="C234" s="149">
        <v>34975682</v>
      </c>
      <c r="D234" s="149">
        <v>33987129</v>
      </c>
      <c r="E234" s="149">
        <v>34915195</v>
      </c>
      <c r="F234" s="149">
        <f t="shared" si="10"/>
        <v>38919063.5</v>
      </c>
      <c r="G234" s="149">
        <v>10951881</v>
      </c>
      <c r="H234" s="149">
        <v>3325226</v>
      </c>
      <c r="I234" s="149"/>
      <c r="J234" s="150">
        <f t="shared" si="11"/>
        <v>564</v>
      </c>
      <c r="K234">
        <f t="shared" si="12"/>
        <v>38.9190635</v>
      </c>
      <c r="L234">
        <f t="shared" si="12"/>
        <v>10.951881</v>
      </c>
      <c r="M234">
        <f t="shared" si="12"/>
        <v>3.3252259999999998</v>
      </c>
    </row>
    <row r="235" spans="1:13" x14ac:dyDescent="0.25">
      <c r="A235" s="149">
        <v>564500000</v>
      </c>
      <c r="B235" s="149">
        <v>51379284</v>
      </c>
      <c r="C235" s="149">
        <v>34765814</v>
      </c>
      <c r="D235" s="149">
        <v>33720386</v>
      </c>
      <c r="E235" s="149">
        <v>34626203</v>
      </c>
      <c r="F235" s="149">
        <f t="shared" si="10"/>
        <v>38622921.75</v>
      </c>
      <c r="G235" s="149">
        <v>10821821</v>
      </c>
      <c r="H235" s="149">
        <v>3263093</v>
      </c>
      <c r="I235" s="149"/>
      <c r="J235" s="150">
        <f t="shared" si="11"/>
        <v>564.5</v>
      </c>
      <c r="K235">
        <f t="shared" si="12"/>
        <v>38.622921750000003</v>
      </c>
      <c r="L235">
        <f t="shared" si="12"/>
        <v>10.821821</v>
      </c>
      <c r="M235">
        <f t="shared" si="12"/>
        <v>3.263093</v>
      </c>
    </row>
    <row r="236" spans="1:13" x14ac:dyDescent="0.25">
      <c r="A236" s="149">
        <v>565000000</v>
      </c>
      <c r="B236" s="149">
        <v>50953416</v>
      </c>
      <c r="C236" s="149">
        <v>34561149</v>
      </c>
      <c r="D236" s="149">
        <v>33475184</v>
      </c>
      <c r="E236" s="149">
        <v>34330147</v>
      </c>
      <c r="F236" s="149">
        <f t="shared" si="10"/>
        <v>38329974</v>
      </c>
      <c r="G236" s="149">
        <v>10704448</v>
      </c>
      <c r="H236" s="149">
        <v>3206750</v>
      </c>
      <c r="I236" s="149"/>
      <c r="J236" s="150">
        <f t="shared" si="11"/>
        <v>565</v>
      </c>
      <c r="K236">
        <f t="shared" si="12"/>
        <v>38.329974</v>
      </c>
      <c r="L236">
        <f t="shared" si="12"/>
        <v>10.704447999999999</v>
      </c>
      <c r="M236">
        <f t="shared" si="12"/>
        <v>3.20675</v>
      </c>
    </row>
    <row r="237" spans="1:13" x14ac:dyDescent="0.25">
      <c r="A237" s="149">
        <v>565500000</v>
      </c>
      <c r="B237" s="149">
        <v>50545325</v>
      </c>
      <c r="C237" s="149">
        <v>34347983</v>
      </c>
      <c r="D237" s="149">
        <v>33260748</v>
      </c>
      <c r="E237" s="149">
        <v>34039849</v>
      </c>
      <c r="F237" s="149">
        <f t="shared" si="10"/>
        <v>38048476.25</v>
      </c>
      <c r="G237" s="149">
        <v>10613456</v>
      </c>
      <c r="H237" s="149">
        <v>3158342</v>
      </c>
      <c r="I237" s="149"/>
      <c r="J237" s="150">
        <f t="shared" si="11"/>
        <v>565.5</v>
      </c>
      <c r="K237">
        <f t="shared" si="12"/>
        <v>38.04847625</v>
      </c>
      <c r="L237">
        <f t="shared" si="12"/>
        <v>10.613455999999999</v>
      </c>
      <c r="M237">
        <f t="shared" si="12"/>
        <v>3.1583420000000002</v>
      </c>
    </row>
    <row r="238" spans="1:13" x14ac:dyDescent="0.25">
      <c r="A238" s="149">
        <v>566000000</v>
      </c>
      <c r="B238" s="149">
        <v>50158545</v>
      </c>
      <c r="C238" s="149">
        <v>34146223</v>
      </c>
      <c r="D238" s="149">
        <v>33057801</v>
      </c>
      <c r="E238" s="149">
        <v>33783959</v>
      </c>
      <c r="F238" s="149">
        <f t="shared" si="10"/>
        <v>37786632</v>
      </c>
      <c r="G238" s="149">
        <v>10527454</v>
      </c>
      <c r="H238" s="149">
        <v>3109879</v>
      </c>
      <c r="I238" s="149"/>
      <c r="J238" s="150">
        <f t="shared" si="11"/>
        <v>566</v>
      </c>
      <c r="K238">
        <f t="shared" si="12"/>
        <v>37.786631999999997</v>
      </c>
      <c r="L238">
        <f t="shared" si="12"/>
        <v>10.527454000000001</v>
      </c>
      <c r="M238">
        <f t="shared" si="12"/>
        <v>3.1098789999999998</v>
      </c>
    </row>
    <row r="239" spans="1:13" x14ac:dyDescent="0.25">
      <c r="A239" s="149">
        <v>566500000</v>
      </c>
      <c r="B239" s="149">
        <v>49739433</v>
      </c>
      <c r="C239" s="149">
        <v>33916520</v>
      </c>
      <c r="D239" s="149">
        <v>32862207</v>
      </c>
      <c r="E239" s="149">
        <v>33539207</v>
      </c>
      <c r="F239" s="149">
        <f t="shared" si="10"/>
        <v>37514341.75</v>
      </c>
      <c r="G239" s="149">
        <v>10436665</v>
      </c>
      <c r="H239" s="149">
        <v>3066314</v>
      </c>
      <c r="I239" s="149"/>
      <c r="J239" s="150">
        <f t="shared" si="11"/>
        <v>566.5</v>
      </c>
      <c r="K239">
        <f t="shared" si="12"/>
        <v>37.51434175</v>
      </c>
      <c r="L239">
        <f t="shared" si="12"/>
        <v>10.436665</v>
      </c>
      <c r="M239">
        <f t="shared" si="12"/>
        <v>3.0663140000000002</v>
      </c>
    </row>
    <row r="240" spans="1:13" x14ac:dyDescent="0.25">
      <c r="A240" s="149">
        <v>567000000</v>
      </c>
      <c r="B240" s="149">
        <v>49326264</v>
      </c>
      <c r="C240" s="149">
        <v>33652532</v>
      </c>
      <c r="D240" s="149">
        <v>32670414</v>
      </c>
      <c r="E240" s="149">
        <v>33339397</v>
      </c>
      <c r="F240" s="149">
        <f t="shared" si="10"/>
        <v>37247151.75</v>
      </c>
      <c r="G240" s="149">
        <v>10344573</v>
      </c>
      <c r="H240" s="149">
        <v>3026052</v>
      </c>
      <c r="I240" s="149"/>
      <c r="J240" s="150">
        <f t="shared" si="11"/>
        <v>567</v>
      </c>
      <c r="K240">
        <f t="shared" si="12"/>
        <v>37.24715175</v>
      </c>
      <c r="L240">
        <f t="shared" si="12"/>
        <v>10.344573</v>
      </c>
      <c r="M240">
        <f t="shared" si="12"/>
        <v>3.026052</v>
      </c>
    </row>
    <row r="241" spans="1:13" x14ac:dyDescent="0.25">
      <c r="A241" s="149">
        <v>567500000</v>
      </c>
      <c r="B241" s="149">
        <v>48904885</v>
      </c>
      <c r="C241" s="149">
        <v>33404951</v>
      </c>
      <c r="D241" s="149">
        <v>32477617</v>
      </c>
      <c r="E241" s="149">
        <v>33141625</v>
      </c>
      <c r="F241" s="149">
        <f t="shared" si="10"/>
        <v>36982269.5</v>
      </c>
      <c r="G241" s="149">
        <v>10252893</v>
      </c>
      <c r="H241" s="149">
        <v>2991414</v>
      </c>
      <c r="I241" s="149"/>
      <c r="J241" s="150">
        <f t="shared" si="11"/>
        <v>567.5</v>
      </c>
      <c r="K241">
        <f t="shared" si="12"/>
        <v>36.982269500000001</v>
      </c>
      <c r="L241">
        <f t="shared" si="12"/>
        <v>10.252893</v>
      </c>
      <c r="M241">
        <f t="shared" si="12"/>
        <v>2.9914139999999998</v>
      </c>
    </row>
    <row r="242" spans="1:13" x14ac:dyDescent="0.25">
      <c r="A242" s="149">
        <v>568000000</v>
      </c>
      <c r="B242" s="149">
        <v>48479386</v>
      </c>
      <c r="C242" s="149">
        <v>33165776</v>
      </c>
      <c r="D242" s="149">
        <v>32270825</v>
      </c>
      <c r="E242" s="149">
        <v>32963704</v>
      </c>
      <c r="F242" s="149">
        <f t="shared" si="10"/>
        <v>36719922.75</v>
      </c>
      <c r="G242" s="149">
        <v>10157465</v>
      </c>
      <c r="H242" s="149">
        <v>2958175</v>
      </c>
      <c r="I242" s="149"/>
      <c r="J242" s="150">
        <f t="shared" si="11"/>
        <v>568</v>
      </c>
      <c r="K242">
        <f t="shared" si="12"/>
        <v>36.719922750000002</v>
      </c>
      <c r="L242">
        <f t="shared" si="12"/>
        <v>10.157465</v>
      </c>
      <c r="M242">
        <f t="shared" si="12"/>
        <v>2.9581750000000002</v>
      </c>
    </row>
    <row r="243" spans="1:13" x14ac:dyDescent="0.25">
      <c r="A243" s="149">
        <v>568500000</v>
      </c>
      <c r="B243" s="149">
        <v>48083792</v>
      </c>
      <c r="C243" s="149">
        <v>32956099</v>
      </c>
      <c r="D243" s="149">
        <v>32054485</v>
      </c>
      <c r="E243" s="149">
        <v>32809447</v>
      </c>
      <c r="F243" s="149">
        <f t="shared" si="10"/>
        <v>36475955.75</v>
      </c>
      <c r="G243" s="149">
        <v>10053911</v>
      </c>
      <c r="H243" s="149">
        <v>2923583</v>
      </c>
      <c r="I243" s="149"/>
      <c r="J243" s="150">
        <f t="shared" si="11"/>
        <v>568.5</v>
      </c>
      <c r="K243">
        <f t="shared" si="12"/>
        <v>36.475955749999997</v>
      </c>
      <c r="L243">
        <f t="shared" si="12"/>
        <v>10.053910999999999</v>
      </c>
      <c r="M243">
        <f t="shared" si="12"/>
        <v>2.9235829999999998</v>
      </c>
    </row>
    <row r="244" spans="1:13" x14ac:dyDescent="0.25">
      <c r="A244" s="149">
        <v>569000000</v>
      </c>
      <c r="B244" s="149">
        <v>47694556</v>
      </c>
      <c r="C244" s="149">
        <v>32790327</v>
      </c>
      <c r="D244" s="149">
        <v>31851184</v>
      </c>
      <c r="E244" s="149">
        <v>32648228</v>
      </c>
      <c r="F244" s="149">
        <f t="shared" si="10"/>
        <v>36246073.75</v>
      </c>
      <c r="G244" s="149">
        <v>9948707</v>
      </c>
      <c r="H244" s="149">
        <v>2889471</v>
      </c>
      <c r="I244" s="149"/>
      <c r="J244" s="150">
        <f t="shared" si="11"/>
        <v>569</v>
      </c>
      <c r="K244">
        <f t="shared" si="12"/>
        <v>36.246073750000001</v>
      </c>
      <c r="L244">
        <f t="shared" si="12"/>
        <v>9.9487070000000006</v>
      </c>
      <c r="M244">
        <f t="shared" si="12"/>
        <v>2.8894709999999999</v>
      </c>
    </row>
    <row r="245" spans="1:13" x14ac:dyDescent="0.25">
      <c r="A245" s="149">
        <v>569500000</v>
      </c>
      <c r="B245" s="149">
        <v>47291453</v>
      </c>
      <c r="C245" s="149">
        <v>32639119</v>
      </c>
      <c r="D245" s="149">
        <v>31668488</v>
      </c>
      <c r="E245" s="149">
        <v>32477688</v>
      </c>
      <c r="F245" s="149">
        <f t="shared" si="10"/>
        <v>36019187</v>
      </c>
      <c r="G245" s="149">
        <v>9846570</v>
      </c>
      <c r="H245" s="149">
        <v>2861708</v>
      </c>
      <c r="I245" s="149"/>
      <c r="J245" s="150">
        <f t="shared" si="11"/>
        <v>569.5</v>
      </c>
      <c r="K245">
        <f t="shared" si="12"/>
        <v>36.019187000000002</v>
      </c>
      <c r="L245">
        <f t="shared" si="12"/>
        <v>9.8465699999999998</v>
      </c>
      <c r="M245">
        <f t="shared" si="12"/>
        <v>2.8617080000000001</v>
      </c>
    </row>
    <row r="246" spans="1:13" x14ac:dyDescent="0.25">
      <c r="A246" s="149">
        <v>570000000</v>
      </c>
      <c r="B246" s="149">
        <v>46919546</v>
      </c>
      <c r="C246" s="149">
        <v>32485872</v>
      </c>
      <c r="D246" s="149">
        <v>31501443</v>
      </c>
      <c r="E246" s="149">
        <v>32299056</v>
      </c>
      <c r="F246" s="149">
        <f t="shared" si="10"/>
        <v>35801479.25</v>
      </c>
      <c r="G246" s="149">
        <v>9751520</v>
      </c>
      <c r="H246" s="149">
        <v>2843114</v>
      </c>
      <c r="I246" s="149"/>
      <c r="J246" s="150">
        <f t="shared" si="11"/>
        <v>570</v>
      </c>
      <c r="K246">
        <f t="shared" si="12"/>
        <v>35.80147925</v>
      </c>
      <c r="L246">
        <f t="shared" si="12"/>
        <v>9.7515199999999993</v>
      </c>
      <c r="M246">
        <f t="shared" si="12"/>
        <v>2.8431139999999999</v>
      </c>
    </row>
    <row r="247" spans="1:13" x14ac:dyDescent="0.25">
      <c r="A247" s="149">
        <v>570500000</v>
      </c>
      <c r="B247" s="149">
        <v>46578959</v>
      </c>
      <c r="C247" s="149">
        <v>32350481</v>
      </c>
      <c r="D247" s="149">
        <v>31329635</v>
      </c>
      <c r="E247" s="149">
        <v>32107960</v>
      </c>
      <c r="F247" s="149">
        <f t="shared" si="10"/>
        <v>35591758.75</v>
      </c>
      <c r="G247" s="149">
        <v>9659131</v>
      </c>
      <c r="H247" s="149">
        <v>2824603</v>
      </c>
      <c r="I247" s="149"/>
      <c r="J247" s="150">
        <f t="shared" si="11"/>
        <v>570.5</v>
      </c>
      <c r="K247">
        <f t="shared" si="12"/>
        <v>35.591758749999997</v>
      </c>
      <c r="L247">
        <f t="shared" si="12"/>
        <v>9.6591310000000004</v>
      </c>
      <c r="M247">
        <f t="shared" si="12"/>
        <v>2.8246030000000002</v>
      </c>
    </row>
    <row r="248" spans="1:13" x14ac:dyDescent="0.25">
      <c r="A248" s="149">
        <v>571000000</v>
      </c>
      <c r="B248" s="149">
        <v>46224645</v>
      </c>
      <c r="C248" s="149">
        <v>32203535</v>
      </c>
      <c r="D248" s="149">
        <v>31157852</v>
      </c>
      <c r="E248" s="149">
        <v>31879448</v>
      </c>
      <c r="F248" s="149">
        <f t="shared" si="10"/>
        <v>35366370</v>
      </c>
      <c r="G248" s="149">
        <v>9571829</v>
      </c>
      <c r="H248" s="149">
        <v>2811785</v>
      </c>
      <c r="I248" s="149"/>
      <c r="J248" s="150">
        <f t="shared" si="11"/>
        <v>571</v>
      </c>
      <c r="K248">
        <f t="shared" si="12"/>
        <v>35.366370000000003</v>
      </c>
      <c r="L248">
        <f t="shared" si="12"/>
        <v>9.5718289999999993</v>
      </c>
      <c r="M248">
        <f t="shared" si="12"/>
        <v>2.811785</v>
      </c>
    </row>
    <row r="249" spans="1:13" x14ac:dyDescent="0.25">
      <c r="A249" s="149">
        <v>571500000</v>
      </c>
      <c r="B249" s="149">
        <v>45902888</v>
      </c>
      <c r="C249" s="149">
        <v>32033633</v>
      </c>
      <c r="D249" s="149">
        <v>31002272</v>
      </c>
      <c r="E249" s="149">
        <v>31653777</v>
      </c>
      <c r="F249" s="149">
        <f t="shared" si="10"/>
        <v>35148142.5</v>
      </c>
      <c r="G249" s="149">
        <v>9482744</v>
      </c>
      <c r="H249" s="149">
        <v>2800935</v>
      </c>
      <c r="I249" s="149"/>
      <c r="J249" s="150">
        <f t="shared" si="11"/>
        <v>571.5</v>
      </c>
      <c r="K249">
        <f t="shared" si="12"/>
        <v>35.148142499999999</v>
      </c>
      <c r="L249">
        <f t="shared" si="12"/>
        <v>9.4827440000000003</v>
      </c>
      <c r="M249">
        <f t="shared" si="12"/>
        <v>2.800935</v>
      </c>
    </row>
    <row r="250" spans="1:13" x14ac:dyDescent="0.25">
      <c r="A250" s="149">
        <v>572000000</v>
      </c>
      <c r="B250" s="149">
        <v>45577767</v>
      </c>
      <c r="C250" s="149">
        <v>31831936</v>
      </c>
      <c r="D250" s="149">
        <v>30851287</v>
      </c>
      <c r="E250" s="149">
        <v>31404112</v>
      </c>
      <c r="F250" s="149">
        <f t="shared" si="10"/>
        <v>34916275.5</v>
      </c>
      <c r="G250" s="149">
        <v>9399633</v>
      </c>
      <c r="H250" s="149">
        <v>2791116</v>
      </c>
      <c r="I250" s="149"/>
      <c r="J250" s="150">
        <f t="shared" si="11"/>
        <v>572</v>
      </c>
      <c r="K250">
        <f t="shared" si="12"/>
        <v>34.916275499999998</v>
      </c>
      <c r="L250">
        <f t="shared" si="12"/>
        <v>9.3996329999999997</v>
      </c>
      <c r="M250">
        <f t="shared" si="12"/>
        <v>2.7911160000000002</v>
      </c>
    </row>
    <row r="251" spans="1:13" x14ac:dyDescent="0.25">
      <c r="A251" s="149">
        <v>572500000</v>
      </c>
      <c r="B251" s="149">
        <v>45266382</v>
      </c>
      <c r="C251" s="149">
        <v>31586525</v>
      </c>
      <c r="D251" s="149">
        <v>30702359</v>
      </c>
      <c r="E251" s="149">
        <v>31164709</v>
      </c>
      <c r="F251" s="149">
        <f t="shared" si="10"/>
        <v>34679993.75</v>
      </c>
      <c r="G251" s="149">
        <v>9320149</v>
      </c>
      <c r="H251" s="149">
        <v>2784648</v>
      </c>
      <c r="I251" s="149"/>
      <c r="J251" s="150">
        <f t="shared" si="11"/>
        <v>572.5</v>
      </c>
      <c r="K251">
        <f t="shared" si="12"/>
        <v>34.679993750000001</v>
      </c>
      <c r="L251">
        <f t="shared" si="12"/>
        <v>9.3201490000000007</v>
      </c>
      <c r="M251">
        <f t="shared" si="12"/>
        <v>2.7846479999999998</v>
      </c>
    </row>
    <row r="252" spans="1:13" x14ac:dyDescent="0.25">
      <c r="A252" s="149">
        <v>573000000</v>
      </c>
      <c r="B252" s="149">
        <v>44967203</v>
      </c>
      <c r="C252" s="149">
        <v>31329628</v>
      </c>
      <c r="D252" s="149">
        <v>30536955</v>
      </c>
      <c r="E252" s="149">
        <v>30961541</v>
      </c>
      <c r="F252" s="149">
        <f t="shared" si="10"/>
        <v>34448831.75</v>
      </c>
      <c r="G252" s="149">
        <v>9244486</v>
      </c>
      <c r="H252" s="149">
        <v>2771313</v>
      </c>
      <c r="I252" s="149"/>
      <c r="J252" s="150">
        <f t="shared" si="11"/>
        <v>573</v>
      </c>
      <c r="K252">
        <f t="shared" si="12"/>
        <v>34.448831749999997</v>
      </c>
      <c r="L252">
        <f t="shared" si="12"/>
        <v>9.2444860000000002</v>
      </c>
      <c r="M252">
        <f t="shared" si="12"/>
        <v>2.7713130000000001</v>
      </c>
    </row>
    <row r="253" spans="1:13" x14ac:dyDescent="0.25">
      <c r="A253" s="149">
        <v>573500000</v>
      </c>
      <c r="B253" s="149">
        <v>44676851</v>
      </c>
      <c r="C253" s="149">
        <v>31081729</v>
      </c>
      <c r="D253" s="149">
        <v>30376897</v>
      </c>
      <c r="E253" s="149">
        <v>30789630</v>
      </c>
      <c r="F253" s="149">
        <f t="shared" si="10"/>
        <v>34231276.75</v>
      </c>
      <c r="G253" s="149">
        <v>9174584</v>
      </c>
      <c r="H253" s="149">
        <v>2750204</v>
      </c>
      <c r="I253" s="149"/>
      <c r="J253" s="150">
        <f t="shared" si="11"/>
        <v>573.5</v>
      </c>
      <c r="K253">
        <f t="shared" si="12"/>
        <v>34.231276749999999</v>
      </c>
      <c r="L253">
        <f t="shared" si="12"/>
        <v>9.1745839999999994</v>
      </c>
      <c r="M253">
        <f t="shared" si="12"/>
        <v>2.7502040000000001</v>
      </c>
    </row>
    <row r="254" spans="1:13" x14ac:dyDescent="0.25">
      <c r="A254" s="149">
        <v>574000000</v>
      </c>
      <c r="B254" s="149">
        <v>44380134</v>
      </c>
      <c r="C254" s="149">
        <v>30845440</v>
      </c>
      <c r="D254" s="149">
        <v>30243171</v>
      </c>
      <c r="E254" s="149">
        <v>30662318</v>
      </c>
      <c r="F254" s="149">
        <f t="shared" si="10"/>
        <v>34032765.75</v>
      </c>
      <c r="G254" s="149">
        <v>9100828</v>
      </c>
      <c r="H254" s="149">
        <v>2725278</v>
      </c>
      <c r="I254" s="149"/>
      <c r="J254" s="150">
        <f t="shared" si="11"/>
        <v>574</v>
      </c>
      <c r="K254">
        <f t="shared" si="12"/>
        <v>34.032765750000003</v>
      </c>
      <c r="L254">
        <f t="shared" si="12"/>
        <v>9.1008279999999999</v>
      </c>
      <c r="M254">
        <f t="shared" si="12"/>
        <v>2.7252779999999999</v>
      </c>
    </row>
    <row r="255" spans="1:13" x14ac:dyDescent="0.25">
      <c r="A255" s="149">
        <v>574500000</v>
      </c>
      <c r="B255" s="149">
        <v>44086156</v>
      </c>
      <c r="C255" s="149">
        <v>30616133</v>
      </c>
      <c r="D255" s="149">
        <v>30127377</v>
      </c>
      <c r="E255" s="149">
        <v>30573304</v>
      </c>
      <c r="F255" s="149">
        <f t="shared" si="10"/>
        <v>33850742.5</v>
      </c>
      <c r="G255" s="149">
        <v>9017988</v>
      </c>
      <c r="H255" s="149">
        <v>2700098</v>
      </c>
      <c r="I255" s="149"/>
      <c r="J255" s="150">
        <f t="shared" si="11"/>
        <v>574.5</v>
      </c>
      <c r="K255">
        <f t="shared" si="12"/>
        <v>33.850742500000003</v>
      </c>
      <c r="L255">
        <f t="shared" si="12"/>
        <v>9.0179880000000008</v>
      </c>
      <c r="M255">
        <f t="shared" si="12"/>
        <v>2.7000980000000001</v>
      </c>
    </row>
    <row r="256" spans="1:13" x14ac:dyDescent="0.25">
      <c r="A256" s="149">
        <v>575000000</v>
      </c>
      <c r="B256" s="149">
        <v>43817308</v>
      </c>
      <c r="C256" s="149">
        <v>30434889</v>
      </c>
      <c r="D256" s="149">
        <v>30008956</v>
      </c>
      <c r="E256" s="149">
        <v>30488449</v>
      </c>
      <c r="F256" s="149">
        <f t="shared" si="10"/>
        <v>33687400.5</v>
      </c>
      <c r="G256" s="149">
        <v>8929482</v>
      </c>
      <c r="H256" s="149">
        <v>2674031</v>
      </c>
      <c r="I256" s="149"/>
      <c r="J256" s="150">
        <f t="shared" si="11"/>
        <v>575</v>
      </c>
      <c r="K256">
        <f t="shared" si="12"/>
        <v>33.687400500000003</v>
      </c>
      <c r="L256">
        <f t="shared" si="12"/>
        <v>8.9294820000000001</v>
      </c>
      <c r="M256">
        <f t="shared" si="12"/>
        <v>2.6740309999999998</v>
      </c>
    </row>
    <row r="257" spans="1:13" x14ac:dyDescent="0.25">
      <c r="A257" s="149">
        <v>575500000</v>
      </c>
      <c r="B257" s="149">
        <v>43540388</v>
      </c>
      <c r="C257" s="149">
        <v>30294942</v>
      </c>
      <c r="D257" s="149">
        <v>29876740</v>
      </c>
      <c r="E257" s="149">
        <v>30390451</v>
      </c>
      <c r="F257" s="149">
        <f t="shared" si="10"/>
        <v>33525630.25</v>
      </c>
      <c r="G257" s="149">
        <v>8843580</v>
      </c>
      <c r="H257" s="149">
        <v>2650905</v>
      </c>
      <c r="I257" s="149"/>
      <c r="J257" s="150">
        <f t="shared" si="11"/>
        <v>575.5</v>
      </c>
      <c r="K257">
        <f t="shared" si="12"/>
        <v>33.525630249999999</v>
      </c>
      <c r="L257">
        <f t="shared" si="12"/>
        <v>8.8435799999999993</v>
      </c>
      <c r="M257">
        <f t="shared" si="12"/>
        <v>2.6509049999999998</v>
      </c>
    </row>
    <row r="258" spans="1:13" x14ac:dyDescent="0.25">
      <c r="A258" s="149">
        <v>576000000</v>
      </c>
      <c r="B258" s="149">
        <v>43301189</v>
      </c>
      <c r="C258" s="149">
        <v>30194847</v>
      </c>
      <c r="D258" s="149">
        <v>29766748</v>
      </c>
      <c r="E258" s="149">
        <v>30281017</v>
      </c>
      <c r="F258" s="149">
        <f t="shared" si="10"/>
        <v>33385950.25</v>
      </c>
      <c r="G258" s="149">
        <v>8757201</v>
      </c>
      <c r="H258" s="149">
        <v>2626502</v>
      </c>
      <c r="I258" s="149"/>
      <c r="J258" s="150">
        <f t="shared" si="11"/>
        <v>576</v>
      </c>
      <c r="K258">
        <f t="shared" si="12"/>
        <v>33.38595025</v>
      </c>
      <c r="L258">
        <f t="shared" si="12"/>
        <v>8.7572010000000002</v>
      </c>
      <c r="M258">
        <f t="shared" si="12"/>
        <v>2.6265019999999999</v>
      </c>
    </row>
    <row r="259" spans="1:13" x14ac:dyDescent="0.25">
      <c r="A259" s="149">
        <v>576500000</v>
      </c>
      <c r="B259" s="149">
        <v>43053887</v>
      </c>
      <c r="C259" s="149">
        <v>30140557</v>
      </c>
      <c r="D259" s="149">
        <v>29659567</v>
      </c>
      <c r="E259" s="149">
        <v>30136077</v>
      </c>
      <c r="F259" s="149">
        <f t="shared" si="10"/>
        <v>33247522</v>
      </c>
      <c r="G259" s="149">
        <v>8667368</v>
      </c>
      <c r="H259" s="149">
        <v>2599517</v>
      </c>
      <c r="I259" s="149"/>
      <c r="J259" s="150">
        <f t="shared" si="11"/>
        <v>576.5</v>
      </c>
      <c r="K259">
        <f t="shared" si="12"/>
        <v>33.247521999999996</v>
      </c>
      <c r="L259">
        <f t="shared" si="12"/>
        <v>8.6673679999999997</v>
      </c>
      <c r="M259">
        <f t="shared" si="12"/>
        <v>2.5995170000000001</v>
      </c>
    </row>
    <row r="260" spans="1:13" x14ac:dyDescent="0.25">
      <c r="A260" s="149">
        <v>577000000</v>
      </c>
      <c r="B260" s="149">
        <v>42806067</v>
      </c>
      <c r="C260" s="149">
        <v>30094449</v>
      </c>
      <c r="D260" s="149">
        <v>29537274</v>
      </c>
      <c r="E260" s="149">
        <v>29966286</v>
      </c>
      <c r="F260" s="149">
        <f t="shared" si="10"/>
        <v>33101019</v>
      </c>
      <c r="G260" s="149">
        <v>8567586</v>
      </c>
      <c r="H260" s="149">
        <v>2577386</v>
      </c>
      <c r="I260" s="149"/>
      <c r="J260" s="150">
        <f t="shared" si="11"/>
        <v>577</v>
      </c>
      <c r="K260">
        <f t="shared" si="12"/>
        <v>33.101019000000001</v>
      </c>
      <c r="L260">
        <f t="shared" si="12"/>
        <v>8.5675860000000004</v>
      </c>
      <c r="M260">
        <f t="shared" si="12"/>
        <v>2.5773860000000002</v>
      </c>
    </row>
    <row r="261" spans="1:13" x14ac:dyDescent="0.25">
      <c r="A261" s="149">
        <v>577500000</v>
      </c>
      <c r="B261" s="149">
        <v>42558692</v>
      </c>
      <c r="C261" s="149">
        <v>30056688</v>
      </c>
      <c r="D261" s="149">
        <v>29405124</v>
      </c>
      <c r="E261" s="149">
        <v>29792993</v>
      </c>
      <c r="F261" s="149">
        <f t="shared" si="10"/>
        <v>32953374.25</v>
      </c>
      <c r="G261" s="149">
        <v>8471094</v>
      </c>
      <c r="H261" s="149">
        <v>2555726</v>
      </c>
      <c r="I261" s="149"/>
      <c r="J261" s="150">
        <f t="shared" si="11"/>
        <v>577.5</v>
      </c>
      <c r="K261">
        <f t="shared" si="12"/>
        <v>32.953374250000003</v>
      </c>
      <c r="L261">
        <f t="shared" si="12"/>
        <v>8.4710940000000008</v>
      </c>
      <c r="M261">
        <f t="shared" si="12"/>
        <v>2.5557259999999999</v>
      </c>
    </row>
    <row r="262" spans="1:13" x14ac:dyDescent="0.25">
      <c r="A262" s="149">
        <v>578000000</v>
      </c>
      <c r="B262" s="149">
        <v>42298231</v>
      </c>
      <c r="C262" s="149">
        <v>30005853</v>
      </c>
      <c r="D262" s="149">
        <v>29265208</v>
      </c>
      <c r="E262" s="149">
        <v>29606154</v>
      </c>
      <c r="F262" s="149">
        <f t="shared" si="10"/>
        <v>32793861.5</v>
      </c>
      <c r="G262" s="149">
        <v>8395357</v>
      </c>
      <c r="H262" s="149">
        <v>2535041</v>
      </c>
      <c r="I262" s="149"/>
      <c r="J262" s="150">
        <f t="shared" si="11"/>
        <v>578</v>
      </c>
      <c r="K262">
        <f t="shared" si="12"/>
        <v>32.793861499999998</v>
      </c>
      <c r="L262">
        <f t="shared" si="12"/>
        <v>8.3953570000000006</v>
      </c>
      <c r="M262">
        <f t="shared" si="12"/>
        <v>2.5350410000000001</v>
      </c>
    </row>
    <row r="263" spans="1:13" x14ac:dyDescent="0.25">
      <c r="A263" s="149">
        <v>578500000</v>
      </c>
      <c r="B263" s="149">
        <v>42050405</v>
      </c>
      <c r="C263" s="149">
        <v>29944684</v>
      </c>
      <c r="D263" s="149">
        <v>29139427</v>
      </c>
      <c r="E263" s="149">
        <v>29443050</v>
      </c>
      <c r="F263" s="149">
        <f t="shared" ref="F263:F326" si="13">AVERAGE(B263:E263)</f>
        <v>32644391.5</v>
      </c>
      <c r="G263" s="149">
        <v>8334470</v>
      </c>
      <c r="H263" s="149">
        <v>2515281</v>
      </c>
      <c r="I263" s="149"/>
      <c r="J263" s="150">
        <f t="shared" ref="J263:J326" si="14">A263/1000000</f>
        <v>578.5</v>
      </c>
      <c r="K263">
        <f t="shared" ref="K263:M326" si="15">F263/1000000</f>
        <v>32.644391499999998</v>
      </c>
      <c r="L263">
        <f t="shared" si="15"/>
        <v>8.3344699999999996</v>
      </c>
      <c r="M263">
        <f t="shared" si="15"/>
        <v>2.5152809999999999</v>
      </c>
    </row>
    <row r="264" spans="1:13" x14ac:dyDescent="0.25">
      <c r="A264" s="149">
        <v>579000000</v>
      </c>
      <c r="B264" s="149">
        <v>41804176</v>
      </c>
      <c r="C264" s="149">
        <v>29853932</v>
      </c>
      <c r="D264" s="149">
        <v>29030141</v>
      </c>
      <c r="E264" s="149">
        <v>29325539</v>
      </c>
      <c r="F264" s="149">
        <f t="shared" si="13"/>
        <v>32503447</v>
      </c>
      <c r="G264" s="149">
        <v>8274314</v>
      </c>
      <c r="H264" s="149">
        <v>2494054</v>
      </c>
      <c r="I264" s="149"/>
      <c r="J264" s="150">
        <f t="shared" si="14"/>
        <v>579</v>
      </c>
      <c r="K264">
        <f t="shared" si="15"/>
        <v>32.503447000000001</v>
      </c>
      <c r="L264">
        <f t="shared" si="15"/>
        <v>8.2743140000000004</v>
      </c>
      <c r="M264">
        <f t="shared" si="15"/>
        <v>2.4940540000000002</v>
      </c>
    </row>
    <row r="265" spans="1:13" x14ac:dyDescent="0.25">
      <c r="A265" s="149">
        <v>579500000</v>
      </c>
      <c r="B265" s="149">
        <v>41562267</v>
      </c>
      <c r="C265" s="149">
        <v>29728205</v>
      </c>
      <c r="D265" s="149">
        <v>28937222</v>
      </c>
      <c r="E265" s="149">
        <v>29220490</v>
      </c>
      <c r="F265" s="149">
        <f t="shared" si="13"/>
        <v>32362046</v>
      </c>
      <c r="G265" s="149">
        <v>8223564</v>
      </c>
      <c r="H265" s="149">
        <v>2472992</v>
      </c>
      <c r="I265" s="149"/>
      <c r="J265" s="150">
        <f t="shared" si="14"/>
        <v>579.5</v>
      </c>
      <c r="K265">
        <f t="shared" si="15"/>
        <v>32.362045999999999</v>
      </c>
      <c r="L265">
        <f t="shared" si="15"/>
        <v>8.2235639999999997</v>
      </c>
      <c r="M265">
        <f t="shared" si="15"/>
        <v>2.4729920000000001</v>
      </c>
    </row>
    <row r="266" spans="1:13" x14ac:dyDescent="0.25">
      <c r="A266" s="149">
        <v>580000000</v>
      </c>
      <c r="B266" s="149">
        <v>41312825</v>
      </c>
      <c r="C266" s="149">
        <v>29577392</v>
      </c>
      <c r="D266" s="149">
        <v>28832642</v>
      </c>
      <c r="E266" s="149">
        <v>29139156</v>
      </c>
      <c r="F266" s="149">
        <f t="shared" si="13"/>
        <v>32215503.75</v>
      </c>
      <c r="G266" s="149">
        <v>8183238</v>
      </c>
      <c r="H266" s="149">
        <v>2452931</v>
      </c>
      <c r="I266" s="149"/>
      <c r="J266" s="150">
        <f t="shared" si="14"/>
        <v>580</v>
      </c>
      <c r="K266">
        <f t="shared" si="15"/>
        <v>32.215503750000003</v>
      </c>
      <c r="L266">
        <f t="shared" si="15"/>
        <v>8.1832379999999993</v>
      </c>
      <c r="M266">
        <f t="shared" si="15"/>
        <v>2.452931</v>
      </c>
    </row>
    <row r="267" spans="1:13" x14ac:dyDescent="0.25">
      <c r="A267" s="149">
        <v>580500000</v>
      </c>
      <c r="B267" s="149">
        <v>41106521</v>
      </c>
      <c r="C267" s="149">
        <v>29415395</v>
      </c>
      <c r="D267" s="149">
        <v>28740679</v>
      </c>
      <c r="E267" s="149">
        <v>29066251</v>
      </c>
      <c r="F267" s="149">
        <f t="shared" si="13"/>
        <v>32082211.5</v>
      </c>
      <c r="G267" s="149">
        <v>8149671</v>
      </c>
      <c r="H267" s="149">
        <v>2434350</v>
      </c>
      <c r="I267" s="149"/>
      <c r="J267" s="150">
        <f t="shared" si="14"/>
        <v>580.5</v>
      </c>
      <c r="K267">
        <f t="shared" si="15"/>
        <v>32.0822115</v>
      </c>
      <c r="L267">
        <f t="shared" si="15"/>
        <v>8.1496709999999997</v>
      </c>
      <c r="M267">
        <f t="shared" si="15"/>
        <v>2.4343499999999998</v>
      </c>
    </row>
    <row r="268" spans="1:13" x14ac:dyDescent="0.25">
      <c r="A268" s="149">
        <v>581000000</v>
      </c>
      <c r="B268" s="149">
        <v>40899634</v>
      </c>
      <c r="C268" s="149">
        <v>29266210</v>
      </c>
      <c r="D268" s="149">
        <v>28650818</v>
      </c>
      <c r="E268" s="149">
        <v>28989599</v>
      </c>
      <c r="F268" s="149">
        <f t="shared" si="13"/>
        <v>31951565.25</v>
      </c>
      <c r="G268" s="149">
        <v>8117471</v>
      </c>
      <c r="H268" s="149">
        <v>2410148</v>
      </c>
      <c r="I268" s="149"/>
      <c r="J268" s="150">
        <f t="shared" si="14"/>
        <v>581</v>
      </c>
      <c r="K268">
        <f t="shared" si="15"/>
        <v>31.951565250000002</v>
      </c>
      <c r="L268">
        <f t="shared" si="15"/>
        <v>8.1174710000000001</v>
      </c>
      <c r="M268">
        <f t="shared" si="15"/>
        <v>2.410148</v>
      </c>
    </row>
    <row r="269" spans="1:13" x14ac:dyDescent="0.25">
      <c r="A269" s="149">
        <v>581500000</v>
      </c>
      <c r="B269" s="149">
        <v>40684166</v>
      </c>
      <c r="C269" s="149">
        <v>29124750</v>
      </c>
      <c r="D269" s="149">
        <v>28547339</v>
      </c>
      <c r="E269" s="149">
        <v>28910368</v>
      </c>
      <c r="F269" s="149">
        <f t="shared" si="13"/>
        <v>31816655.75</v>
      </c>
      <c r="G269" s="149">
        <v>8081715</v>
      </c>
      <c r="H269" s="149">
        <v>2386045</v>
      </c>
      <c r="I269" s="149"/>
      <c r="J269" s="150">
        <f t="shared" si="14"/>
        <v>581.5</v>
      </c>
      <c r="K269">
        <f t="shared" si="15"/>
        <v>31.816655749999999</v>
      </c>
      <c r="L269">
        <f t="shared" si="15"/>
        <v>8.0817150000000009</v>
      </c>
      <c r="M269">
        <f t="shared" si="15"/>
        <v>2.3860450000000002</v>
      </c>
    </row>
    <row r="270" spans="1:13" x14ac:dyDescent="0.25">
      <c r="A270" s="149">
        <v>582000000</v>
      </c>
      <c r="B270" s="149">
        <v>40473688</v>
      </c>
      <c r="C270" s="149">
        <v>29000522</v>
      </c>
      <c r="D270" s="149">
        <v>28429355</v>
      </c>
      <c r="E270" s="149">
        <v>28846592</v>
      </c>
      <c r="F270" s="149">
        <f t="shared" si="13"/>
        <v>31687539.25</v>
      </c>
      <c r="G270" s="149">
        <v>8034810</v>
      </c>
      <c r="H270" s="149">
        <v>2362286</v>
      </c>
      <c r="I270" s="149"/>
      <c r="J270" s="150">
        <f t="shared" si="14"/>
        <v>582</v>
      </c>
      <c r="K270">
        <f t="shared" si="15"/>
        <v>31.68753925</v>
      </c>
      <c r="L270">
        <f t="shared" si="15"/>
        <v>8.0348100000000002</v>
      </c>
      <c r="M270">
        <f t="shared" si="15"/>
        <v>2.3622860000000001</v>
      </c>
    </row>
    <row r="271" spans="1:13" x14ac:dyDescent="0.25">
      <c r="A271" s="149">
        <v>582500000</v>
      </c>
      <c r="B271" s="149">
        <v>40248436</v>
      </c>
      <c r="C271" s="149">
        <v>28885745</v>
      </c>
      <c r="D271" s="149">
        <v>28285677</v>
      </c>
      <c r="E271" s="149">
        <v>28761508</v>
      </c>
      <c r="F271" s="149">
        <f t="shared" si="13"/>
        <v>31545341.5</v>
      </c>
      <c r="G271" s="149">
        <v>7989655</v>
      </c>
      <c r="H271" s="149">
        <v>2337849</v>
      </c>
      <c r="I271" s="149"/>
      <c r="J271" s="150">
        <f t="shared" si="14"/>
        <v>582.5</v>
      </c>
      <c r="K271">
        <f t="shared" si="15"/>
        <v>31.545341499999999</v>
      </c>
      <c r="L271">
        <f t="shared" si="15"/>
        <v>7.989655</v>
      </c>
      <c r="M271">
        <f t="shared" si="15"/>
        <v>2.3378489999999998</v>
      </c>
    </row>
    <row r="272" spans="1:13" x14ac:dyDescent="0.25">
      <c r="A272" s="149">
        <v>583000000</v>
      </c>
      <c r="B272" s="149">
        <v>40056881</v>
      </c>
      <c r="C272" s="149">
        <v>28792287</v>
      </c>
      <c r="D272" s="149">
        <v>28144527</v>
      </c>
      <c r="E272" s="149">
        <v>28664285</v>
      </c>
      <c r="F272" s="149">
        <f t="shared" si="13"/>
        <v>31414495</v>
      </c>
      <c r="G272" s="149">
        <v>7942753</v>
      </c>
      <c r="H272" s="149">
        <v>2315747</v>
      </c>
      <c r="I272" s="149"/>
      <c r="J272" s="150">
        <f t="shared" si="14"/>
        <v>583</v>
      </c>
      <c r="K272">
        <f t="shared" si="15"/>
        <v>31.414494999999999</v>
      </c>
      <c r="L272">
        <f t="shared" si="15"/>
        <v>7.9427529999999997</v>
      </c>
      <c r="M272">
        <f t="shared" si="15"/>
        <v>2.315747</v>
      </c>
    </row>
    <row r="273" spans="1:13" x14ac:dyDescent="0.25">
      <c r="A273" s="149">
        <v>583500000</v>
      </c>
      <c r="B273" s="149">
        <v>39882719</v>
      </c>
      <c r="C273" s="149">
        <v>28706177</v>
      </c>
      <c r="D273" s="149">
        <v>28014203</v>
      </c>
      <c r="E273" s="149">
        <v>28559159</v>
      </c>
      <c r="F273" s="149">
        <f t="shared" si="13"/>
        <v>31290564.5</v>
      </c>
      <c r="G273" s="149">
        <v>7874747</v>
      </c>
      <c r="H273" s="149">
        <v>2296392</v>
      </c>
      <c r="I273" s="149"/>
      <c r="J273" s="150">
        <f t="shared" si="14"/>
        <v>583.5</v>
      </c>
      <c r="K273">
        <f t="shared" si="15"/>
        <v>31.290564499999999</v>
      </c>
      <c r="L273">
        <f t="shared" si="15"/>
        <v>7.8747470000000002</v>
      </c>
      <c r="M273">
        <f t="shared" si="15"/>
        <v>2.296392</v>
      </c>
    </row>
    <row r="274" spans="1:13" x14ac:dyDescent="0.25">
      <c r="A274" s="149">
        <v>584000000</v>
      </c>
      <c r="B274" s="149">
        <v>39702859</v>
      </c>
      <c r="C274" s="149">
        <v>28611735</v>
      </c>
      <c r="D274" s="149">
        <v>27910821</v>
      </c>
      <c r="E274" s="149">
        <v>28432197</v>
      </c>
      <c r="F274" s="149">
        <f t="shared" si="13"/>
        <v>31164403</v>
      </c>
      <c r="G274" s="149">
        <v>7792192</v>
      </c>
      <c r="H274" s="149">
        <v>2277306</v>
      </c>
      <c r="I274" s="149"/>
      <c r="J274" s="150">
        <f t="shared" si="14"/>
        <v>584</v>
      </c>
      <c r="K274">
        <f t="shared" si="15"/>
        <v>31.164403</v>
      </c>
      <c r="L274">
        <f t="shared" si="15"/>
        <v>7.792192</v>
      </c>
      <c r="M274">
        <f t="shared" si="15"/>
        <v>2.2773059999999998</v>
      </c>
    </row>
    <row r="275" spans="1:13" x14ac:dyDescent="0.25">
      <c r="A275" s="149">
        <v>584500000</v>
      </c>
      <c r="B275" s="149">
        <v>39512430</v>
      </c>
      <c r="C275" s="149">
        <v>28525166</v>
      </c>
      <c r="D275" s="149">
        <v>27821043</v>
      </c>
      <c r="E275" s="149">
        <v>28305952</v>
      </c>
      <c r="F275" s="149">
        <f t="shared" si="13"/>
        <v>31041147.75</v>
      </c>
      <c r="G275" s="149">
        <v>7707039</v>
      </c>
      <c r="H275" s="149">
        <v>2259384</v>
      </c>
      <c r="I275" s="149"/>
      <c r="J275" s="150">
        <f t="shared" si="14"/>
        <v>584.5</v>
      </c>
      <c r="K275">
        <f t="shared" si="15"/>
        <v>31.04114775</v>
      </c>
      <c r="L275">
        <f t="shared" si="15"/>
        <v>7.707039</v>
      </c>
      <c r="M275">
        <f t="shared" si="15"/>
        <v>2.2593839999999998</v>
      </c>
    </row>
    <row r="276" spans="1:13" x14ac:dyDescent="0.25">
      <c r="A276" s="149">
        <v>585000000</v>
      </c>
      <c r="B276" s="149">
        <v>39344038</v>
      </c>
      <c r="C276" s="149">
        <v>28427236</v>
      </c>
      <c r="D276" s="149">
        <v>27756458</v>
      </c>
      <c r="E276" s="149">
        <v>28193614</v>
      </c>
      <c r="F276" s="149">
        <f t="shared" si="13"/>
        <v>30930336.5</v>
      </c>
      <c r="G276" s="149">
        <v>7618227</v>
      </c>
      <c r="H276" s="149">
        <v>2246303</v>
      </c>
      <c r="I276" s="149"/>
      <c r="J276" s="150">
        <f t="shared" si="14"/>
        <v>585</v>
      </c>
      <c r="K276">
        <f t="shared" si="15"/>
        <v>30.930336499999999</v>
      </c>
      <c r="L276">
        <f t="shared" si="15"/>
        <v>7.6182270000000001</v>
      </c>
      <c r="M276">
        <f t="shared" si="15"/>
        <v>2.2463030000000002</v>
      </c>
    </row>
    <row r="277" spans="1:13" x14ac:dyDescent="0.25">
      <c r="A277" s="149">
        <v>585500000</v>
      </c>
      <c r="B277" s="149">
        <v>39174926</v>
      </c>
      <c r="C277" s="149">
        <v>28334711</v>
      </c>
      <c r="D277" s="149">
        <v>27704686</v>
      </c>
      <c r="E277" s="149">
        <v>28082513</v>
      </c>
      <c r="F277" s="149">
        <f t="shared" si="13"/>
        <v>30824209</v>
      </c>
      <c r="G277" s="149">
        <v>7527051</v>
      </c>
      <c r="H277" s="149">
        <v>2228612</v>
      </c>
      <c r="I277" s="149"/>
      <c r="J277" s="150">
        <f t="shared" si="14"/>
        <v>585.5</v>
      </c>
      <c r="K277">
        <f t="shared" si="15"/>
        <v>30.824209</v>
      </c>
      <c r="L277">
        <f t="shared" si="15"/>
        <v>7.5270510000000002</v>
      </c>
      <c r="M277">
        <f t="shared" si="15"/>
        <v>2.228612</v>
      </c>
    </row>
    <row r="278" spans="1:13" x14ac:dyDescent="0.25">
      <c r="A278" s="149">
        <v>586000000</v>
      </c>
      <c r="B278" s="149">
        <v>38988779</v>
      </c>
      <c r="C278" s="149">
        <v>28259219</v>
      </c>
      <c r="D278" s="149">
        <v>27652187</v>
      </c>
      <c r="E278" s="149">
        <v>27971924</v>
      </c>
      <c r="F278" s="149">
        <f t="shared" si="13"/>
        <v>30718027.25</v>
      </c>
      <c r="G278" s="149">
        <v>7449408</v>
      </c>
      <c r="H278" s="149">
        <v>2208473</v>
      </c>
      <c r="I278" s="149"/>
      <c r="J278" s="150">
        <f t="shared" si="14"/>
        <v>586</v>
      </c>
      <c r="K278">
        <f t="shared" si="15"/>
        <v>30.718027249999999</v>
      </c>
      <c r="L278">
        <f t="shared" si="15"/>
        <v>7.449408</v>
      </c>
      <c r="M278">
        <f t="shared" si="15"/>
        <v>2.2084730000000001</v>
      </c>
    </row>
    <row r="279" spans="1:13" x14ac:dyDescent="0.25">
      <c r="A279" s="149">
        <v>586500000</v>
      </c>
      <c r="B279" s="149">
        <v>38799590</v>
      </c>
      <c r="C279" s="149">
        <v>28192508</v>
      </c>
      <c r="D279" s="149">
        <v>27596059</v>
      </c>
      <c r="E279" s="149">
        <v>27891165</v>
      </c>
      <c r="F279" s="149">
        <f t="shared" si="13"/>
        <v>30619830.5</v>
      </c>
      <c r="G279" s="149">
        <v>7378180</v>
      </c>
      <c r="H279" s="149">
        <v>2188388</v>
      </c>
      <c r="I279" s="149"/>
      <c r="J279" s="150">
        <f t="shared" si="14"/>
        <v>586.5</v>
      </c>
      <c r="K279">
        <f t="shared" si="15"/>
        <v>30.619830499999999</v>
      </c>
      <c r="L279">
        <f t="shared" si="15"/>
        <v>7.3781800000000004</v>
      </c>
      <c r="M279">
        <f t="shared" si="15"/>
        <v>2.1883880000000002</v>
      </c>
    </row>
    <row r="280" spans="1:13" x14ac:dyDescent="0.25">
      <c r="A280" s="149">
        <v>587000000</v>
      </c>
      <c r="B280" s="149">
        <v>38573729</v>
      </c>
      <c r="C280" s="149">
        <v>28123226</v>
      </c>
      <c r="D280" s="149">
        <v>27511390</v>
      </c>
      <c r="E280" s="149">
        <v>27822122</v>
      </c>
      <c r="F280" s="149">
        <f t="shared" si="13"/>
        <v>30507616.75</v>
      </c>
      <c r="G280" s="149">
        <v>7321116</v>
      </c>
      <c r="H280" s="149">
        <v>2164710</v>
      </c>
      <c r="I280" s="149"/>
      <c r="J280" s="150">
        <f t="shared" si="14"/>
        <v>587</v>
      </c>
      <c r="K280">
        <f t="shared" si="15"/>
        <v>30.50761675</v>
      </c>
      <c r="L280">
        <f t="shared" si="15"/>
        <v>7.321116</v>
      </c>
      <c r="M280">
        <f t="shared" si="15"/>
        <v>2.1647099999999999</v>
      </c>
    </row>
    <row r="281" spans="1:13" x14ac:dyDescent="0.25">
      <c r="A281" s="149">
        <v>587500000</v>
      </c>
      <c r="B281" s="149">
        <v>38374416</v>
      </c>
      <c r="C281" s="149">
        <v>28068615</v>
      </c>
      <c r="D281" s="149">
        <v>27423749</v>
      </c>
      <c r="E281" s="149">
        <v>27765241</v>
      </c>
      <c r="F281" s="149">
        <f t="shared" si="13"/>
        <v>30408005.25</v>
      </c>
      <c r="G281" s="149">
        <v>7277632</v>
      </c>
      <c r="H281" s="149">
        <v>2141028</v>
      </c>
      <c r="I281" s="149"/>
      <c r="J281" s="150">
        <f t="shared" si="14"/>
        <v>587.5</v>
      </c>
      <c r="K281">
        <f t="shared" si="15"/>
        <v>30.408005249999999</v>
      </c>
      <c r="L281">
        <f t="shared" si="15"/>
        <v>7.2776319999999997</v>
      </c>
      <c r="M281">
        <f t="shared" si="15"/>
        <v>2.1410279999999999</v>
      </c>
    </row>
    <row r="282" spans="1:13" x14ac:dyDescent="0.25">
      <c r="A282" s="149">
        <v>588000000</v>
      </c>
      <c r="B282" s="149">
        <v>38204122</v>
      </c>
      <c r="C282" s="149">
        <v>28019149</v>
      </c>
      <c r="D282" s="149">
        <v>27338397</v>
      </c>
      <c r="E282" s="149">
        <v>27710967</v>
      </c>
      <c r="F282" s="149">
        <f t="shared" si="13"/>
        <v>30318158.75</v>
      </c>
      <c r="G282" s="149">
        <v>7237409</v>
      </c>
      <c r="H282" s="149">
        <v>2121883</v>
      </c>
      <c r="I282" s="149"/>
      <c r="J282" s="150">
        <f t="shared" si="14"/>
        <v>588</v>
      </c>
      <c r="K282">
        <f t="shared" si="15"/>
        <v>30.318158749999998</v>
      </c>
      <c r="L282">
        <f t="shared" si="15"/>
        <v>7.2374090000000004</v>
      </c>
      <c r="M282">
        <f t="shared" si="15"/>
        <v>2.121883</v>
      </c>
    </row>
    <row r="283" spans="1:13" x14ac:dyDescent="0.25">
      <c r="A283" s="149">
        <v>588500000</v>
      </c>
      <c r="B283" s="149">
        <v>38038018</v>
      </c>
      <c r="C283" s="149">
        <v>27959286</v>
      </c>
      <c r="D283" s="149">
        <v>27280328</v>
      </c>
      <c r="E283" s="149">
        <v>27657485</v>
      </c>
      <c r="F283" s="149">
        <f t="shared" si="13"/>
        <v>30233779.25</v>
      </c>
      <c r="G283" s="149">
        <v>7194528</v>
      </c>
      <c r="H283" s="149">
        <v>2105212</v>
      </c>
      <c r="I283" s="149"/>
      <c r="J283" s="150">
        <f t="shared" si="14"/>
        <v>588.5</v>
      </c>
      <c r="K283">
        <f t="shared" si="15"/>
        <v>30.233779250000001</v>
      </c>
      <c r="L283">
        <f t="shared" si="15"/>
        <v>7.194528</v>
      </c>
      <c r="M283">
        <f t="shared" si="15"/>
        <v>2.1052119999999999</v>
      </c>
    </row>
    <row r="284" spans="1:13" x14ac:dyDescent="0.25">
      <c r="A284" s="149">
        <v>589000000</v>
      </c>
      <c r="B284" s="149">
        <v>37889991</v>
      </c>
      <c r="C284" s="149">
        <v>27873059</v>
      </c>
      <c r="D284" s="149">
        <v>27252047</v>
      </c>
      <c r="E284" s="149">
        <v>27604127</v>
      </c>
      <c r="F284" s="149">
        <f t="shared" si="13"/>
        <v>30154806</v>
      </c>
      <c r="G284" s="149">
        <v>7159591</v>
      </c>
      <c r="H284" s="149">
        <v>2091130</v>
      </c>
      <c r="I284" s="149"/>
      <c r="J284" s="150">
        <f t="shared" si="14"/>
        <v>589</v>
      </c>
      <c r="K284">
        <f t="shared" si="15"/>
        <v>30.154806000000001</v>
      </c>
      <c r="L284">
        <f t="shared" si="15"/>
        <v>7.1595909999999998</v>
      </c>
      <c r="M284">
        <f t="shared" si="15"/>
        <v>2.0911300000000002</v>
      </c>
    </row>
    <row r="285" spans="1:13" x14ac:dyDescent="0.25">
      <c r="A285" s="149">
        <v>589500000</v>
      </c>
      <c r="B285" s="149">
        <v>37767119</v>
      </c>
      <c r="C285" s="149">
        <v>27779345</v>
      </c>
      <c r="D285" s="149">
        <v>27257002</v>
      </c>
      <c r="E285" s="149">
        <v>27556817</v>
      </c>
      <c r="F285" s="149">
        <f t="shared" si="13"/>
        <v>30090070.75</v>
      </c>
      <c r="G285" s="149">
        <v>7130373</v>
      </c>
      <c r="H285" s="149">
        <v>2081840</v>
      </c>
      <c r="I285" s="149"/>
      <c r="J285" s="150">
        <f t="shared" si="14"/>
        <v>589.5</v>
      </c>
      <c r="K285">
        <f t="shared" si="15"/>
        <v>30.090070749999999</v>
      </c>
      <c r="L285">
        <f t="shared" si="15"/>
        <v>7.1303729999999996</v>
      </c>
      <c r="M285">
        <f t="shared" si="15"/>
        <v>2.0818400000000001</v>
      </c>
    </row>
    <row r="286" spans="1:13" x14ac:dyDescent="0.25">
      <c r="A286" s="149">
        <v>590000000</v>
      </c>
      <c r="B286" s="149">
        <v>37651544</v>
      </c>
      <c r="C286" s="149">
        <v>27690089</v>
      </c>
      <c r="D286" s="149">
        <v>27251610</v>
      </c>
      <c r="E286" s="149">
        <v>27502194</v>
      </c>
      <c r="F286" s="149">
        <f t="shared" si="13"/>
        <v>30023859.25</v>
      </c>
      <c r="G286" s="149">
        <v>7092393</v>
      </c>
      <c r="H286" s="149">
        <v>2071473</v>
      </c>
      <c r="I286" s="149"/>
      <c r="J286" s="150">
        <f t="shared" si="14"/>
        <v>590</v>
      </c>
      <c r="K286">
        <f t="shared" si="15"/>
        <v>30.023859250000001</v>
      </c>
      <c r="L286">
        <f t="shared" si="15"/>
        <v>7.0923930000000004</v>
      </c>
      <c r="M286">
        <f t="shared" si="15"/>
        <v>2.0714730000000001</v>
      </c>
    </row>
    <row r="287" spans="1:13" x14ac:dyDescent="0.25">
      <c r="A287" s="149">
        <v>590500000</v>
      </c>
      <c r="B287" s="149">
        <v>37532300</v>
      </c>
      <c r="C287" s="149">
        <v>27615167</v>
      </c>
      <c r="D287" s="149">
        <v>27236275</v>
      </c>
      <c r="E287" s="149">
        <v>27434090</v>
      </c>
      <c r="F287" s="149">
        <f t="shared" si="13"/>
        <v>29954458</v>
      </c>
      <c r="G287" s="149">
        <v>7054725</v>
      </c>
      <c r="H287" s="149">
        <v>2061423</v>
      </c>
      <c r="I287" s="149"/>
      <c r="J287" s="150">
        <f t="shared" si="14"/>
        <v>590.5</v>
      </c>
      <c r="K287">
        <f t="shared" si="15"/>
        <v>29.954457999999999</v>
      </c>
      <c r="L287">
        <f t="shared" si="15"/>
        <v>7.0547250000000004</v>
      </c>
      <c r="M287">
        <f t="shared" si="15"/>
        <v>2.061423</v>
      </c>
    </row>
    <row r="288" spans="1:13" x14ac:dyDescent="0.25">
      <c r="A288" s="149">
        <v>591000000</v>
      </c>
      <c r="B288" s="149">
        <v>37392280</v>
      </c>
      <c r="C288" s="149">
        <v>27548758</v>
      </c>
      <c r="D288" s="149">
        <v>27215446</v>
      </c>
      <c r="E288" s="149">
        <v>27368776</v>
      </c>
      <c r="F288" s="149">
        <f t="shared" si="13"/>
        <v>29881315</v>
      </c>
      <c r="G288" s="149">
        <v>7012864</v>
      </c>
      <c r="H288" s="149">
        <v>2055787</v>
      </c>
      <c r="I288" s="149"/>
      <c r="J288" s="150">
        <f t="shared" si="14"/>
        <v>591</v>
      </c>
      <c r="K288">
        <f t="shared" si="15"/>
        <v>29.881315000000001</v>
      </c>
      <c r="L288">
        <f t="shared" si="15"/>
        <v>7.0128640000000004</v>
      </c>
      <c r="M288">
        <f t="shared" si="15"/>
        <v>2.055787</v>
      </c>
    </row>
    <row r="289" spans="1:13" x14ac:dyDescent="0.25">
      <c r="A289" s="149">
        <v>591500000</v>
      </c>
      <c r="B289" s="149">
        <v>37197828</v>
      </c>
      <c r="C289" s="149">
        <v>27482051</v>
      </c>
      <c r="D289" s="149">
        <v>27156982</v>
      </c>
      <c r="E289" s="149">
        <v>27290025</v>
      </c>
      <c r="F289" s="149">
        <f t="shared" si="13"/>
        <v>29781721.5</v>
      </c>
      <c r="G289" s="149">
        <v>6974619</v>
      </c>
      <c r="H289" s="149">
        <v>2049878</v>
      </c>
      <c r="I289" s="149"/>
      <c r="J289" s="150">
        <f t="shared" si="14"/>
        <v>591.5</v>
      </c>
      <c r="K289">
        <f t="shared" si="15"/>
        <v>29.7817215</v>
      </c>
      <c r="L289">
        <f t="shared" si="15"/>
        <v>6.9746189999999997</v>
      </c>
      <c r="M289">
        <f t="shared" si="15"/>
        <v>2.0498780000000001</v>
      </c>
    </row>
    <row r="290" spans="1:13" x14ac:dyDescent="0.25">
      <c r="A290" s="149">
        <v>592000000</v>
      </c>
      <c r="B290" s="149">
        <v>36996528</v>
      </c>
      <c r="C290" s="149">
        <v>27427301</v>
      </c>
      <c r="D290" s="149">
        <v>27090866</v>
      </c>
      <c r="E290" s="149">
        <v>27202999</v>
      </c>
      <c r="F290" s="149">
        <f t="shared" si="13"/>
        <v>29679423.5</v>
      </c>
      <c r="G290" s="149">
        <v>6927298</v>
      </c>
      <c r="H290" s="149">
        <v>2039836</v>
      </c>
      <c r="I290" s="149"/>
      <c r="J290" s="150">
        <f t="shared" si="14"/>
        <v>592</v>
      </c>
      <c r="K290">
        <f t="shared" si="15"/>
        <v>29.679423499999999</v>
      </c>
      <c r="L290">
        <f t="shared" si="15"/>
        <v>6.9272980000000004</v>
      </c>
      <c r="M290">
        <f t="shared" si="15"/>
        <v>2.0398360000000002</v>
      </c>
    </row>
    <row r="291" spans="1:13" x14ac:dyDescent="0.25">
      <c r="A291" s="149">
        <v>592500000</v>
      </c>
      <c r="B291" s="149">
        <v>36812955</v>
      </c>
      <c r="C291" s="149">
        <v>27377424</v>
      </c>
      <c r="D291" s="149">
        <v>26995636</v>
      </c>
      <c r="E291" s="149">
        <v>27105051</v>
      </c>
      <c r="F291" s="149">
        <f t="shared" si="13"/>
        <v>29572766.5</v>
      </c>
      <c r="G291" s="149">
        <v>6879069</v>
      </c>
      <c r="H291" s="149">
        <v>2024742</v>
      </c>
      <c r="I291" s="149"/>
      <c r="J291" s="150">
        <f t="shared" si="14"/>
        <v>592.5</v>
      </c>
      <c r="K291">
        <f t="shared" si="15"/>
        <v>29.5727665</v>
      </c>
      <c r="L291">
        <f t="shared" si="15"/>
        <v>6.8790690000000003</v>
      </c>
      <c r="M291">
        <f t="shared" si="15"/>
        <v>2.0247419999999998</v>
      </c>
    </row>
    <row r="292" spans="1:13" x14ac:dyDescent="0.25">
      <c r="A292" s="149">
        <v>593000000</v>
      </c>
      <c r="B292" s="149">
        <v>36641431</v>
      </c>
      <c r="C292" s="149">
        <v>27340083</v>
      </c>
      <c r="D292" s="149">
        <v>26902340</v>
      </c>
      <c r="E292" s="149">
        <v>27000911</v>
      </c>
      <c r="F292" s="149">
        <f t="shared" si="13"/>
        <v>29471191.25</v>
      </c>
      <c r="G292" s="149">
        <v>6818903</v>
      </c>
      <c r="H292" s="149">
        <v>2008159</v>
      </c>
      <c r="I292" s="149"/>
      <c r="J292" s="150">
        <f t="shared" si="14"/>
        <v>593</v>
      </c>
      <c r="K292">
        <f t="shared" si="15"/>
        <v>29.47119125</v>
      </c>
      <c r="L292">
        <f t="shared" si="15"/>
        <v>6.8189029999999997</v>
      </c>
      <c r="M292">
        <f t="shared" si="15"/>
        <v>2.008159</v>
      </c>
    </row>
    <row r="293" spans="1:13" x14ac:dyDescent="0.25">
      <c r="A293" s="149">
        <v>593500000</v>
      </c>
      <c r="B293" s="149">
        <v>36494359</v>
      </c>
      <c r="C293" s="149">
        <v>27290963</v>
      </c>
      <c r="D293" s="149">
        <v>26837479</v>
      </c>
      <c r="E293" s="149">
        <v>26891451</v>
      </c>
      <c r="F293" s="149">
        <f t="shared" si="13"/>
        <v>29378563</v>
      </c>
      <c r="G293" s="149">
        <v>6749758</v>
      </c>
      <c r="H293" s="149">
        <v>1989731</v>
      </c>
      <c r="I293" s="149"/>
      <c r="J293" s="150">
        <f t="shared" si="14"/>
        <v>593.5</v>
      </c>
      <c r="K293">
        <f t="shared" si="15"/>
        <v>29.378563</v>
      </c>
      <c r="L293">
        <f t="shared" si="15"/>
        <v>6.7497579999999999</v>
      </c>
      <c r="M293">
        <f t="shared" si="15"/>
        <v>1.9897309999999999</v>
      </c>
    </row>
    <row r="294" spans="1:13" x14ac:dyDescent="0.25">
      <c r="A294" s="149">
        <v>594000000</v>
      </c>
      <c r="B294" s="149">
        <v>36356515</v>
      </c>
      <c r="C294" s="149">
        <v>27231280</v>
      </c>
      <c r="D294" s="149">
        <v>26821697</v>
      </c>
      <c r="E294" s="149">
        <v>26794822</v>
      </c>
      <c r="F294" s="149">
        <f t="shared" si="13"/>
        <v>29301078.5</v>
      </c>
      <c r="G294" s="149">
        <v>6691935</v>
      </c>
      <c r="H294" s="149">
        <v>1971220</v>
      </c>
      <c r="I294" s="149"/>
      <c r="J294" s="150">
        <f t="shared" si="14"/>
        <v>594</v>
      </c>
      <c r="K294">
        <f t="shared" si="15"/>
        <v>29.301078499999999</v>
      </c>
      <c r="L294">
        <f t="shared" si="15"/>
        <v>6.691935</v>
      </c>
      <c r="M294">
        <f t="shared" si="15"/>
        <v>1.97122</v>
      </c>
    </row>
    <row r="295" spans="1:13" x14ac:dyDescent="0.25">
      <c r="A295" s="149">
        <v>594500000</v>
      </c>
      <c r="B295" s="149">
        <v>36225531</v>
      </c>
      <c r="C295" s="149">
        <v>27182761</v>
      </c>
      <c r="D295" s="149">
        <v>26801793</v>
      </c>
      <c r="E295" s="149">
        <v>26714317</v>
      </c>
      <c r="F295" s="149">
        <f t="shared" si="13"/>
        <v>29231100.5</v>
      </c>
      <c r="G295" s="149">
        <v>6641187</v>
      </c>
      <c r="H295" s="149">
        <v>1953694</v>
      </c>
      <c r="I295" s="149"/>
      <c r="J295" s="150">
        <f t="shared" si="14"/>
        <v>594.5</v>
      </c>
      <c r="K295">
        <f t="shared" si="15"/>
        <v>29.2311005</v>
      </c>
      <c r="L295">
        <f t="shared" si="15"/>
        <v>6.6411870000000004</v>
      </c>
      <c r="M295">
        <f t="shared" si="15"/>
        <v>1.953694</v>
      </c>
    </row>
    <row r="296" spans="1:13" x14ac:dyDescent="0.25">
      <c r="A296" s="149">
        <v>595000000</v>
      </c>
      <c r="B296" s="149">
        <v>36126041</v>
      </c>
      <c r="C296" s="149">
        <v>27153057</v>
      </c>
      <c r="D296" s="149">
        <v>26770967</v>
      </c>
      <c r="E296" s="149">
        <v>26649161</v>
      </c>
      <c r="F296" s="149">
        <f t="shared" si="13"/>
        <v>29174806.5</v>
      </c>
      <c r="G296" s="149">
        <v>6597323</v>
      </c>
      <c r="H296" s="149">
        <v>1937819</v>
      </c>
      <c r="I296" s="149"/>
      <c r="J296" s="150">
        <f t="shared" si="14"/>
        <v>595</v>
      </c>
      <c r="K296">
        <f t="shared" si="15"/>
        <v>29.174806499999999</v>
      </c>
      <c r="L296">
        <f t="shared" si="15"/>
        <v>6.5973230000000003</v>
      </c>
      <c r="M296">
        <f t="shared" si="15"/>
        <v>1.937819</v>
      </c>
    </row>
    <row r="297" spans="1:13" x14ac:dyDescent="0.25">
      <c r="A297" s="149">
        <v>595500000</v>
      </c>
      <c r="B297" s="149">
        <v>36021460</v>
      </c>
      <c r="C297" s="149">
        <v>27139971</v>
      </c>
      <c r="D297" s="149">
        <v>26742583</v>
      </c>
      <c r="E297" s="149">
        <v>26621004</v>
      </c>
      <c r="F297" s="149">
        <f t="shared" si="13"/>
        <v>29131254.5</v>
      </c>
      <c r="G297" s="149">
        <v>6565580</v>
      </c>
      <c r="H297" s="149">
        <v>1926856</v>
      </c>
      <c r="I297" s="149"/>
      <c r="J297" s="150">
        <f t="shared" si="14"/>
        <v>595.5</v>
      </c>
      <c r="K297">
        <f t="shared" si="15"/>
        <v>29.131254500000001</v>
      </c>
      <c r="L297">
        <f t="shared" si="15"/>
        <v>6.5655799999999997</v>
      </c>
      <c r="M297">
        <f t="shared" si="15"/>
        <v>1.9268559999999999</v>
      </c>
    </row>
    <row r="298" spans="1:13" x14ac:dyDescent="0.25">
      <c r="A298" s="149">
        <v>596000000</v>
      </c>
      <c r="B298" s="149">
        <v>35894185</v>
      </c>
      <c r="C298" s="149">
        <v>27129214</v>
      </c>
      <c r="D298" s="149">
        <v>26688239</v>
      </c>
      <c r="E298" s="149">
        <v>26624441</v>
      </c>
      <c r="F298" s="149">
        <f t="shared" si="13"/>
        <v>29084019.75</v>
      </c>
      <c r="G298" s="149">
        <v>6546168</v>
      </c>
      <c r="H298" s="149">
        <v>1920933</v>
      </c>
      <c r="I298" s="149"/>
      <c r="J298" s="150">
        <f t="shared" si="14"/>
        <v>596</v>
      </c>
      <c r="K298">
        <f t="shared" si="15"/>
        <v>29.08401975</v>
      </c>
      <c r="L298">
        <f t="shared" si="15"/>
        <v>6.5461679999999998</v>
      </c>
      <c r="M298">
        <f t="shared" si="15"/>
        <v>1.920933</v>
      </c>
    </row>
    <row r="299" spans="1:13" x14ac:dyDescent="0.25">
      <c r="A299" s="149">
        <v>596500000</v>
      </c>
      <c r="B299" s="149">
        <v>35751679</v>
      </c>
      <c r="C299" s="149">
        <v>27130532</v>
      </c>
      <c r="D299" s="149">
        <v>26613031</v>
      </c>
      <c r="E299" s="149">
        <v>26635573</v>
      </c>
      <c r="F299" s="149">
        <f t="shared" si="13"/>
        <v>29032703.75</v>
      </c>
      <c r="G299" s="149">
        <v>6518352</v>
      </c>
      <c r="H299" s="149">
        <v>1914192</v>
      </c>
      <c r="I299" s="149"/>
      <c r="J299" s="150">
        <f t="shared" si="14"/>
        <v>596.5</v>
      </c>
      <c r="K299">
        <f t="shared" si="15"/>
        <v>29.03270375</v>
      </c>
      <c r="L299">
        <f t="shared" si="15"/>
        <v>6.5183520000000001</v>
      </c>
      <c r="M299">
        <f t="shared" si="15"/>
        <v>1.9141919999999999</v>
      </c>
    </row>
    <row r="300" spans="1:13" x14ac:dyDescent="0.25">
      <c r="A300" s="149">
        <v>597000000</v>
      </c>
      <c r="B300" s="149">
        <v>35627297</v>
      </c>
      <c r="C300" s="149">
        <v>27132091</v>
      </c>
      <c r="D300" s="149">
        <v>26495173</v>
      </c>
      <c r="E300" s="149">
        <v>26651907</v>
      </c>
      <c r="F300" s="149">
        <f t="shared" si="13"/>
        <v>28976617</v>
      </c>
      <c r="G300" s="149">
        <v>6489539</v>
      </c>
      <c r="H300" s="149">
        <v>1900851</v>
      </c>
      <c r="I300" s="149"/>
      <c r="J300" s="150">
        <f t="shared" si="14"/>
        <v>597</v>
      </c>
      <c r="K300">
        <f t="shared" si="15"/>
        <v>28.976617000000001</v>
      </c>
      <c r="L300">
        <f t="shared" si="15"/>
        <v>6.4895389999999997</v>
      </c>
      <c r="M300">
        <f t="shared" si="15"/>
        <v>1.9008510000000001</v>
      </c>
    </row>
    <row r="301" spans="1:13" x14ac:dyDescent="0.25">
      <c r="A301" s="149">
        <v>597500000</v>
      </c>
      <c r="B301" s="149">
        <v>35540862</v>
      </c>
      <c r="C301" s="149">
        <v>27132110</v>
      </c>
      <c r="D301" s="149">
        <v>26364219</v>
      </c>
      <c r="E301" s="149">
        <v>26659858</v>
      </c>
      <c r="F301" s="149">
        <f t="shared" si="13"/>
        <v>28924262.25</v>
      </c>
      <c r="G301" s="149">
        <v>6453791</v>
      </c>
      <c r="H301" s="149">
        <v>1887339</v>
      </c>
      <c r="I301" s="149"/>
      <c r="J301" s="150">
        <f t="shared" si="14"/>
        <v>597.5</v>
      </c>
      <c r="K301">
        <f t="shared" si="15"/>
        <v>28.924262250000002</v>
      </c>
      <c r="L301">
        <f t="shared" si="15"/>
        <v>6.4537909999999998</v>
      </c>
      <c r="M301">
        <f t="shared" si="15"/>
        <v>1.8873390000000001</v>
      </c>
    </row>
    <row r="302" spans="1:13" x14ac:dyDescent="0.25">
      <c r="A302" s="149">
        <v>598000000</v>
      </c>
      <c r="B302" s="149">
        <v>35489182</v>
      </c>
      <c r="C302" s="149">
        <v>27093846</v>
      </c>
      <c r="D302" s="149">
        <v>26252939</v>
      </c>
      <c r="E302" s="149">
        <v>26664446</v>
      </c>
      <c r="F302" s="149">
        <f t="shared" si="13"/>
        <v>28875103.25</v>
      </c>
      <c r="G302" s="149">
        <v>6403783</v>
      </c>
      <c r="H302" s="149">
        <v>1871496</v>
      </c>
      <c r="I302" s="149"/>
      <c r="J302" s="150">
        <f t="shared" si="14"/>
        <v>598</v>
      </c>
      <c r="K302">
        <f t="shared" si="15"/>
        <v>28.875103249999999</v>
      </c>
      <c r="L302">
        <f t="shared" si="15"/>
        <v>6.4037829999999998</v>
      </c>
      <c r="M302">
        <f t="shared" si="15"/>
        <v>1.871496</v>
      </c>
    </row>
    <row r="303" spans="1:13" x14ac:dyDescent="0.25">
      <c r="A303" s="149">
        <v>598500000</v>
      </c>
      <c r="B303" s="149">
        <v>35439122</v>
      </c>
      <c r="C303" s="149">
        <v>27004935</v>
      </c>
      <c r="D303" s="149">
        <v>26194402</v>
      </c>
      <c r="E303" s="149">
        <v>26656073</v>
      </c>
      <c r="F303" s="149">
        <f t="shared" si="13"/>
        <v>28823633</v>
      </c>
      <c r="G303" s="149">
        <v>6348363</v>
      </c>
      <c r="H303" s="149">
        <v>1849084</v>
      </c>
      <c r="I303" s="149"/>
      <c r="J303" s="150">
        <f t="shared" si="14"/>
        <v>598.5</v>
      </c>
      <c r="K303">
        <f t="shared" si="15"/>
        <v>28.823633000000001</v>
      </c>
      <c r="L303">
        <f t="shared" si="15"/>
        <v>6.348363</v>
      </c>
      <c r="M303">
        <f t="shared" si="15"/>
        <v>1.8490839999999999</v>
      </c>
    </row>
    <row r="304" spans="1:13" x14ac:dyDescent="0.25">
      <c r="A304" s="149">
        <v>599000000</v>
      </c>
      <c r="B304" s="149">
        <v>35379590</v>
      </c>
      <c r="C304" s="149">
        <v>26886512</v>
      </c>
      <c r="D304" s="149">
        <v>26152876</v>
      </c>
      <c r="E304" s="149">
        <v>26615396</v>
      </c>
      <c r="F304" s="149">
        <f t="shared" si="13"/>
        <v>28758593.5</v>
      </c>
      <c r="G304" s="149">
        <v>6292481</v>
      </c>
      <c r="H304" s="149">
        <v>1820902</v>
      </c>
      <c r="I304" s="149"/>
      <c r="J304" s="150">
        <f t="shared" si="14"/>
        <v>599</v>
      </c>
      <c r="K304">
        <f t="shared" si="15"/>
        <v>28.7585935</v>
      </c>
      <c r="L304">
        <f t="shared" si="15"/>
        <v>6.2924810000000004</v>
      </c>
      <c r="M304">
        <f t="shared" si="15"/>
        <v>1.820902</v>
      </c>
    </row>
    <row r="305" spans="1:13" x14ac:dyDescent="0.25">
      <c r="A305" s="149">
        <v>599500000</v>
      </c>
      <c r="B305" s="149">
        <v>35354091</v>
      </c>
      <c r="C305" s="149">
        <v>26757607</v>
      </c>
      <c r="D305" s="149">
        <v>26104329</v>
      </c>
      <c r="E305" s="149">
        <v>26530432</v>
      </c>
      <c r="F305" s="149">
        <f t="shared" si="13"/>
        <v>28686614.75</v>
      </c>
      <c r="G305" s="149">
        <v>6232237</v>
      </c>
      <c r="H305" s="149">
        <v>1792533</v>
      </c>
      <c r="I305" s="149"/>
      <c r="J305" s="150">
        <f t="shared" si="14"/>
        <v>599.5</v>
      </c>
      <c r="K305">
        <f t="shared" si="15"/>
        <v>28.68661475</v>
      </c>
      <c r="L305">
        <f t="shared" si="15"/>
        <v>6.2322369999999996</v>
      </c>
      <c r="M305">
        <f t="shared" si="15"/>
        <v>1.7925329999999999</v>
      </c>
    </row>
    <row r="306" spans="1:13" x14ac:dyDescent="0.25">
      <c r="A306" s="149">
        <v>600000000</v>
      </c>
      <c r="B306" s="149">
        <v>35296105</v>
      </c>
      <c r="C306" s="149">
        <v>26622688</v>
      </c>
      <c r="D306" s="149">
        <v>26073098</v>
      </c>
      <c r="E306" s="149">
        <v>26419655</v>
      </c>
      <c r="F306" s="149">
        <f t="shared" si="13"/>
        <v>28602886.5</v>
      </c>
      <c r="G306" s="149">
        <v>6180125</v>
      </c>
      <c r="H306" s="149">
        <v>1767445</v>
      </c>
      <c r="I306" s="149"/>
      <c r="J306" s="150">
        <f t="shared" si="14"/>
        <v>600</v>
      </c>
      <c r="K306">
        <f t="shared" si="15"/>
        <v>28.6028865</v>
      </c>
      <c r="L306">
        <f t="shared" si="15"/>
        <v>6.1801250000000003</v>
      </c>
      <c r="M306">
        <f t="shared" si="15"/>
        <v>1.7674449999999999</v>
      </c>
    </row>
    <row r="307" spans="1:13" x14ac:dyDescent="0.25">
      <c r="A307" s="149">
        <v>600500000</v>
      </c>
      <c r="B307" s="149">
        <v>35189454</v>
      </c>
      <c r="C307" s="149">
        <v>26474057</v>
      </c>
      <c r="D307" s="149">
        <v>26052019</v>
      </c>
      <c r="E307" s="149">
        <v>26311410</v>
      </c>
      <c r="F307" s="149">
        <f t="shared" si="13"/>
        <v>28506735</v>
      </c>
      <c r="G307" s="149">
        <v>6141102</v>
      </c>
      <c r="H307" s="149">
        <v>1749612</v>
      </c>
      <c r="I307" s="149"/>
      <c r="J307" s="150">
        <f t="shared" si="14"/>
        <v>600.5</v>
      </c>
      <c r="K307">
        <f t="shared" si="15"/>
        <v>28.506734999999999</v>
      </c>
      <c r="L307">
        <f t="shared" si="15"/>
        <v>6.1411020000000001</v>
      </c>
      <c r="M307">
        <f t="shared" si="15"/>
        <v>1.7496119999999999</v>
      </c>
    </row>
    <row r="308" spans="1:13" x14ac:dyDescent="0.25">
      <c r="A308" s="149">
        <v>601000000</v>
      </c>
      <c r="B308" s="149">
        <v>35028954</v>
      </c>
      <c r="C308" s="149">
        <v>26356178</v>
      </c>
      <c r="D308" s="149">
        <v>26019084</v>
      </c>
      <c r="E308" s="149">
        <v>26201086</v>
      </c>
      <c r="F308" s="149">
        <f t="shared" si="13"/>
        <v>28401325.5</v>
      </c>
      <c r="G308" s="149">
        <v>6105686</v>
      </c>
      <c r="H308" s="149">
        <v>1737963</v>
      </c>
      <c r="I308" s="149"/>
      <c r="J308" s="150">
        <f t="shared" si="14"/>
        <v>601</v>
      </c>
      <c r="K308">
        <f t="shared" si="15"/>
        <v>28.401325499999999</v>
      </c>
      <c r="L308">
        <f t="shared" si="15"/>
        <v>6.1056860000000004</v>
      </c>
      <c r="M308">
        <f t="shared" si="15"/>
        <v>1.7379629999999999</v>
      </c>
    </row>
    <row r="309" spans="1:13" x14ac:dyDescent="0.25">
      <c r="A309" s="149">
        <v>601500000</v>
      </c>
      <c r="B309" s="149">
        <v>34827444</v>
      </c>
      <c r="C309" s="149">
        <v>26271839</v>
      </c>
      <c r="D309" s="149">
        <v>25955209</v>
      </c>
      <c r="E309" s="149">
        <v>26108801</v>
      </c>
      <c r="F309" s="149">
        <f t="shared" si="13"/>
        <v>28290823.25</v>
      </c>
      <c r="G309" s="149">
        <v>6077827</v>
      </c>
      <c r="H309" s="149">
        <v>1728602</v>
      </c>
      <c r="I309" s="149"/>
      <c r="J309" s="150">
        <f t="shared" si="14"/>
        <v>601.5</v>
      </c>
      <c r="K309">
        <f t="shared" si="15"/>
        <v>28.290823249999999</v>
      </c>
      <c r="L309">
        <f t="shared" si="15"/>
        <v>6.0778270000000001</v>
      </c>
      <c r="M309">
        <f t="shared" si="15"/>
        <v>1.728602</v>
      </c>
    </row>
    <row r="310" spans="1:13" x14ac:dyDescent="0.25">
      <c r="A310" s="149">
        <v>602000000</v>
      </c>
      <c r="B310" s="149">
        <v>34615289</v>
      </c>
      <c r="C310" s="149">
        <v>26233103</v>
      </c>
      <c r="D310" s="149">
        <v>25880754</v>
      </c>
      <c r="E310" s="149">
        <v>26023519</v>
      </c>
      <c r="F310" s="149">
        <f t="shared" si="13"/>
        <v>28188166.25</v>
      </c>
      <c r="G310" s="149">
        <v>6059643</v>
      </c>
      <c r="H310" s="149">
        <v>1722176</v>
      </c>
      <c r="I310" s="149"/>
      <c r="J310" s="150">
        <f t="shared" si="14"/>
        <v>602</v>
      </c>
      <c r="K310">
        <f t="shared" si="15"/>
        <v>28.188166249999998</v>
      </c>
      <c r="L310">
        <f t="shared" si="15"/>
        <v>6.0596430000000003</v>
      </c>
      <c r="M310">
        <f t="shared" si="15"/>
        <v>1.7221759999999999</v>
      </c>
    </row>
    <row r="311" spans="1:13" x14ac:dyDescent="0.25">
      <c r="A311" s="149">
        <v>602500000</v>
      </c>
      <c r="B311" s="149">
        <v>34419110</v>
      </c>
      <c r="C311" s="149">
        <v>26213692</v>
      </c>
      <c r="D311" s="149">
        <v>25812118</v>
      </c>
      <c r="E311" s="149">
        <v>25968205</v>
      </c>
      <c r="F311" s="149">
        <f t="shared" si="13"/>
        <v>28103281.25</v>
      </c>
      <c r="G311" s="149">
        <v>6044228</v>
      </c>
      <c r="H311" s="149">
        <v>1719490</v>
      </c>
      <c r="I311" s="149"/>
      <c r="J311" s="150">
        <f t="shared" si="14"/>
        <v>602.5</v>
      </c>
      <c r="K311">
        <f t="shared" si="15"/>
        <v>28.103281249999998</v>
      </c>
      <c r="L311">
        <f t="shared" si="15"/>
        <v>6.0442280000000004</v>
      </c>
      <c r="M311">
        <f t="shared" si="15"/>
        <v>1.71949</v>
      </c>
    </row>
    <row r="312" spans="1:13" x14ac:dyDescent="0.25">
      <c r="A312" s="149">
        <v>603000000</v>
      </c>
      <c r="B312" s="149">
        <v>34217687</v>
      </c>
      <c r="C312" s="149">
        <v>26189438</v>
      </c>
      <c r="D312" s="149">
        <v>25778086</v>
      </c>
      <c r="E312" s="149">
        <v>25935178</v>
      </c>
      <c r="F312" s="149">
        <f t="shared" si="13"/>
        <v>28030097.25</v>
      </c>
      <c r="G312" s="149">
        <v>6013951</v>
      </c>
      <c r="H312" s="149">
        <v>1715303</v>
      </c>
      <c r="I312" s="149"/>
      <c r="J312" s="150">
        <f t="shared" si="14"/>
        <v>603</v>
      </c>
      <c r="K312">
        <f t="shared" si="15"/>
        <v>28.030097250000001</v>
      </c>
      <c r="L312">
        <f t="shared" si="15"/>
        <v>6.0139509999999996</v>
      </c>
      <c r="M312">
        <f t="shared" si="15"/>
        <v>1.715303</v>
      </c>
    </row>
    <row r="313" spans="1:13" x14ac:dyDescent="0.25">
      <c r="A313" s="149">
        <v>603500000</v>
      </c>
      <c r="B313" s="149">
        <v>34027508</v>
      </c>
      <c r="C313" s="149">
        <v>26150185</v>
      </c>
      <c r="D313" s="149">
        <v>25762824</v>
      </c>
      <c r="E313" s="149">
        <v>25918785</v>
      </c>
      <c r="F313" s="149">
        <f t="shared" si="13"/>
        <v>27964825.5</v>
      </c>
      <c r="G313" s="149">
        <v>5960572</v>
      </c>
      <c r="H313" s="149">
        <v>1702989</v>
      </c>
      <c r="I313" s="149"/>
      <c r="J313" s="150">
        <f t="shared" si="14"/>
        <v>603.5</v>
      </c>
      <c r="K313">
        <f t="shared" si="15"/>
        <v>27.9648255</v>
      </c>
      <c r="L313">
        <f t="shared" si="15"/>
        <v>5.960572</v>
      </c>
      <c r="M313">
        <f t="shared" si="15"/>
        <v>1.7029890000000001</v>
      </c>
    </row>
    <row r="314" spans="1:13" x14ac:dyDescent="0.25">
      <c r="A314" s="149">
        <v>604000000</v>
      </c>
      <c r="B314" s="149">
        <v>33899457</v>
      </c>
      <c r="C314" s="149">
        <v>26094507</v>
      </c>
      <c r="D314" s="149">
        <v>25750619</v>
      </c>
      <c r="E314" s="149">
        <v>25899775</v>
      </c>
      <c r="F314" s="149">
        <f t="shared" si="13"/>
        <v>27911089.5</v>
      </c>
      <c r="G314" s="149">
        <v>5887864</v>
      </c>
      <c r="H314" s="149">
        <v>1689850</v>
      </c>
      <c r="I314" s="149"/>
      <c r="J314" s="150">
        <f t="shared" si="14"/>
        <v>604</v>
      </c>
      <c r="K314">
        <f t="shared" si="15"/>
        <v>27.911089499999999</v>
      </c>
      <c r="L314">
        <f t="shared" si="15"/>
        <v>5.8878640000000004</v>
      </c>
      <c r="M314">
        <f t="shared" si="15"/>
        <v>1.6898500000000001</v>
      </c>
    </row>
    <row r="315" spans="1:13" x14ac:dyDescent="0.25">
      <c r="A315" s="149">
        <v>604500000</v>
      </c>
      <c r="B315" s="149">
        <v>33796793</v>
      </c>
      <c r="C315" s="149">
        <v>26023326</v>
      </c>
      <c r="D315" s="149">
        <v>25749048</v>
      </c>
      <c r="E315" s="149">
        <v>25857459</v>
      </c>
      <c r="F315" s="149">
        <f t="shared" si="13"/>
        <v>27856656.5</v>
      </c>
      <c r="G315" s="149">
        <v>5813648</v>
      </c>
      <c r="H315" s="149">
        <v>1675503</v>
      </c>
      <c r="I315" s="149"/>
      <c r="J315" s="150">
        <f t="shared" si="14"/>
        <v>604.5</v>
      </c>
      <c r="K315">
        <f t="shared" si="15"/>
        <v>27.8566565</v>
      </c>
      <c r="L315">
        <f t="shared" si="15"/>
        <v>5.8136479999999997</v>
      </c>
      <c r="M315">
        <f t="shared" si="15"/>
        <v>1.675503</v>
      </c>
    </row>
    <row r="316" spans="1:13" x14ac:dyDescent="0.25">
      <c r="A316" s="149">
        <v>605000000</v>
      </c>
      <c r="B316" s="149">
        <v>33711378</v>
      </c>
      <c r="C316" s="149">
        <v>25907638</v>
      </c>
      <c r="D316" s="149">
        <v>25753352</v>
      </c>
      <c r="E316" s="149">
        <v>25796265</v>
      </c>
      <c r="F316" s="149">
        <f t="shared" si="13"/>
        <v>27792158.25</v>
      </c>
      <c r="G316" s="149">
        <v>5741716</v>
      </c>
      <c r="H316" s="149">
        <v>1660312</v>
      </c>
      <c r="I316" s="149"/>
      <c r="J316" s="150">
        <f t="shared" si="14"/>
        <v>605</v>
      </c>
      <c r="K316">
        <f t="shared" si="15"/>
        <v>27.79215825</v>
      </c>
      <c r="L316">
        <f t="shared" si="15"/>
        <v>5.7417160000000003</v>
      </c>
      <c r="M316">
        <f t="shared" si="15"/>
        <v>1.660312</v>
      </c>
    </row>
    <row r="317" spans="1:13" x14ac:dyDescent="0.25">
      <c r="A317" s="149">
        <v>605500000</v>
      </c>
      <c r="B317" s="149">
        <v>33636611</v>
      </c>
      <c r="C317" s="149">
        <v>25793066</v>
      </c>
      <c r="D317" s="149">
        <v>25734880</v>
      </c>
      <c r="E317" s="149">
        <v>25707429</v>
      </c>
      <c r="F317" s="149">
        <f t="shared" si="13"/>
        <v>27717996.5</v>
      </c>
      <c r="G317" s="149">
        <v>5674221</v>
      </c>
      <c r="H317" s="149">
        <v>1646706</v>
      </c>
      <c r="I317" s="149"/>
      <c r="J317" s="150">
        <f t="shared" si="14"/>
        <v>605.5</v>
      </c>
      <c r="K317">
        <f t="shared" si="15"/>
        <v>27.717996500000002</v>
      </c>
      <c r="L317">
        <f t="shared" si="15"/>
        <v>5.6742210000000002</v>
      </c>
      <c r="M317">
        <f t="shared" si="15"/>
        <v>1.646706</v>
      </c>
    </row>
    <row r="318" spans="1:13" x14ac:dyDescent="0.25">
      <c r="A318" s="149">
        <v>606000000</v>
      </c>
      <c r="B318" s="149">
        <v>33567081</v>
      </c>
      <c r="C318" s="149">
        <v>25680395</v>
      </c>
      <c r="D318" s="149">
        <v>25666468</v>
      </c>
      <c r="E318" s="149">
        <v>25613227</v>
      </c>
      <c r="F318" s="149">
        <f t="shared" si="13"/>
        <v>27631792.75</v>
      </c>
      <c r="G318" s="149">
        <v>5618629</v>
      </c>
      <c r="H318" s="149">
        <v>1634781</v>
      </c>
      <c r="I318" s="149"/>
      <c r="J318" s="150">
        <f t="shared" si="14"/>
        <v>606</v>
      </c>
      <c r="K318">
        <f t="shared" si="15"/>
        <v>27.631792749999999</v>
      </c>
      <c r="L318">
        <f t="shared" si="15"/>
        <v>5.6186290000000003</v>
      </c>
      <c r="M318">
        <f t="shared" si="15"/>
        <v>1.634781</v>
      </c>
    </row>
    <row r="319" spans="1:13" x14ac:dyDescent="0.25">
      <c r="A319" s="149">
        <v>606500000</v>
      </c>
      <c r="B319" s="149">
        <v>33501573</v>
      </c>
      <c r="C319" s="149">
        <v>25606557</v>
      </c>
      <c r="D319" s="149">
        <v>25566402</v>
      </c>
      <c r="E319" s="149">
        <v>25499776</v>
      </c>
      <c r="F319" s="149">
        <f t="shared" si="13"/>
        <v>27543577</v>
      </c>
      <c r="G319" s="149">
        <v>5579411</v>
      </c>
      <c r="H319" s="149">
        <v>1623562</v>
      </c>
      <c r="I319" s="149"/>
      <c r="J319" s="150">
        <f t="shared" si="14"/>
        <v>606.5</v>
      </c>
      <c r="K319">
        <f t="shared" si="15"/>
        <v>27.543576999999999</v>
      </c>
      <c r="L319">
        <f t="shared" si="15"/>
        <v>5.5794110000000003</v>
      </c>
      <c r="M319">
        <f t="shared" si="15"/>
        <v>1.6235619999999999</v>
      </c>
    </row>
    <row r="320" spans="1:13" x14ac:dyDescent="0.25">
      <c r="A320" s="149">
        <v>607000000</v>
      </c>
      <c r="B320" s="149">
        <v>33421641</v>
      </c>
      <c r="C320" s="149">
        <v>25566115</v>
      </c>
      <c r="D320" s="149">
        <v>25441917</v>
      </c>
      <c r="E320" s="149">
        <v>25399352</v>
      </c>
      <c r="F320" s="149">
        <f t="shared" si="13"/>
        <v>27457256.25</v>
      </c>
      <c r="G320" s="149">
        <v>5561531</v>
      </c>
      <c r="H320" s="149">
        <v>1616465</v>
      </c>
      <c r="I320" s="149"/>
      <c r="J320" s="150">
        <f t="shared" si="14"/>
        <v>607</v>
      </c>
      <c r="K320">
        <f t="shared" si="15"/>
        <v>27.45725625</v>
      </c>
      <c r="L320">
        <f t="shared" si="15"/>
        <v>5.5615309999999996</v>
      </c>
      <c r="M320">
        <f t="shared" si="15"/>
        <v>1.616465</v>
      </c>
    </row>
    <row r="321" spans="1:13" x14ac:dyDescent="0.25">
      <c r="A321" s="149">
        <v>607500000</v>
      </c>
      <c r="B321" s="149">
        <v>33311715</v>
      </c>
      <c r="C321" s="149">
        <v>25548408</v>
      </c>
      <c r="D321" s="149">
        <v>25328383</v>
      </c>
      <c r="E321" s="149">
        <v>25305003</v>
      </c>
      <c r="F321" s="149">
        <f t="shared" si="13"/>
        <v>27373377.25</v>
      </c>
      <c r="G321" s="149">
        <v>5551599</v>
      </c>
      <c r="H321" s="149">
        <v>1613937</v>
      </c>
      <c r="I321" s="149"/>
      <c r="J321" s="150">
        <f t="shared" si="14"/>
        <v>607.5</v>
      </c>
      <c r="K321">
        <f t="shared" si="15"/>
        <v>27.373377250000001</v>
      </c>
      <c r="L321">
        <f t="shared" si="15"/>
        <v>5.5515990000000004</v>
      </c>
      <c r="M321">
        <f t="shared" si="15"/>
        <v>1.613937</v>
      </c>
    </row>
    <row r="322" spans="1:13" x14ac:dyDescent="0.25">
      <c r="A322" s="149">
        <v>608000000</v>
      </c>
      <c r="B322" s="149">
        <v>33179704</v>
      </c>
      <c r="C322" s="149">
        <v>25550905</v>
      </c>
      <c r="D322" s="149">
        <v>25224193</v>
      </c>
      <c r="E322" s="149">
        <v>25227339</v>
      </c>
      <c r="F322" s="149">
        <f t="shared" si="13"/>
        <v>27295535.25</v>
      </c>
      <c r="G322" s="149">
        <v>5533949</v>
      </c>
      <c r="H322" s="149">
        <v>1609861</v>
      </c>
      <c r="I322" s="149"/>
      <c r="J322" s="150">
        <f t="shared" si="14"/>
        <v>608</v>
      </c>
      <c r="K322">
        <f t="shared" si="15"/>
        <v>27.29553525</v>
      </c>
      <c r="L322">
        <f t="shared" si="15"/>
        <v>5.5339489999999998</v>
      </c>
      <c r="M322">
        <f t="shared" si="15"/>
        <v>1.609861</v>
      </c>
    </row>
    <row r="323" spans="1:13" x14ac:dyDescent="0.25">
      <c r="A323" s="149">
        <v>608500000</v>
      </c>
      <c r="B323" s="149">
        <v>33051696</v>
      </c>
      <c r="C323" s="149">
        <v>25556208</v>
      </c>
      <c r="D323" s="149">
        <v>25152908</v>
      </c>
      <c r="E323" s="149">
        <v>25172211</v>
      </c>
      <c r="F323" s="149">
        <f t="shared" si="13"/>
        <v>27233255.75</v>
      </c>
      <c r="G323" s="149">
        <v>5506397</v>
      </c>
      <c r="H323" s="149">
        <v>1607932</v>
      </c>
      <c r="I323" s="149"/>
      <c r="J323" s="150">
        <f t="shared" si="14"/>
        <v>608.5</v>
      </c>
      <c r="K323">
        <f t="shared" si="15"/>
        <v>27.233255750000001</v>
      </c>
      <c r="L323">
        <f t="shared" si="15"/>
        <v>5.5063969999999998</v>
      </c>
      <c r="M323">
        <f t="shared" si="15"/>
        <v>1.6079319999999999</v>
      </c>
    </row>
    <row r="324" spans="1:13" x14ac:dyDescent="0.25">
      <c r="A324" s="149">
        <v>609000000</v>
      </c>
      <c r="B324" s="149">
        <v>32896486</v>
      </c>
      <c r="C324" s="149">
        <v>25553101</v>
      </c>
      <c r="D324" s="149">
        <v>25113796</v>
      </c>
      <c r="E324" s="149">
        <v>25128846</v>
      </c>
      <c r="F324" s="149">
        <f t="shared" si="13"/>
        <v>27173057.25</v>
      </c>
      <c r="G324" s="149">
        <v>5471041</v>
      </c>
      <c r="H324" s="149">
        <v>1606670</v>
      </c>
      <c r="I324" s="149"/>
      <c r="J324" s="150">
        <f t="shared" si="14"/>
        <v>609</v>
      </c>
      <c r="K324">
        <f t="shared" si="15"/>
        <v>27.173057249999999</v>
      </c>
      <c r="L324">
        <f t="shared" si="15"/>
        <v>5.4710409999999996</v>
      </c>
      <c r="M324">
        <f t="shared" si="15"/>
        <v>1.60667</v>
      </c>
    </row>
    <row r="325" spans="1:13" x14ac:dyDescent="0.25">
      <c r="A325" s="149">
        <v>609500000</v>
      </c>
      <c r="B325" s="149">
        <v>32721208</v>
      </c>
      <c r="C325" s="149">
        <v>25503661</v>
      </c>
      <c r="D325" s="149">
        <v>25096549</v>
      </c>
      <c r="E325" s="149">
        <v>25082433</v>
      </c>
      <c r="F325" s="149">
        <f t="shared" si="13"/>
        <v>27100962.75</v>
      </c>
      <c r="G325" s="149">
        <v>5429043</v>
      </c>
      <c r="H325" s="149">
        <v>1597744</v>
      </c>
      <c r="I325" s="149"/>
      <c r="J325" s="150">
        <f t="shared" si="14"/>
        <v>609.5</v>
      </c>
      <c r="K325">
        <f t="shared" si="15"/>
        <v>27.100962750000001</v>
      </c>
      <c r="L325">
        <f t="shared" si="15"/>
        <v>5.4290430000000001</v>
      </c>
      <c r="M325">
        <f t="shared" si="15"/>
        <v>1.5977440000000001</v>
      </c>
    </row>
    <row r="326" spans="1:13" x14ac:dyDescent="0.25">
      <c r="A326" s="149">
        <v>610000000</v>
      </c>
      <c r="B326" s="149">
        <v>32524490</v>
      </c>
      <c r="C326" s="149">
        <v>25426535</v>
      </c>
      <c r="D326" s="149">
        <v>25080982</v>
      </c>
      <c r="E326" s="149">
        <v>25023818</v>
      </c>
      <c r="F326" s="149">
        <f t="shared" si="13"/>
        <v>27013956.25</v>
      </c>
      <c r="G326" s="149">
        <v>5377877</v>
      </c>
      <c r="H326" s="149">
        <v>1584571</v>
      </c>
      <c r="I326" s="149"/>
      <c r="J326" s="150">
        <f t="shared" si="14"/>
        <v>610</v>
      </c>
      <c r="K326">
        <f t="shared" si="15"/>
        <v>27.01395625</v>
      </c>
      <c r="L326">
        <f t="shared" si="15"/>
        <v>5.3778769999999998</v>
      </c>
      <c r="M326">
        <f t="shared" si="15"/>
        <v>1.584571</v>
      </c>
    </row>
    <row r="327" spans="1:13" x14ac:dyDescent="0.25">
      <c r="A327" s="149">
        <v>610500000</v>
      </c>
      <c r="B327" s="149">
        <v>32320468</v>
      </c>
      <c r="C327" s="149">
        <v>25310920</v>
      </c>
      <c r="D327" s="149">
        <v>25031457</v>
      </c>
      <c r="E327" s="149">
        <v>24962723</v>
      </c>
      <c r="F327" s="149">
        <f t="shared" ref="F327:F390" si="16">AVERAGE(B327:E327)</f>
        <v>26906392</v>
      </c>
      <c r="G327" s="149">
        <v>5327026</v>
      </c>
      <c r="H327" s="149">
        <v>1569191</v>
      </c>
      <c r="I327" s="149"/>
      <c r="J327" s="150">
        <f t="shared" ref="J327:J390" si="17">A327/1000000</f>
        <v>610.5</v>
      </c>
      <c r="K327">
        <f t="shared" ref="K327:M390" si="18">F327/1000000</f>
        <v>26.906392</v>
      </c>
      <c r="L327">
        <f t="shared" si="18"/>
        <v>5.327026</v>
      </c>
      <c r="M327">
        <f t="shared" si="18"/>
        <v>1.569191</v>
      </c>
    </row>
    <row r="328" spans="1:13" x14ac:dyDescent="0.25">
      <c r="A328" s="149">
        <v>611000000</v>
      </c>
      <c r="B328" s="149">
        <v>32138751</v>
      </c>
      <c r="C328" s="149">
        <v>25166770</v>
      </c>
      <c r="D328" s="149">
        <v>24945376</v>
      </c>
      <c r="E328" s="149">
        <v>24881193</v>
      </c>
      <c r="F328" s="149">
        <f t="shared" si="16"/>
        <v>26783022.5</v>
      </c>
      <c r="G328" s="149">
        <v>5279217</v>
      </c>
      <c r="H328" s="149">
        <v>1549576</v>
      </c>
      <c r="I328" s="149"/>
      <c r="J328" s="150">
        <f t="shared" si="17"/>
        <v>611</v>
      </c>
      <c r="K328">
        <f t="shared" si="18"/>
        <v>26.783022500000001</v>
      </c>
      <c r="L328">
        <f t="shared" si="18"/>
        <v>5.279217</v>
      </c>
      <c r="M328">
        <f t="shared" si="18"/>
        <v>1.5495760000000001</v>
      </c>
    </row>
    <row r="329" spans="1:13" x14ac:dyDescent="0.25">
      <c r="A329" s="149">
        <v>611500000</v>
      </c>
      <c r="B329" s="149">
        <v>31964344</v>
      </c>
      <c r="C329" s="149">
        <v>25014140</v>
      </c>
      <c r="D329" s="149">
        <v>24820360</v>
      </c>
      <c r="E329" s="149">
        <v>24804423</v>
      </c>
      <c r="F329" s="149">
        <f t="shared" si="16"/>
        <v>26650816.75</v>
      </c>
      <c r="G329" s="149">
        <v>5233728</v>
      </c>
      <c r="H329" s="149">
        <v>1527452</v>
      </c>
      <c r="I329" s="149"/>
      <c r="J329" s="150">
        <f t="shared" si="17"/>
        <v>611.5</v>
      </c>
      <c r="K329">
        <f t="shared" si="18"/>
        <v>26.650816750000001</v>
      </c>
      <c r="L329">
        <f t="shared" si="18"/>
        <v>5.2337280000000002</v>
      </c>
      <c r="M329">
        <f t="shared" si="18"/>
        <v>1.527452</v>
      </c>
    </row>
    <row r="330" spans="1:13" x14ac:dyDescent="0.25">
      <c r="A330" s="149">
        <v>612000000</v>
      </c>
      <c r="B330" s="149">
        <v>31779967</v>
      </c>
      <c r="C330" s="149">
        <v>24845881</v>
      </c>
      <c r="D330" s="149">
        <v>24676352</v>
      </c>
      <c r="E330" s="149">
        <v>24705976</v>
      </c>
      <c r="F330" s="149">
        <f t="shared" si="16"/>
        <v>26502044</v>
      </c>
      <c r="G330" s="149">
        <v>5188362</v>
      </c>
      <c r="H330" s="149">
        <v>1504422</v>
      </c>
      <c r="I330" s="149"/>
      <c r="J330" s="150">
        <f t="shared" si="17"/>
        <v>612</v>
      </c>
      <c r="K330">
        <f t="shared" si="18"/>
        <v>26.502044000000001</v>
      </c>
      <c r="L330">
        <f t="shared" si="18"/>
        <v>5.1883619999999997</v>
      </c>
      <c r="M330">
        <f t="shared" si="18"/>
        <v>1.5044219999999999</v>
      </c>
    </row>
    <row r="331" spans="1:13" x14ac:dyDescent="0.25">
      <c r="A331" s="149">
        <v>612500000</v>
      </c>
      <c r="B331" s="149">
        <v>31590365</v>
      </c>
      <c r="C331" s="149">
        <v>24711294</v>
      </c>
      <c r="D331" s="149">
        <v>24514589</v>
      </c>
      <c r="E331" s="149">
        <v>24589923</v>
      </c>
      <c r="F331" s="149">
        <f t="shared" si="16"/>
        <v>26351542.75</v>
      </c>
      <c r="G331" s="149">
        <v>5139901</v>
      </c>
      <c r="H331" s="149">
        <v>1478919</v>
      </c>
      <c r="I331" s="149"/>
      <c r="J331" s="150">
        <f t="shared" si="17"/>
        <v>612.5</v>
      </c>
      <c r="K331">
        <f t="shared" si="18"/>
        <v>26.35154275</v>
      </c>
      <c r="L331">
        <f t="shared" si="18"/>
        <v>5.1399010000000001</v>
      </c>
      <c r="M331">
        <f t="shared" si="18"/>
        <v>1.4789190000000001</v>
      </c>
    </row>
    <row r="332" spans="1:13" x14ac:dyDescent="0.25">
      <c r="A332" s="149">
        <v>613000000</v>
      </c>
      <c r="B332" s="149">
        <v>31421864</v>
      </c>
      <c r="C332" s="149">
        <v>24603745</v>
      </c>
      <c r="D332" s="149">
        <v>24366868</v>
      </c>
      <c r="E332" s="149">
        <v>24471164</v>
      </c>
      <c r="F332" s="149">
        <f t="shared" si="16"/>
        <v>26215910.25</v>
      </c>
      <c r="G332" s="149">
        <v>5084737</v>
      </c>
      <c r="H332" s="149">
        <v>1456913</v>
      </c>
      <c r="I332" s="149"/>
      <c r="J332" s="150">
        <f t="shared" si="17"/>
        <v>613</v>
      </c>
      <c r="K332">
        <f t="shared" si="18"/>
        <v>26.21591025</v>
      </c>
      <c r="L332">
        <f t="shared" si="18"/>
        <v>5.0847369999999996</v>
      </c>
      <c r="M332">
        <f t="shared" si="18"/>
        <v>1.4569129999999999</v>
      </c>
    </row>
    <row r="333" spans="1:13" x14ac:dyDescent="0.25">
      <c r="A333" s="149">
        <v>613500000</v>
      </c>
      <c r="B333" s="149">
        <v>31247211</v>
      </c>
      <c r="C333" s="149">
        <v>24521566</v>
      </c>
      <c r="D333" s="149">
        <v>24247345</v>
      </c>
      <c r="E333" s="149">
        <v>24347272</v>
      </c>
      <c r="F333" s="149">
        <f t="shared" si="16"/>
        <v>26090848.5</v>
      </c>
      <c r="G333" s="149">
        <v>5032600</v>
      </c>
      <c r="H333" s="149">
        <v>1440226</v>
      </c>
      <c r="I333" s="149"/>
      <c r="J333" s="150">
        <f t="shared" si="17"/>
        <v>613.5</v>
      </c>
      <c r="K333">
        <f t="shared" si="18"/>
        <v>26.0908485</v>
      </c>
      <c r="L333">
        <f t="shared" si="18"/>
        <v>5.0326000000000004</v>
      </c>
      <c r="M333">
        <f t="shared" si="18"/>
        <v>1.440226</v>
      </c>
    </row>
    <row r="334" spans="1:13" x14ac:dyDescent="0.25">
      <c r="A334" s="149">
        <v>614000000</v>
      </c>
      <c r="B334" s="149">
        <v>31084747</v>
      </c>
      <c r="C334" s="149">
        <v>24432346</v>
      </c>
      <c r="D334" s="149">
        <v>24174304</v>
      </c>
      <c r="E334" s="149">
        <v>24221468</v>
      </c>
      <c r="F334" s="149">
        <f t="shared" si="16"/>
        <v>25978216.25</v>
      </c>
      <c r="G334" s="149">
        <v>4989209</v>
      </c>
      <c r="H334" s="149">
        <v>1423214</v>
      </c>
      <c r="I334" s="149"/>
      <c r="J334" s="150">
        <f t="shared" si="17"/>
        <v>614</v>
      </c>
      <c r="K334">
        <f t="shared" si="18"/>
        <v>25.978216249999999</v>
      </c>
      <c r="L334">
        <f t="shared" si="18"/>
        <v>4.9892089999999998</v>
      </c>
      <c r="M334">
        <f t="shared" si="18"/>
        <v>1.423214</v>
      </c>
    </row>
    <row r="335" spans="1:13" x14ac:dyDescent="0.25">
      <c r="A335" s="149">
        <v>614500000</v>
      </c>
      <c r="B335" s="149">
        <v>30907053</v>
      </c>
      <c r="C335" s="149">
        <v>24357655</v>
      </c>
      <c r="D335" s="149">
        <v>24144217</v>
      </c>
      <c r="E335" s="149">
        <v>24097137</v>
      </c>
      <c r="F335" s="149">
        <f t="shared" si="16"/>
        <v>25876515.5</v>
      </c>
      <c r="G335" s="149">
        <v>4953451</v>
      </c>
      <c r="H335" s="149">
        <v>1405573</v>
      </c>
      <c r="I335" s="149"/>
      <c r="J335" s="150">
        <f t="shared" si="17"/>
        <v>614.5</v>
      </c>
      <c r="K335">
        <f t="shared" si="18"/>
        <v>25.8765155</v>
      </c>
      <c r="L335">
        <f t="shared" si="18"/>
        <v>4.9534510000000003</v>
      </c>
      <c r="M335">
        <f t="shared" si="18"/>
        <v>1.405573</v>
      </c>
    </row>
    <row r="336" spans="1:13" x14ac:dyDescent="0.25">
      <c r="A336" s="149">
        <v>615000000</v>
      </c>
      <c r="B336" s="149">
        <v>30714833</v>
      </c>
      <c r="C336" s="149">
        <v>24293645</v>
      </c>
      <c r="D336" s="149">
        <v>24125075</v>
      </c>
      <c r="E336" s="149">
        <v>23979213</v>
      </c>
      <c r="F336" s="149">
        <f t="shared" si="16"/>
        <v>25778191.5</v>
      </c>
      <c r="G336" s="149">
        <v>4931783</v>
      </c>
      <c r="H336" s="149">
        <v>1386478</v>
      </c>
      <c r="I336" s="149"/>
      <c r="J336" s="150">
        <f t="shared" si="17"/>
        <v>615</v>
      </c>
      <c r="K336">
        <f t="shared" si="18"/>
        <v>25.778191499999998</v>
      </c>
      <c r="L336">
        <f t="shared" si="18"/>
        <v>4.9317830000000002</v>
      </c>
      <c r="M336">
        <f t="shared" si="18"/>
        <v>1.3864780000000001</v>
      </c>
    </row>
    <row r="337" spans="1:13" x14ac:dyDescent="0.25">
      <c r="A337" s="149">
        <v>615500000</v>
      </c>
      <c r="B337" s="149">
        <v>30530436</v>
      </c>
      <c r="C337" s="149">
        <v>24218027</v>
      </c>
      <c r="D337" s="149">
        <v>24111611</v>
      </c>
      <c r="E337" s="149">
        <v>23856447</v>
      </c>
      <c r="F337" s="149">
        <f t="shared" si="16"/>
        <v>25679130.25</v>
      </c>
      <c r="G337" s="149">
        <v>4915654</v>
      </c>
      <c r="H337" s="149">
        <v>1370105</v>
      </c>
      <c r="I337" s="149"/>
      <c r="J337" s="150">
        <f t="shared" si="17"/>
        <v>615.5</v>
      </c>
      <c r="K337">
        <f t="shared" si="18"/>
        <v>25.67913025</v>
      </c>
      <c r="L337">
        <f t="shared" si="18"/>
        <v>4.915654</v>
      </c>
      <c r="M337">
        <f t="shared" si="18"/>
        <v>1.3701049999999999</v>
      </c>
    </row>
    <row r="338" spans="1:13" x14ac:dyDescent="0.25">
      <c r="A338" s="149">
        <v>616000000</v>
      </c>
      <c r="B338" s="149">
        <v>30357339</v>
      </c>
      <c r="C338" s="149">
        <v>24139465</v>
      </c>
      <c r="D338" s="149">
        <v>24090251</v>
      </c>
      <c r="E338" s="149">
        <v>23764786</v>
      </c>
      <c r="F338" s="149">
        <f t="shared" si="16"/>
        <v>25587960.25</v>
      </c>
      <c r="G338" s="149">
        <v>4891868</v>
      </c>
      <c r="H338" s="149">
        <v>1355802</v>
      </c>
      <c r="I338" s="149"/>
      <c r="J338" s="150">
        <f t="shared" si="17"/>
        <v>616</v>
      </c>
      <c r="K338">
        <f t="shared" si="18"/>
        <v>25.587960249999998</v>
      </c>
      <c r="L338">
        <f t="shared" si="18"/>
        <v>4.8918679999999997</v>
      </c>
      <c r="M338">
        <f t="shared" si="18"/>
        <v>1.355802</v>
      </c>
    </row>
    <row r="339" spans="1:13" x14ac:dyDescent="0.25">
      <c r="A339" s="149">
        <v>616500000</v>
      </c>
      <c r="B339" s="149">
        <v>30186101</v>
      </c>
      <c r="C339" s="149">
        <v>24027699</v>
      </c>
      <c r="D339" s="149">
        <v>24045975</v>
      </c>
      <c r="E339" s="149">
        <v>23683183</v>
      </c>
      <c r="F339" s="149">
        <f t="shared" si="16"/>
        <v>25485739.5</v>
      </c>
      <c r="G339" s="149">
        <v>4855433</v>
      </c>
      <c r="H339" s="149">
        <v>1343755</v>
      </c>
      <c r="I339" s="149"/>
      <c r="J339" s="150">
        <f t="shared" si="17"/>
        <v>616.5</v>
      </c>
      <c r="K339">
        <f t="shared" si="18"/>
        <v>25.485739500000001</v>
      </c>
      <c r="L339">
        <f t="shared" si="18"/>
        <v>4.8554329999999997</v>
      </c>
      <c r="M339">
        <f t="shared" si="18"/>
        <v>1.343755</v>
      </c>
    </row>
    <row r="340" spans="1:13" x14ac:dyDescent="0.25">
      <c r="A340" s="149">
        <v>617000000</v>
      </c>
      <c r="B340" s="149">
        <v>30026778</v>
      </c>
      <c r="C340" s="149">
        <v>23907692</v>
      </c>
      <c r="D340" s="149">
        <v>23973444</v>
      </c>
      <c r="E340" s="149">
        <v>23601019</v>
      </c>
      <c r="F340" s="149">
        <f t="shared" si="16"/>
        <v>25377233.25</v>
      </c>
      <c r="G340" s="149">
        <v>4815530</v>
      </c>
      <c r="H340" s="149">
        <v>1332876</v>
      </c>
      <c r="I340" s="149"/>
      <c r="J340" s="150">
        <f t="shared" si="17"/>
        <v>617</v>
      </c>
      <c r="K340">
        <f t="shared" si="18"/>
        <v>25.37723325</v>
      </c>
      <c r="L340">
        <f t="shared" si="18"/>
        <v>4.8155299999999999</v>
      </c>
      <c r="M340">
        <f t="shared" si="18"/>
        <v>1.3328759999999999</v>
      </c>
    </row>
    <row r="341" spans="1:13" x14ac:dyDescent="0.25">
      <c r="A341" s="149">
        <v>617500000</v>
      </c>
      <c r="B341" s="149">
        <v>29887740</v>
      </c>
      <c r="C341" s="149">
        <v>23777785</v>
      </c>
      <c r="D341" s="149">
        <v>23871420</v>
      </c>
      <c r="E341" s="149">
        <v>23521953</v>
      </c>
      <c r="F341" s="149">
        <f t="shared" si="16"/>
        <v>25264724.5</v>
      </c>
      <c r="G341" s="149">
        <v>4762251</v>
      </c>
      <c r="H341" s="149">
        <v>1323598</v>
      </c>
      <c r="I341" s="149"/>
      <c r="J341" s="150">
        <f t="shared" si="17"/>
        <v>617.5</v>
      </c>
      <c r="K341">
        <f t="shared" si="18"/>
        <v>25.2647245</v>
      </c>
      <c r="L341">
        <f t="shared" si="18"/>
        <v>4.762251</v>
      </c>
      <c r="M341">
        <f t="shared" si="18"/>
        <v>1.3235980000000001</v>
      </c>
    </row>
    <row r="342" spans="1:13" x14ac:dyDescent="0.25">
      <c r="A342" s="149">
        <v>618000000</v>
      </c>
      <c r="B342" s="149">
        <v>29752105</v>
      </c>
      <c r="C342" s="149">
        <v>23649456</v>
      </c>
      <c r="D342" s="149">
        <v>23727911</v>
      </c>
      <c r="E342" s="149">
        <v>23437075</v>
      </c>
      <c r="F342" s="149">
        <f t="shared" si="16"/>
        <v>25141636.75</v>
      </c>
      <c r="G342" s="149">
        <v>4696351</v>
      </c>
      <c r="H342" s="149">
        <v>1320840</v>
      </c>
      <c r="I342" s="149"/>
      <c r="J342" s="150">
        <f t="shared" si="17"/>
        <v>618</v>
      </c>
      <c r="K342">
        <f t="shared" si="18"/>
        <v>25.14163675</v>
      </c>
      <c r="L342">
        <f t="shared" si="18"/>
        <v>4.6963509999999999</v>
      </c>
      <c r="M342">
        <f t="shared" si="18"/>
        <v>1.32084</v>
      </c>
    </row>
    <row r="343" spans="1:13" x14ac:dyDescent="0.25">
      <c r="A343" s="149">
        <v>618500000</v>
      </c>
      <c r="B343" s="149">
        <v>29639279</v>
      </c>
      <c r="C343" s="149">
        <v>23505586</v>
      </c>
      <c r="D343" s="149">
        <v>23580538</v>
      </c>
      <c r="E343" s="149">
        <v>23340904</v>
      </c>
      <c r="F343" s="149">
        <f t="shared" si="16"/>
        <v>25016576.75</v>
      </c>
      <c r="G343" s="149">
        <v>4630091</v>
      </c>
      <c r="H343" s="149">
        <v>1320222</v>
      </c>
      <c r="I343" s="149"/>
      <c r="J343" s="150">
        <f t="shared" si="17"/>
        <v>618.5</v>
      </c>
      <c r="K343">
        <f t="shared" si="18"/>
        <v>25.016576749999999</v>
      </c>
      <c r="L343">
        <f t="shared" si="18"/>
        <v>4.6300910000000002</v>
      </c>
      <c r="M343">
        <f t="shared" si="18"/>
        <v>1.320222</v>
      </c>
    </row>
    <row r="344" spans="1:13" x14ac:dyDescent="0.25">
      <c r="A344" s="149">
        <v>619000000</v>
      </c>
      <c r="B344" s="149">
        <v>29521186</v>
      </c>
      <c r="C344" s="149">
        <v>23345936</v>
      </c>
      <c r="D344" s="149">
        <v>23433208</v>
      </c>
      <c r="E344" s="149">
        <v>23233296</v>
      </c>
      <c r="F344" s="149">
        <f t="shared" si="16"/>
        <v>24883406.5</v>
      </c>
      <c r="G344" s="149">
        <v>4574211</v>
      </c>
      <c r="H344" s="149">
        <v>1318707</v>
      </c>
      <c r="I344" s="149"/>
      <c r="J344" s="150">
        <f t="shared" si="17"/>
        <v>619</v>
      </c>
      <c r="K344">
        <f t="shared" si="18"/>
        <v>24.8834065</v>
      </c>
      <c r="L344">
        <f t="shared" si="18"/>
        <v>4.574211</v>
      </c>
      <c r="M344">
        <f t="shared" si="18"/>
        <v>1.3187070000000001</v>
      </c>
    </row>
    <row r="345" spans="1:13" x14ac:dyDescent="0.25">
      <c r="A345" s="149">
        <v>619500000</v>
      </c>
      <c r="B345" s="149">
        <v>29385770</v>
      </c>
      <c r="C345" s="149">
        <v>23201032</v>
      </c>
      <c r="D345" s="149">
        <v>23274971</v>
      </c>
      <c r="E345" s="149">
        <v>23105945</v>
      </c>
      <c r="F345" s="149">
        <f t="shared" si="16"/>
        <v>24741929.5</v>
      </c>
      <c r="G345" s="149">
        <v>4532163</v>
      </c>
      <c r="H345" s="149">
        <v>1309958</v>
      </c>
      <c r="I345" s="149"/>
      <c r="J345" s="150">
        <f t="shared" si="17"/>
        <v>619.5</v>
      </c>
      <c r="K345">
        <f t="shared" si="18"/>
        <v>24.741929500000001</v>
      </c>
      <c r="L345">
        <f t="shared" si="18"/>
        <v>4.5321629999999997</v>
      </c>
      <c r="M345">
        <f t="shared" si="18"/>
        <v>1.309958</v>
      </c>
    </row>
    <row r="346" spans="1:13" x14ac:dyDescent="0.25">
      <c r="A346" s="149">
        <v>620000000</v>
      </c>
      <c r="B346" s="149">
        <v>29221589</v>
      </c>
      <c r="C346" s="149">
        <v>23071453</v>
      </c>
      <c r="D346" s="149">
        <v>23121916</v>
      </c>
      <c r="E346" s="149">
        <v>22956536</v>
      </c>
      <c r="F346" s="149">
        <f t="shared" si="16"/>
        <v>24592873.5</v>
      </c>
      <c r="G346" s="149">
        <v>4498152</v>
      </c>
      <c r="H346" s="149">
        <v>1295743</v>
      </c>
      <c r="I346" s="149"/>
      <c r="J346" s="150">
        <f t="shared" si="17"/>
        <v>620</v>
      </c>
      <c r="K346">
        <f t="shared" si="18"/>
        <v>24.5928735</v>
      </c>
      <c r="L346">
        <f t="shared" si="18"/>
        <v>4.4981520000000002</v>
      </c>
      <c r="M346">
        <f t="shared" si="18"/>
        <v>1.2957430000000001</v>
      </c>
    </row>
    <row r="347" spans="1:13" x14ac:dyDescent="0.25">
      <c r="A347" s="149">
        <v>620500000</v>
      </c>
      <c r="B347" s="149">
        <v>29034336</v>
      </c>
      <c r="C347" s="149">
        <v>22951903</v>
      </c>
      <c r="D347" s="149">
        <v>22978470</v>
      </c>
      <c r="E347" s="149">
        <v>22810847</v>
      </c>
      <c r="F347" s="149">
        <f t="shared" si="16"/>
        <v>24443889</v>
      </c>
      <c r="G347" s="149">
        <v>4464887</v>
      </c>
      <c r="H347" s="149">
        <v>1276836</v>
      </c>
      <c r="I347" s="149"/>
      <c r="J347" s="150">
        <f t="shared" si="17"/>
        <v>620.5</v>
      </c>
      <c r="K347">
        <f t="shared" si="18"/>
        <v>24.443888999999999</v>
      </c>
      <c r="L347">
        <f t="shared" si="18"/>
        <v>4.4648870000000001</v>
      </c>
      <c r="M347">
        <f t="shared" si="18"/>
        <v>1.2768360000000001</v>
      </c>
    </row>
    <row r="348" spans="1:13" x14ac:dyDescent="0.25">
      <c r="A348" s="149">
        <v>621000000</v>
      </c>
      <c r="B348" s="149">
        <v>28834539</v>
      </c>
      <c r="C348" s="149">
        <v>22847841</v>
      </c>
      <c r="D348" s="149">
        <v>22841741</v>
      </c>
      <c r="E348" s="149">
        <v>22665085</v>
      </c>
      <c r="F348" s="149">
        <f t="shared" si="16"/>
        <v>24297301.5</v>
      </c>
      <c r="G348" s="149">
        <v>4429993</v>
      </c>
      <c r="H348" s="149">
        <v>1258772</v>
      </c>
      <c r="I348" s="149"/>
      <c r="J348" s="150">
        <f t="shared" si="17"/>
        <v>621</v>
      </c>
      <c r="K348">
        <f t="shared" si="18"/>
        <v>24.2973015</v>
      </c>
      <c r="L348">
        <f t="shared" si="18"/>
        <v>4.4299929999999996</v>
      </c>
      <c r="M348">
        <f t="shared" si="18"/>
        <v>1.258772</v>
      </c>
    </row>
    <row r="349" spans="1:13" x14ac:dyDescent="0.25">
      <c r="A349" s="149">
        <v>621500000</v>
      </c>
      <c r="B349" s="149">
        <v>28642951</v>
      </c>
      <c r="C349" s="149">
        <v>22760621</v>
      </c>
      <c r="D349" s="149">
        <v>22730352</v>
      </c>
      <c r="E349" s="149">
        <v>22526911</v>
      </c>
      <c r="F349" s="149">
        <f t="shared" si="16"/>
        <v>24165208.75</v>
      </c>
      <c r="G349" s="149">
        <v>4399109</v>
      </c>
      <c r="H349" s="149">
        <v>1241437</v>
      </c>
      <c r="I349" s="149"/>
      <c r="J349" s="150">
        <f t="shared" si="17"/>
        <v>621.5</v>
      </c>
      <c r="K349">
        <f t="shared" si="18"/>
        <v>24.165208750000001</v>
      </c>
      <c r="L349">
        <f t="shared" si="18"/>
        <v>4.3991090000000002</v>
      </c>
      <c r="M349">
        <f t="shared" si="18"/>
        <v>1.2414369999999999</v>
      </c>
    </row>
    <row r="350" spans="1:13" x14ac:dyDescent="0.25">
      <c r="A350" s="149">
        <v>622000000</v>
      </c>
      <c r="B350" s="149">
        <v>28444194</v>
      </c>
      <c r="C350" s="149">
        <v>22670967</v>
      </c>
      <c r="D350" s="149">
        <v>22626074</v>
      </c>
      <c r="E350" s="149">
        <v>22389998</v>
      </c>
      <c r="F350" s="149">
        <f t="shared" si="16"/>
        <v>24032808.25</v>
      </c>
      <c r="G350" s="149">
        <v>4363302</v>
      </c>
      <c r="H350" s="149">
        <v>1223166</v>
      </c>
      <c r="I350" s="149"/>
      <c r="J350" s="150">
        <f t="shared" si="17"/>
        <v>622</v>
      </c>
      <c r="K350">
        <f t="shared" si="18"/>
        <v>24.032808249999999</v>
      </c>
      <c r="L350">
        <f t="shared" si="18"/>
        <v>4.363302</v>
      </c>
      <c r="M350">
        <f t="shared" si="18"/>
        <v>1.223166</v>
      </c>
    </row>
    <row r="351" spans="1:13" x14ac:dyDescent="0.25">
      <c r="A351" s="149">
        <v>622500000</v>
      </c>
      <c r="B351" s="149">
        <v>28248483</v>
      </c>
      <c r="C351" s="149">
        <v>22578227</v>
      </c>
      <c r="D351" s="149">
        <v>22508279</v>
      </c>
      <c r="E351" s="149">
        <v>22267293</v>
      </c>
      <c r="F351" s="149">
        <f t="shared" si="16"/>
        <v>23900570.5</v>
      </c>
      <c r="G351" s="149">
        <v>4314587</v>
      </c>
      <c r="H351" s="149">
        <v>1208636</v>
      </c>
      <c r="I351" s="149"/>
      <c r="J351" s="150">
        <f t="shared" si="17"/>
        <v>622.5</v>
      </c>
      <c r="K351">
        <f t="shared" si="18"/>
        <v>23.900570500000001</v>
      </c>
      <c r="L351">
        <f t="shared" si="18"/>
        <v>4.3145870000000004</v>
      </c>
      <c r="M351">
        <f t="shared" si="18"/>
        <v>1.208636</v>
      </c>
    </row>
    <row r="352" spans="1:13" x14ac:dyDescent="0.25">
      <c r="A352" s="149">
        <v>623000000</v>
      </c>
      <c r="B352" s="149">
        <v>28087136</v>
      </c>
      <c r="C352" s="149">
        <v>22475446</v>
      </c>
      <c r="D352" s="149">
        <v>22389183</v>
      </c>
      <c r="E352" s="149">
        <v>22159766</v>
      </c>
      <c r="F352" s="149">
        <f t="shared" si="16"/>
        <v>23777882.75</v>
      </c>
      <c r="G352" s="149">
        <v>4257700</v>
      </c>
      <c r="H352" s="149">
        <v>1201996</v>
      </c>
      <c r="I352" s="149"/>
      <c r="J352" s="150">
        <f t="shared" si="17"/>
        <v>623</v>
      </c>
      <c r="K352">
        <f t="shared" si="18"/>
        <v>23.77788275</v>
      </c>
      <c r="L352">
        <f t="shared" si="18"/>
        <v>4.2576999999999998</v>
      </c>
      <c r="M352">
        <f t="shared" si="18"/>
        <v>1.2019960000000001</v>
      </c>
    </row>
    <row r="353" spans="1:13" x14ac:dyDescent="0.25">
      <c r="A353" s="149">
        <v>623500000</v>
      </c>
      <c r="B353" s="149">
        <v>27947059</v>
      </c>
      <c r="C353" s="149">
        <v>22349075</v>
      </c>
      <c r="D353" s="149">
        <v>22268331</v>
      </c>
      <c r="E353" s="149">
        <v>22064845</v>
      </c>
      <c r="F353" s="149">
        <f t="shared" si="16"/>
        <v>23657327.5</v>
      </c>
      <c r="G353" s="149">
        <v>4209506</v>
      </c>
      <c r="H353" s="149">
        <v>1201188</v>
      </c>
      <c r="I353" s="149"/>
      <c r="J353" s="150">
        <f t="shared" si="17"/>
        <v>623.5</v>
      </c>
      <c r="K353">
        <f t="shared" si="18"/>
        <v>23.657327500000001</v>
      </c>
      <c r="L353">
        <f t="shared" si="18"/>
        <v>4.2095060000000002</v>
      </c>
      <c r="M353">
        <f t="shared" si="18"/>
        <v>1.2011879999999999</v>
      </c>
    </row>
    <row r="354" spans="1:13" x14ac:dyDescent="0.25">
      <c r="A354" s="149">
        <v>624000000</v>
      </c>
      <c r="B354" s="149">
        <v>27825269</v>
      </c>
      <c r="C354" s="149">
        <v>22203192</v>
      </c>
      <c r="D354" s="149">
        <v>22143224</v>
      </c>
      <c r="E354" s="149">
        <v>21959129</v>
      </c>
      <c r="F354" s="149">
        <f t="shared" si="16"/>
        <v>23532703.5</v>
      </c>
      <c r="G354" s="149">
        <v>4173718</v>
      </c>
      <c r="H354" s="149">
        <v>1200968</v>
      </c>
      <c r="I354" s="149"/>
      <c r="J354" s="150">
        <f t="shared" si="17"/>
        <v>624</v>
      </c>
      <c r="K354">
        <f t="shared" si="18"/>
        <v>23.5327035</v>
      </c>
      <c r="L354">
        <f t="shared" si="18"/>
        <v>4.173718</v>
      </c>
      <c r="M354">
        <f t="shared" si="18"/>
        <v>1.200968</v>
      </c>
    </row>
    <row r="355" spans="1:13" x14ac:dyDescent="0.25">
      <c r="A355" s="149">
        <v>624500000</v>
      </c>
      <c r="B355" s="149">
        <v>27691651</v>
      </c>
      <c r="C355" s="149">
        <v>22064061</v>
      </c>
      <c r="D355" s="149">
        <v>22016206</v>
      </c>
      <c r="E355" s="149">
        <v>21836761</v>
      </c>
      <c r="F355" s="149">
        <f t="shared" si="16"/>
        <v>23402169.75</v>
      </c>
      <c r="G355" s="149">
        <v>4141734</v>
      </c>
      <c r="H355" s="149">
        <v>1200958</v>
      </c>
      <c r="I355" s="149"/>
      <c r="J355" s="150">
        <f t="shared" si="17"/>
        <v>624.5</v>
      </c>
      <c r="K355">
        <f t="shared" si="18"/>
        <v>23.402169749999999</v>
      </c>
      <c r="L355">
        <f t="shared" si="18"/>
        <v>4.1417339999999996</v>
      </c>
      <c r="M355">
        <f t="shared" si="18"/>
        <v>1.200958</v>
      </c>
    </row>
    <row r="356" spans="1:13" x14ac:dyDescent="0.25">
      <c r="A356" s="149">
        <v>625000000</v>
      </c>
      <c r="B356" s="149">
        <v>27524473</v>
      </c>
      <c r="C356" s="149">
        <v>21910811</v>
      </c>
      <c r="D356" s="149">
        <v>21881951</v>
      </c>
      <c r="E356" s="149">
        <v>21696220</v>
      </c>
      <c r="F356" s="149">
        <f t="shared" si="16"/>
        <v>23253363.75</v>
      </c>
      <c r="G356" s="149">
        <v>4106057</v>
      </c>
      <c r="H356" s="149">
        <v>1195812</v>
      </c>
      <c r="I356" s="149"/>
      <c r="J356" s="150">
        <f t="shared" si="17"/>
        <v>625</v>
      </c>
      <c r="K356">
        <f t="shared" si="18"/>
        <v>23.253363749999998</v>
      </c>
      <c r="L356">
        <f t="shared" si="18"/>
        <v>4.1060569999999998</v>
      </c>
      <c r="M356">
        <f t="shared" si="18"/>
        <v>1.1958120000000001</v>
      </c>
    </row>
    <row r="357" spans="1:13" x14ac:dyDescent="0.25">
      <c r="A357" s="149">
        <v>625500000</v>
      </c>
      <c r="B357" s="149">
        <v>27324465</v>
      </c>
      <c r="C357" s="149">
        <v>21767770</v>
      </c>
      <c r="D357" s="149">
        <v>21739876</v>
      </c>
      <c r="E357" s="149">
        <v>21539681</v>
      </c>
      <c r="F357" s="149">
        <f t="shared" si="16"/>
        <v>23092948</v>
      </c>
      <c r="G357" s="149">
        <v>4064118</v>
      </c>
      <c r="H357" s="149">
        <v>1190043</v>
      </c>
      <c r="I357" s="149"/>
      <c r="J357" s="150">
        <f t="shared" si="17"/>
        <v>625.5</v>
      </c>
      <c r="K357">
        <f t="shared" si="18"/>
        <v>23.092948</v>
      </c>
      <c r="L357">
        <f t="shared" si="18"/>
        <v>4.0641179999999997</v>
      </c>
      <c r="M357">
        <f t="shared" si="18"/>
        <v>1.190043</v>
      </c>
    </row>
    <row r="358" spans="1:13" x14ac:dyDescent="0.25">
      <c r="A358" s="149">
        <v>626000000</v>
      </c>
      <c r="B358" s="149">
        <v>27123482</v>
      </c>
      <c r="C358" s="149">
        <v>21643645</v>
      </c>
      <c r="D358" s="149">
        <v>21610196</v>
      </c>
      <c r="E358" s="149">
        <v>21398403</v>
      </c>
      <c r="F358" s="149">
        <f t="shared" si="16"/>
        <v>22943931.5</v>
      </c>
      <c r="G358" s="149">
        <v>4025452</v>
      </c>
      <c r="H358" s="149">
        <v>1184479</v>
      </c>
      <c r="I358" s="149"/>
      <c r="J358" s="150">
        <f t="shared" si="17"/>
        <v>626</v>
      </c>
      <c r="K358">
        <f t="shared" si="18"/>
        <v>22.943931500000001</v>
      </c>
      <c r="L358">
        <f t="shared" si="18"/>
        <v>4.0254519999999996</v>
      </c>
      <c r="M358">
        <f t="shared" si="18"/>
        <v>1.1844790000000001</v>
      </c>
    </row>
    <row r="359" spans="1:13" x14ac:dyDescent="0.25">
      <c r="A359" s="149">
        <v>626500000</v>
      </c>
      <c r="B359" s="149">
        <v>26890649</v>
      </c>
      <c r="C359" s="149">
        <v>21532805</v>
      </c>
      <c r="D359" s="149">
        <v>21496870</v>
      </c>
      <c r="E359" s="149">
        <v>21249383</v>
      </c>
      <c r="F359" s="149">
        <f t="shared" si="16"/>
        <v>22792426.75</v>
      </c>
      <c r="G359" s="149">
        <v>3988481</v>
      </c>
      <c r="H359" s="149">
        <v>1171991</v>
      </c>
      <c r="I359" s="149"/>
      <c r="J359" s="150">
        <f t="shared" si="17"/>
        <v>626.5</v>
      </c>
      <c r="K359">
        <f t="shared" si="18"/>
        <v>22.792426750000001</v>
      </c>
      <c r="L359">
        <f t="shared" si="18"/>
        <v>3.9884810000000002</v>
      </c>
      <c r="M359">
        <f t="shared" si="18"/>
        <v>1.171991</v>
      </c>
    </row>
    <row r="360" spans="1:13" x14ac:dyDescent="0.25">
      <c r="A360" s="149">
        <v>627000000</v>
      </c>
      <c r="B360" s="149">
        <v>26636732</v>
      </c>
      <c r="C360" s="149">
        <v>21427343</v>
      </c>
      <c r="D360" s="149">
        <v>21401043</v>
      </c>
      <c r="E360" s="149">
        <v>21116506</v>
      </c>
      <c r="F360" s="149">
        <f t="shared" si="16"/>
        <v>22645406</v>
      </c>
      <c r="G360" s="149">
        <v>3942020</v>
      </c>
      <c r="H360" s="149">
        <v>1161477</v>
      </c>
      <c r="I360" s="149"/>
      <c r="J360" s="150">
        <f t="shared" si="17"/>
        <v>627</v>
      </c>
      <c r="K360">
        <f t="shared" si="18"/>
        <v>22.645406000000001</v>
      </c>
      <c r="L360">
        <f t="shared" si="18"/>
        <v>3.9420199999999999</v>
      </c>
      <c r="M360">
        <f t="shared" si="18"/>
        <v>1.1614770000000001</v>
      </c>
    </row>
    <row r="361" spans="1:13" x14ac:dyDescent="0.25">
      <c r="A361" s="149">
        <v>627500000</v>
      </c>
      <c r="B361" s="149">
        <v>26401845</v>
      </c>
      <c r="C361" s="149">
        <v>21324125</v>
      </c>
      <c r="D361" s="149">
        <v>21302796</v>
      </c>
      <c r="E361" s="149">
        <v>21015227</v>
      </c>
      <c r="F361" s="149">
        <f t="shared" si="16"/>
        <v>22510998.25</v>
      </c>
      <c r="G361" s="149">
        <v>3886758</v>
      </c>
      <c r="H361" s="149">
        <v>1152589</v>
      </c>
      <c r="I361" s="149"/>
      <c r="J361" s="150">
        <f t="shared" si="17"/>
        <v>627.5</v>
      </c>
      <c r="K361">
        <f t="shared" si="18"/>
        <v>22.51099825</v>
      </c>
      <c r="L361">
        <f t="shared" si="18"/>
        <v>3.8867579999999999</v>
      </c>
      <c r="M361">
        <f t="shared" si="18"/>
        <v>1.1525890000000001</v>
      </c>
    </row>
    <row r="362" spans="1:13" x14ac:dyDescent="0.25">
      <c r="A362" s="149">
        <v>628000000</v>
      </c>
      <c r="B362" s="149">
        <v>26179507</v>
      </c>
      <c r="C362" s="149">
        <v>21219543</v>
      </c>
      <c r="D362" s="149">
        <v>21200304</v>
      </c>
      <c r="E362" s="149">
        <v>20961928</v>
      </c>
      <c r="F362" s="149">
        <f t="shared" si="16"/>
        <v>22390320.5</v>
      </c>
      <c r="G362" s="149">
        <v>3839988</v>
      </c>
      <c r="H362" s="149">
        <v>1144773</v>
      </c>
      <c r="I362" s="149"/>
      <c r="J362" s="150">
        <f t="shared" si="17"/>
        <v>628</v>
      </c>
      <c r="K362">
        <f t="shared" si="18"/>
        <v>22.390320500000001</v>
      </c>
      <c r="L362">
        <f t="shared" si="18"/>
        <v>3.839988</v>
      </c>
      <c r="M362">
        <f t="shared" si="18"/>
        <v>1.144773</v>
      </c>
    </row>
    <row r="363" spans="1:13" x14ac:dyDescent="0.25">
      <c r="A363" s="149">
        <v>628500000</v>
      </c>
      <c r="B363" s="149">
        <v>25976330</v>
      </c>
      <c r="C363" s="149">
        <v>21096359</v>
      </c>
      <c r="D363" s="149">
        <v>21117326</v>
      </c>
      <c r="E363" s="149">
        <v>20904276</v>
      </c>
      <c r="F363" s="149">
        <f t="shared" si="16"/>
        <v>22273572.75</v>
      </c>
      <c r="G363" s="149">
        <v>3804938</v>
      </c>
      <c r="H363" s="149">
        <v>1138606</v>
      </c>
      <c r="I363" s="149"/>
      <c r="J363" s="150">
        <f t="shared" si="17"/>
        <v>628.5</v>
      </c>
      <c r="K363">
        <f t="shared" si="18"/>
        <v>22.27357275</v>
      </c>
      <c r="L363">
        <f t="shared" si="18"/>
        <v>3.8049379999999999</v>
      </c>
      <c r="M363">
        <f t="shared" si="18"/>
        <v>1.138606</v>
      </c>
    </row>
    <row r="364" spans="1:13" x14ac:dyDescent="0.25">
      <c r="A364" s="149">
        <v>629000000</v>
      </c>
      <c r="B364" s="149">
        <v>25779971</v>
      </c>
      <c r="C364" s="149">
        <v>20977029</v>
      </c>
      <c r="D364" s="149">
        <v>21031777</v>
      </c>
      <c r="E364" s="149">
        <v>20823054</v>
      </c>
      <c r="F364" s="149">
        <f t="shared" si="16"/>
        <v>22152957.75</v>
      </c>
      <c r="G364" s="149">
        <v>3769046</v>
      </c>
      <c r="H364" s="149">
        <v>1128697</v>
      </c>
      <c r="I364" s="149"/>
      <c r="J364" s="150">
        <f t="shared" si="17"/>
        <v>629</v>
      </c>
      <c r="K364">
        <f t="shared" si="18"/>
        <v>22.152957749999999</v>
      </c>
      <c r="L364">
        <f t="shared" si="18"/>
        <v>3.7690459999999999</v>
      </c>
      <c r="M364">
        <f t="shared" si="18"/>
        <v>1.1286970000000001</v>
      </c>
    </row>
    <row r="365" spans="1:13" x14ac:dyDescent="0.25">
      <c r="A365" s="149">
        <v>629500000</v>
      </c>
      <c r="B365" s="149">
        <v>25585397</v>
      </c>
      <c r="C365" s="149">
        <v>20851672</v>
      </c>
      <c r="D365" s="149">
        <v>20931525</v>
      </c>
      <c r="E365" s="149">
        <v>20716882</v>
      </c>
      <c r="F365" s="149">
        <f t="shared" si="16"/>
        <v>22021369</v>
      </c>
      <c r="G365" s="149">
        <v>3730624</v>
      </c>
      <c r="H365" s="149">
        <v>1113190</v>
      </c>
      <c r="I365" s="149"/>
      <c r="J365" s="150">
        <f t="shared" si="17"/>
        <v>629.5</v>
      </c>
      <c r="K365">
        <f t="shared" si="18"/>
        <v>22.021369</v>
      </c>
      <c r="L365">
        <f t="shared" si="18"/>
        <v>3.7306240000000002</v>
      </c>
      <c r="M365">
        <f t="shared" si="18"/>
        <v>1.1131899999999999</v>
      </c>
    </row>
    <row r="366" spans="1:13" x14ac:dyDescent="0.25">
      <c r="A366" s="149">
        <v>630000000</v>
      </c>
      <c r="B366" s="149">
        <v>25389354</v>
      </c>
      <c r="C366" s="149">
        <v>20733618</v>
      </c>
      <c r="D366" s="149">
        <v>20808674</v>
      </c>
      <c r="E366" s="149">
        <v>20577391</v>
      </c>
      <c r="F366" s="149">
        <f t="shared" si="16"/>
        <v>21877259.25</v>
      </c>
      <c r="G366" s="149">
        <v>3694610</v>
      </c>
      <c r="H366" s="149">
        <v>1095778</v>
      </c>
      <c r="I366" s="149"/>
      <c r="J366" s="150">
        <f t="shared" si="17"/>
        <v>630</v>
      </c>
      <c r="K366">
        <f t="shared" si="18"/>
        <v>21.877259250000002</v>
      </c>
      <c r="L366">
        <f t="shared" si="18"/>
        <v>3.6946099999999999</v>
      </c>
      <c r="M366">
        <f t="shared" si="18"/>
        <v>1.0957779999999999</v>
      </c>
    </row>
    <row r="367" spans="1:13" x14ac:dyDescent="0.25">
      <c r="A367" s="149">
        <v>630500000</v>
      </c>
      <c r="B367" s="149">
        <v>25206674</v>
      </c>
      <c r="C367" s="149">
        <v>20617638</v>
      </c>
      <c r="D367" s="149">
        <v>20682998</v>
      </c>
      <c r="E367" s="149">
        <v>20419162</v>
      </c>
      <c r="F367" s="149">
        <f t="shared" si="16"/>
        <v>21731618</v>
      </c>
      <c r="G367" s="149">
        <v>3666202</v>
      </c>
      <c r="H367" s="149">
        <v>1078066</v>
      </c>
      <c r="I367" s="149"/>
      <c r="J367" s="150">
        <f t="shared" si="17"/>
        <v>630.5</v>
      </c>
      <c r="K367">
        <f t="shared" si="18"/>
        <v>21.731618000000001</v>
      </c>
      <c r="L367">
        <f t="shared" si="18"/>
        <v>3.6662020000000002</v>
      </c>
      <c r="M367">
        <f t="shared" si="18"/>
        <v>1.078066</v>
      </c>
    </row>
    <row r="368" spans="1:13" x14ac:dyDescent="0.25">
      <c r="A368" s="149">
        <v>631000000</v>
      </c>
      <c r="B368" s="149">
        <v>25025161</v>
      </c>
      <c r="C368" s="149">
        <v>20501621</v>
      </c>
      <c r="D368" s="149">
        <v>20543204</v>
      </c>
      <c r="E368" s="149">
        <v>20229804</v>
      </c>
      <c r="F368" s="149">
        <f t="shared" si="16"/>
        <v>21574947.5</v>
      </c>
      <c r="G368" s="149">
        <v>3640889</v>
      </c>
      <c r="H368" s="149">
        <v>1057615</v>
      </c>
      <c r="I368" s="149"/>
      <c r="J368" s="150">
        <f t="shared" si="17"/>
        <v>631</v>
      </c>
      <c r="K368">
        <f t="shared" si="18"/>
        <v>21.5749475</v>
      </c>
      <c r="L368">
        <f t="shared" si="18"/>
        <v>3.640889</v>
      </c>
      <c r="M368">
        <f t="shared" si="18"/>
        <v>1.057615</v>
      </c>
    </row>
    <row r="369" spans="1:13" x14ac:dyDescent="0.25">
      <c r="A369" s="149">
        <v>631500000</v>
      </c>
      <c r="B369" s="149">
        <v>24835782</v>
      </c>
      <c r="C369" s="149">
        <v>20374725</v>
      </c>
      <c r="D369" s="149">
        <v>20417830</v>
      </c>
      <c r="E369" s="149">
        <v>20021013</v>
      </c>
      <c r="F369" s="149">
        <f t="shared" si="16"/>
        <v>21412337.5</v>
      </c>
      <c r="G369" s="149">
        <v>3611293</v>
      </c>
      <c r="H369" s="149">
        <v>1043485</v>
      </c>
      <c r="I369" s="149"/>
      <c r="J369" s="150">
        <f t="shared" si="17"/>
        <v>631.5</v>
      </c>
      <c r="K369">
        <f t="shared" si="18"/>
        <v>21.4123375</v>
      </c>
      <c r="L369">
        <f t="shared" si="18"/>
        <v>3.6112929999999999</v>
      </c>
      <c r="M369">
        <f t="shared" si="18"/>
        <v>1.043485</v>
      </c>
    </row>
    <row r="370" spans="1:13" x14ac:dyDescent="0.25">
      <c r="A370" s="149">
        <v>632000000</v>
      </c>
      <c r="B370" s="149">
        <v>24661597</v>
      </c>
      <c r="C370" s="149">
        <v>20236952</v>
      </c>
      <c r="D370" s="149">
        <v>20279006</v>
      </c>
      <c r="E370" s="149">
        <v>19815997</v>
      </c>
      <c r="F370" s="149">
        <f t="shared" si="16"/>
        <v>21248388</v>
      </c>
      <c r="G370" s="149">
        <v>3574794</v>
      </c>
      <c r="H370" s="149">
        <v>1032112</v>
      </c>
      <c r="I370" s="149"/>
      <c r="J370" s="150">
        <f t="shared" si="17"/>
        <v>632</v>
      </c>
      <c r="K370">
        <f t="shared" si="18"/>
        <v>21.248387999999998</v>
      </c>
      <c r="L370">
        <f t="shared" si="18"/>
        <v>3.5747939999999998</v>
      </c>
      <c r="M370">
        <f t="shared" si="18"/>
        <v>1.0321119999999999</v>
      </c>
    </row>
    <row r="371" spans="1:13" x14ac:dyDescent="0.25">
      <c r="A371" s="149">
        <v>632500000</v>
      </c>
      <c r="B371" s="149">
        <v>24497591</v>
      </c>
      <c r="C371" s="149">
        <v>20095600</v>
      </c>
      <c r="D371" s="149">
        <v>20117296</v>
      </c>
      <c r="E371" s="149">
        <v>19656450</v>
      </c>
      <c r="F371" s="149">
        <f t="shared" si="16"/>
        <v>21091734.25</v>
      </c>
      <c r="G371" s="149">
        <v>3541897</v>
      </c>
      <c r="H371" s="149">
        <v>1023403</v>
      </c>
      <c r="I371" s="149"/>
      <c r="J371" s="150">
        <f t="shared" si="17"/>
        <v>632.5</v>
      </c>
      <c r="K371">
        <f t="shared" si="18"/>
        <v>21.091734249999998</v>
      </c>
      <c r="L371">
        <f t="shared" si="18"/>
        <v>3.5418970000000001</v>
      </c>
      <c r="M371">
        <f t="shared" si="18"/>
        <v>1.0234030000000001</v>
      </c>
    </row>
    <row r="372" spans="1:13" x14ac:dyDescent="0.25">
      <c r="A372" s="149">
        <v>633000000</v>
      </c>
      <c r="B372" s="149">
        <v>24347143</v>
      </c>
      <c r="C372" s="149">
        <v>19936001</v>
      </c>
      <c r="D372" s="149">
        <v>19964152</v>
      </c>
      <c r="E372" s="149">
        <v>19515650</v>
      </c>
      <c r="F372" s="149">
        <f t="shared" si="16"/>
        <v>20940736.5</v>
      </c>
      <c r="G372" s="149">
        <v>3509758</v>
      </c>
      <c r="H372" s="149">
        <v>1020553</v>
      </c>
      <c r="I372" s="149"/>
      <c r="J372" s="150">
        <f t="shared" si="17"/>
        <v>633</v>
      </c>
      <c r="K372">
        <f t="shared" si="18"/>
        <v>20.9407365</v>
      </c>
      <c r="L372">
        <f t="shared" si="18"/>
        <v>3.5097580000000002</v>
      </c>
      <c r="M372">
        <f t="shared" si="18"/>
        <v>1.020553</v>
      </c>
    </row>
    <row r="373" spans="1:13" x14ac:dyDescent="0.25">
      <c r="A373" s="149">
        <v>633500000</v>
      </c>
      <c r="B373" s="149">
        <v>24192403</v>
      </c>
      <c r="C373" s="149">
        <v>19768532</v>
      </c>
      <c r="D373" s="149">
        <v>19802967</v>
      </c>
      <c r="E373" s="149">
        <v>19367470</v>
      </c>
      <c r="F373" s="149">
        <f t="shared" si="16"/>
        <v>20782843</v>
      </c>
      <c r="G373" s="149">
        <v>3468129</v>
      </c>
      <c r="H373" s="149">
        <v>1018788</v>
      </c>
      <c r="I373" s="149"/>
      <c r="J373" s="150">
        <f t="shared" si="17"/>
        <v>633.5</v>
      </c>
      <c r="K373">
        <f t="shared" si="18"/>
        <v>20.782843</v>
      </c>
      <c r="L373">
        <f t="shared" si="18"/>
        <v>3.4681289999999998</v>
      </c>
      <c r="M373">
        <f t="shared" si="18"/>
        <v>1.018788</v>
      </c>
    </row>
    <row r="374" spans="1:13" x14ac:dyDescent="0.25">
      <c r="A374" s="149">
        <v>634000000</v>
      </c>
      <c r="B374" s="149">
        <v>24047540</v>
      </c>
      <c r="C374" s="149">
        <v>19606308</v>
      </c>
      <c r="D374" s="149">
        <v>19632573</v>
      </c>
      <c r="E374" s="149">
        <v>19221877</v>
      </c>
      <c r="F374" s="149">
        <f t="shared" si="16"/>
        <v>20627074.5</v>
      </c>
      <c r="G374" s="149">
        <v>3417388</v>
      </c>
      <c r="H374" s="149">
        <v>1016897</v>
      </c>
      <c r="I374" s="149"/>
      <c r="J374" s="150">
        <f t="shared" si="17"/>
        <v>634</v>
      </c>
      <c r="K374">
        <f t="shared" si="18"/>
        <v>20.627074499999999</v>
      </c>
      <c r="L374">
        <f t="shared" si="18"/>
        <v>3.4173879999999999</v>
      </c>
      <c r="M374">
        <f t="shared" si="18"/>
        <v>1.0168969999999999</v>
      </c>
    </row>
    <row r="375" spans="1:13" x14ac:dyDescent="0.25">
      <c r="A375" s="149">
        <v>634500000</v>
      </c>
      <c r="B375" s="149">
        <v>23878388</v>
      </c>
      <c r="C375" s="149">
        <v>19459796</v>
      </c>
      <c r="D375" s="149">
        <v>19441866</v>
      </c>
      <c r="E375" s="149">
        <v>19082056</v>
      </c>
      <c r="F375" s="149">
        <f t="shared" si="16"/>
        <v>20465526.5</v>
      </c>
      <c r="G375" s="149">
        <v>3359668</v>
      </c>
      <c r="H375" s="149">
        <v>1015142</v>
      </c>
      <c r="I375" s="149"/>
      <c r="J375" s="150">
        <f t="shared" si="17"/>
        <v>634.5</v>
      </c>
      <c r="K375">
        <f t="shared" si="18"/>
        <v>20.465526499999999</v>
      </c>
      <c r="L375">
        <f t="shared" si="18"/>
        <v>3.3596680000000001</v>
      </c>
      <c r="M375">
        <f t="shared" si="18"/>
        <v>1.015142</v>
      </c>
    </row>
    <row r="376" spans="1:13" x14ac:dyDescent="0.25">
      <c r="A376" s="149">
        <v>635000000</v>
      </c>
      <c r="B376" s="149">
        <v>23699617</v>
      </c>
      <c r="C376" s="149">
        <v>19319751</v>
      </c>
      <c r="D376" s="149">
        <v>19248721</v>
      </c>
      <c r="E376" s="149">
        <v>18932215</v>
      </c>
      <c r="F376" s="149">
        <f t="shared" si="16"/>
        <v>20300076</v>
      </c>
      <c r="G376" s="149">
        <v>3302362</v>
      </c>
      <c r="H376" s="149">
        <v>1009605</v>
      </c>
      <c r="I376" s="149"/>
      <c r="J376" s="150">
        <f t="shared" si="17"/>
        <v>635</v>
      </c>
      <c r="K376">
        <f t="shared" si="18"/>
        <v>20.300076000000001</v>
      </c>
      <c r="L376">
        <f t="shared" si="18"/>
        <v>3.302362</v>
      </c>
      <c r="M376">
        <f t="shared" si="18"/>
        <v>1.0096050000000001</v>
      </c>
    </row>
    <row r="377" spans="1:13" x14ac:dyDescent="0.25">
      <c r="A377" s="149">
        <v>635500000</v>
      </c>
      <c r="B377" s="149">
        <v>23519269</v>
      </c>
      <c r="C377" s="149">
        <v>19185280</v>
      </c>
      <c r="D377" s="149">
        <v>19059189</v>
      </c>
      <c r="E377" s="149">
        <v>18762641</v>
      </c>
      <c r="F377" s="149">
        <f t="shared" si="16"/>
        <v>20131594.75</v>
      </c>
      <c r="G377" s="149">
        <v>3245090</v>
      </c>
      <c r="H377" s="149">
        <v>0.99875899999999995</v>
      </c>
      <c r="I377" s="149"/>
      <c r="J377" s="150">
        <f t="shared" si="17"/>
        <v>635.5</v>
      </c>
      <c r="K377">
        <f t="shared" si="18"/>
        <v>20.131594750000001</v>
      </c>
      <c r="L377">
        <f t="shared" si="18"/>
        <v>3.2450899999999998</v>
      </c>
      <c r="M377" s="151">
        <v>0.99875899999999995</v>
      </c>
    </row>
    <row r="378" spans="1:13" x14ac:dyDescent="0.25">
      <c r="A378" s="149">
        <v>636000000</v>
      </c>
      <c r="B378" s="149">
        <v>23320713</v>
      </c>
      <c r="C378" s="149">
        <v>19039891</v>
      </c>
      <c r="D378" s="149">
        <v>18900469</v>
      </c>
      <c r="E378" s="149">
        <v>18591011</v>
      </c>
      <c r="F378" s="149">
        <f t="shared" si="16"/>
        <v>19963021</v>
      </c>
      <c r="G378" s="149">
        <v>3192726</v>
      </c>
      <c r="H378" s="149">
        <v>0.99151699999999998</v>
      </c>
      <c r="I378" s="149"/>
      <c r="J378" s="150">
        <f t="shared" si="17"/>
        <v>636</v>
      </c>
      <c r="K378">
        <f t="shared" si="18"/>
        <v>19.963021000000001</v>
      </c>
      <c r="L378">
        <f t="shared" si="18"/>
        <v>3.192726</v>
      </c>
      <c r="M378" s="151">
        <v>0.99151699999999998</v>
      </c>
    </row>
    <row r="379" spans="1:13" x14ac:dyDescent="0.25">
      <c r="A379" s="149">
        <v>636500000</v>
      </c>
      <c r="B379" s="149">
        <v>23117468</v>
      </c>
      <c r="C379" s="149">
        <v>18888697</v>
      </c>
      <c r="D379" s="149">
        <v>18759855</v>
      </c>
      <c r="E379" s="149">
        <v>18431759</v>
      </c>
      <c r="F379" s="149">
        <f t="shared" si="16"/>
        <v>19799444.75</v>
      </c>
      <c r="G379" s="149">
        <v>3149083</v>
      </c>
      <c r="H379" s="149">
        <v>0.98310299999999995</v>
      </c>
      <c r="I379" s="149"/>
      <c r="J379" s="150">
        <f t="shared" si="17"/>
        <v>636.5</v>
      </c>
      <c r="K379">
        <f t="shared" si="18"/>
        <v>19.799444749999999</v>
      </c>
      <c r="L379">
        <f t="shared" si="18"/>
        <v>3.1490830000000001</v>
      </c>
      <c r="M379" s="151">
        <v>0.98310299999999995</v>
      </c>
    </row>
    <row r="380" spans="1:13" x14ac:dyDescent="0.25">
      <c r="A380" s="149">
        <v>637000000</v>
      </c>
      <c r="B380" s="149">
        <v>22903803</v>
      </c>
      <c r="C380" s="149">
        <v>18727954</v>
      </c>
      <c r="D380" s="149">
        <v>18634482</v>
      </c>
      <c r="E380" s="149">
        <v>18300507</v>
      </c>
      <c r="F380" s="149">
        <f t="shared" si="16"/>
        <v>19641686.5</v>
      </c>
      <c r="G380" s="149">
        <v>3120996</v>
      </c>
      <c r="H380" s="149">
        <v>0.97041200000000005</v>
      </c>
      <c r="I380" s="149"/>
      <c r="J380" s="150">
        <f t="shared" si="17"/>
        <v>637</v>
      </c>
      <c r="K380">
        <f t="shared" si="18"/>
        <v>19.641686499999999</v>
      </c>
      <c r="L380">
        <f t="shared" si="18"/>
        <v>3.1209959999999999</v>
      </c>
      <c r="M380" s="151">
        <v>0.97041200000000005</v>
      </c>
    </row>
    <row r="381" spans="1:13" x14ac:dyDescent="0.25">
      <c r="A381" s="149">
        <v>637500000</v>
      </c>
      <c r="B381" s="149">
        <v>22687140</v>
      </c>
      <c r="C381" s="149">
        <v>18564623</v>
      </c>
      <c r="D381" s="149">
        <v>18530980</v>
      </c>
      <c r="E381" s="149">
        <v>18186146</v>
      </c>
      <c r="F381" s="149">
        <f t="shared" si="16"/>
        <v>19492222.25</v>
      </c>
      <c r="G381" s="149">
        <v>3099367</v>
      </c>
      <c r="H381" s="149">
        <v>0.95808599999999999</v>
      </c>
      <c r="I381" s="149"/>
      <c r="J381" s="150">
        <f t="shared" si="17"/>
        <v>637.5</v>
      </c>
      <c r="K381">
        <f t="shared" si="18"/>
        <v>19.492222250000001</v>
      </c>
      <c r="L381">
        <f t="shared" si="18"/>
        <v>3.099367</v>
      </c>
      <c r="M381" s="151">
        <v>0.95808599999999999</v>
      </c>
    </row>
    <row r="382" spans="1:13" x14ac:dyDescent="0.25">
      <c r="A382" s="149">
        <v>638000000</v>
      </c>
      <c r="B382" s="149">
        <v>22459849</v>
      </c>
      <c r="C382" s="149">
        <v>18394958</v>
      </c>
      <c r="D382" s="149">
        <v>18442318</v>
      </c>
      <c r="E382" s="149">
        <v>18082101</v>
      </c>
      <c r="F382" s="149">
        <f t="shared" si="16"/>
        <v>19344806.5</v>
      </c>
      <c r="G382" s="149">
        <v>3077244</v>
      </c>
      <c r="H382" s="149">
        <v>0.94668399999999997</v>
      </c>
      <c r="I382" s="149"/>
      <c r="J382" s="150">
        <f t="shared" si="17"/>
        <v>638</v>
      </c>
      <c r="K382">
        <f t="shared" si="18"/>
        <v>19.344806500000001</v>
      </c>
      <c r="L382">
        <f t="shared" si="18"/>
        <v>3.0772439999999999</v>
      </c>
      <c r="M382" s="151">
        <v>0.94668399999999997</v>
      </c>
    </row>
    <row r="383" spans="1:13" x14ac:dyDescent="0.25">
      <c r="A383" s="149">
        <v>638500000</v>
      </c>
      <c r="B383" s="149">
        <v>22245481</v>
      </c>
      <c r="C383" s="149">
        <v>18215842</v>
      </c>
      <c r="D383" s="149">
        <v>18355764</v>
      </c>
      <c r="E383" s="149">
        <v>17984974</v>
      </c>
      <c r="F383" s="149">
        <f t="shared" si="16"/>
        <v>19200515.25</v>
      </c>
      <c r="G383" s="149">
        <v>3053761</v>
      </c>
      <c r="H383" s="149">
        <v>0.93341799999999997</v>
      </c>
      <c r="I383" s="149"/>
      <c r="J383" s="150">
        <f t="shared" si="17"/>
        <v>638.5</v>
      </c>
      <c r="K383">
        <f t="shared" si="18"/>
        <v>19.200515249999999</v>
      </c>
      <c r="L383">
        <f t="shared" si="18"/>
        <v>3.0537610000000002</v>
      </c>
      <c r="M383" s="151">
        <v>0.93341799999999997</v>
      </c>
    </row>
    <row r="384" spans="1:13" x14ac:dyDescent="0.25">
      <c r="A384" s="149">
        <v>639000000</v>
      </c>
      <c r="B384" s="149">
        <v>22006258</v>
      </c>
      <c r="C384" s="149">
        <v>18055735</v>
      </c>
      <c r="D384" s="149">
        <v>18246551</v>
      </c>
      <c r="E384" s="149">
        <v>17908569</v>
      </c>
      <c r="F384" s="149">
        <f t="shared" si="16"/>
        <v>19054278.25</v>
      </c>
      <c r="G384" s="149">
        <v>3026111</v>
      </c>
      <c r="H384" s="149">
        <v>0.92022700000000002</v>
      </c>
      <c r="I384" s="149"/>
      <c r="J384" s="150">
        <f t="shared" si="17"/>
        <v>639</v>
      </c>
      <c r="K384">
        <f t="shared" si="18"/>
        <v>19.054278249999999</v>
      </c>
      <c r="L384">
        <f t="shared" si="18"/>
        <v>3.0261110000000002</v>
      </c>
      <c r="M384" s="151">
        <v>0.92022700000000002</v>
      </c>
    </row>
    <row r="385" spans="1:13" x14ac:dyDescent="0.25">
      <c r="A385" s="149">
        <v>639500000</v>
      </c>
      <c r="B385" s="149">
        <v>21765910</v>
      </c>
      <c r="C385" s="149">
        <v>17915778</v>
      </c>
      <c r="D385" s="149">
        <v>18121768</v>
      </c>
      <c r="E385" s="149">
        <v>17825637</v>
      </c>
      <c r="F385" s="149">
        <f t="shared" si="16"/>
        <v>18907273.25</v>
      </c>
      <c r="G385" s="149">
        <v>2996988</v>
      </c>
      <c r="H385" s="149">
        <v>0.90472300000000005</v>
      </c>
      <c r="I385" s="149"/>
      <c r="J385" s="150">
        <f t="shared" si="17"/>
        <v>639.5</v>
      </c>
      <c r="K385">
        <f t="shared" si="18"/>
        <v>18.907273249999999</v>
      </c>
      <c r="L385">
        <f t="shared" si="18"/>
        <v>2.996988</v>
      </c>
      <c r="M385" s="151">
        <v>0.90472300000000005</v>
      </c>
    </row>
    <row r="386" spans="1:13" x14ac:dyDescent="0.25">
      <c r="A386" s="149">
        <v>640000000</v>
      </c>
      <c r="B386" s="149">
        <v>21534987</v>
      </c>
      <c r="C386" s="149">
        <v>17805602</v>
      </c>
      <c r="D386" s="149">
        <v>17981216</v>
      </c>
      <c r="E386" s="149">
        <v>17705555</v>
      </c>
      <c r="F386" s="149">
        <f t="shared" si="16"/>
        <v>18756840</v>
      </c>
      <c r="G386" s="149">
        <v>2962362</v>
      </c>
      <c r="H386" s="149">
        <v>0.88830600000000004</v>
      </c>
      <c r="I386" s="149"/>
      <c r="J386" s="150">
        <f t="shared" si="17"/>
        <v>640</v>
      </c>
      <c r="K386">
        <f t="shared" si="18"/>
        <v>18.75684</v>
      </c>
      <c r="L386">
        <f t="shared" si="18"/>
        <v>2.9623620000000002</v>
      </c>
      <c r="M386" s="151">
        <v>0.88830600000000004</v>
      </c>
    </row>
    <row r="387" spans="1:13" x14ac:dyDescent="0.25">
      <c r="A387" s="149">
        <v>640500000</v>
      </c>
      <c r="B387" s="149">
        <v>21313894</v>
      </c>
      <c r="C387" s="149">
        <v>17705873</v>
      </c>
      <c r="D387" s="149">
        <v>17823312</v>
      </c>
      <c r="E387" s="149">
        <v>17560225</v>
      </c>
      <c r="F387" s="149">
        <f t="shared" si="16"/>
        <v>18600826</v>
      </c>
      <c r="G387" s="149">
        <v>2928132</v>
      </c>
      <c r="H387" s="149">
        <v>0.87587000000000004</v>
      </c>
      <c r="I387" s="149"/>
      <c r="J387" s="150">
        <f t="shared" si="17"/>
        <v>640.5</v>
      </c>
      <c r="K387">
        <f t="shared" si="18"/>
        <v>18.600826000000001</v>
      </c>
      <c r="L387">
        <f t="shared" si="18"/>
        <v>2.9281320000000002</v>
      </c>
      <c r="M387" s="151">
        <v>0.87587000000000004</v>
      </c>
    </row>
    <row r="388" spans="1:13" x14ac:dyDescent="0.25">
      <c r="A388" s="149">
        <v>641000000</v>
      </c>
      <c r="B388" s="149">
        <v>21106837</v>
      </c>
      <c r="C388" s="149">
        <v>17619723</v>
      </c>
      <c r="D388" s="149">
        <v>17651243</v>
      </c>
      <c r="E388" s="149">
        <v>17398497</v>
      </c>
      <c r="F388" s="149">
        <f t="shared" si="16"/>
        <v>18444075</v>
      </c>
      <c r="G388" s="149">
        <v>2896055</v>
      </c>
      <c r="H388" s="149">
        <v>0.86961900000000003</v>
      </c>
      <c r="I388" s="149"/>
      <c r="J388" s="150">
        <f t="shared" si="17"/>
        <v>641</v>
      </c>
      <c r="K388">
        <f t="shared" si="18"/>
        <v>18.444075000000002</v>
      </c>
      <c r="L388">
        <f t="shared" si="18"/>
        <v>2.896055</v>
      </c>
      <c r="M388" s="151">
        <v>0.86961900000000003</v>
      </c>
    </row>
    <row r="389" spans="1:13" x14ac:dyDescent="0.25">
      <c r="A389" s="149">
        <v>641500000</v>
      </c>
      <c r="B389" s="149">
        <v>20906684</v>
      </c>
      <c r="C389" s="149">
        <v>17535494</v>
      </c>
      <c r="D389" s="149">
        <v>17483554</v>
      </c>
      <c r="E389" s="149">
        <v>17208651</v>
      </c>
      <c r="F389" s="149">
        <f t="shared" si="16"/>
        <v>18283595.75</v>
      </c>
      <c r="G389" s="149">
        <v>2871824</v>
      </c>
      <c r="H389" s="149">
        <v>0.86239200000000005</v>
      </c>
      <c r="I389" s="149"/>
      <c r="J389" s="150">
        <f t="shared" si="17"/>
        <v>641.5</v>
      </c>
      <c r="K389">
        <f t="shared" si="18"/>
        <v>18.28359575</v>
      </c>
      <c r="L389">
        <f t="shared" si="18"/>
        <v>2.8718240000000002</v>
      </c>
      <c r="M389" s="151">
        <v>0.86239200000000005</v>
      </c>
    </row>
    <row r="390" spans="1:13" x14ac:dyDescent="0.25">
      <c r="A390" s="149">
        <v>642000000</v>
      </c>
      <c r="B390" s="149">
        <v>20724944</v>
      </c>
      <c r="C390" s="149">
        <v>17433700</v>
      </c>
      <c r="D390" s="149">
        <v>17309001</v>
      </c>
      <c r="E390" s="149">
        <v>16996425</v>
      </c>
      <c r="F390" s="149">
        <f t="shared" si="16"/>
        <v>18116017.5</v>
      </c>
      <c r="G390" s="149">
        <v>2848178</v>
      </c>
      <c r="H390" s="149">
        <v>0.85404999999999998</v>
      </c>
      <c r="I390" s="149"/>
      <c r="J390" s="150">
        <f t="shared" si="17"/>
        <v>642</v>
      </c>
      <c r="K390">
        <f t="shared" si="18"/>
        <v>18.116017500000002</v>
      </c>
      <c r="L390">
        <f t="shared" si="18"/>
        <v>2.8481779999999999</v>
      </c>
      <c r="M390" s="151">
        <v>0.85404999999999998</v>
      </c>
    </row>
    <row r="391" spans="1:13" x14ac:dyDescent="0.25">
      <c r="A391" s="149">
        <v>642500000</v>
      </c>
      <c r="B391" s="149">
        <v>20559187</v>
      </c>
      <c r="C391" s="149">
        <v>17309757</v>
      </c>
      <c r="D391" s="149">
        <v>17137102</v>
      </c>
      <c r="E391" s="149">
        <v>16791828</v>
      </c>
      <c r="F391" s="149">
        <f t="shared" ref="F391:F395" si="19">AVERAGE(B391:E391)</f>
        <v>17949468.5</v>
      </c>
      <c r="G391" s="149">
        <v>2824017</v>
      </c>
      <c r="H391" s="149">
        <v>0.84669399999999995</v>
      </c>
      <c r="I391" s="149"/>
      <c r="J391" s="150">
        <f t="shared" ref="J391:J395" si="20">A391/1000000</f>
        <v>642.5</v>
      </c>
      <c r="K391">
        <f t="shared" ref="K391:L395" si="21">F391/1000000</f>
        <v>17.949468499999998</v>
      </c>
      <c r="L391">
        <f t="shared" si="21"/>
        <v>2.824017</v>
      </c>
      <c r="M391" s="151">
        <v>0.84669399999999995</v>
      </c>
    </row>
    <row r="392" spans="1:13" x14ac:dyDescent="0.25">
      <c r="A392" s="149">
        <v>643000000</v>
      </c>
      <c r="B392" s="149">
        <v>20403540</v>
      </c>
      <c r="C392" s="149">
        <v>17153417</v>
      </c>
      <c r="D392" s="149">
        <v>16990161</v>
      </c>
      <c r="E392" s="149">
        <v>16585555</v>
      </c>
      <c r="F392" s="149">
        <f t="shared" si="19"/>
        <v>17783168.25</v>
      </c>
      <c r="G392" s="149">
        <v>2809462</v>
      </c>
      <c r="H392" s="149">
        <v>0.83868100000000001</v>
      </c>
      <c r="I392" s="149"/>
      <c r="J392" s="150">
        <f t="shared" si="20"/>
        <v>643</v>
      </c>
      <c r="K392">
        <f t="shared" si="21"/>
        <v>17.783168249999999</v>
      </c>
      <c r="L392">
        <f t="shared" si="21"/>
        <v>2.8094619999999999</v>
      </c>
      <c r="M392" s="151">
        <v>0.83868100000000001</v>
      </c>
    </row>
    <row r="393" spans="1:13" x14ac:dyDescent="0.25">
      <c r="A393" s="149">
        <v>643500000</v>
      </c>
      <c r="B393" s="149">
        <v>20228648</v>
      </c>
      <c r="C393" s="149">
        <v>16970299</v>
      </c>
      <c r="D393" s="149">
        <v>16854092</v>
      </c>
      <c r="E393" s="149">
        <v>16406369</v>
      </c>
      <c r="F393" s="149">
        <f t="shared" si="19"/>
        <v>17614852</v>
      </c>
      <c r="G393" s="149">
        <v>2795396</v>
      </c>
      <c r="H393" s="149">
        <v>0.83132399999999995</v>
      </c>
      <c r="I393" s="149"/>
      <c r="J393" s="150">
        <f t="shared" si="20"/>
        <v>643.5</v>
      </c>
      <c r="K393">
        <f t="shared" si="21"/>
        <v>17.614851999999999</v>
      </c>
      <c r="L393">
        <f t="shared" si="21"/>
        <v>2.7953960000000002</v>
      </c>
      <c r="M393" s="151">
        <v>0.83132399999999995</v>
      </c>
    </row>
    <row r="394" spans="1:13" x14ac:dyDescent="0.25">
      <c r="A394" s="149">
        <v>644000000</v>
      </c>
      <c r="B394" s="149">
        <v>20052392</v>
      </c>
      <c r="C394" s="149">
        <v>16765654</v>
      </c>
      <c r="D394" s="149">
        <v>16722727</v>
      </c>
      <c r="E394" s="149">
        <v>16266885</v>
      </c>
      <c r="F394" s="149">
        <f t="shared" si="19"/>
        <v>17451914.5</v>
      </c>
      <c r="G394" s="149">
        <v>2780632</v>
      </c>
      <c r="H394" s="149">
        <v>0.82627499999999998</v>
      </c>
      <c r="I394" s="149"/>
      <c r="J394" s="150">
        <f t="shared" si="20"/>
        <v>644</v>
      </c>
      <c r="K394">
        <f t="shared" si="21"/>
        <v>17.451914500000001</v>
      </c>
      <c r="L394">
        <f t="shared" si="21"/>
        <v>2.7806320000000002</v>
      </c>
      <c r="M394" s="151">
        <v>0.82627499999999998</v>
      </c>
    </row>
    <row r="395" spans="1:13" x14ac:dyDescent="0.25">
      <c r="A395" s="149">
        <v>644500000</v>
      </c>
      <c r="B395" s="149">
        <v>19870156</v>
      </c>
      <c r="C395" s="149">
        <v>16565466</v>
      </c>
      <c r="D395" s="149">
        <v>16598191</v>
      </c>
      <c r="E395" s="149">
        <v>16144004</v>
      </c>
      <c r="F395" s="149">
        <f t="shared" si="19"/>
        <v>17294454.25</v>
      </c>
      <c r="G395" s="149">
        <v>2754365</v>
      </c>
      <c r="H395" s="149">
        <v>0.81937499999999996</v>
      </c>
      <c r="I395" s="149"/>
      <c r="J395" s="150">
        <f t="shared" si="20"/>
        <v>644.5</v>
      </c>
      <c r="K395">
        <f t="shared" si="21"/>
        <v>17.294454250000001</v>
      </c>
      <c r="L395">
        <f t="shared" si="21"/>
        <v>2.754365</v>
      </c>
      <c r="M395" s="151">
        <v>0.81937499999999996</v>
      </c>
    </row>
    <row r="397" spans="1:13" s="41" customFormat="1" x14ac:dyDescent="0.25"/>
    <row r="399" spans="1:13" x14ac:dyDescent="0.25">
      <c r="A399" s="74" t="s">
        <v>777</v>
      </c>
    </row>
    <row r="401" spans="1:24" x14ac:dyDescent="0.25">
      <c r="A401" t="s">
        <v>605</v>
      </c>
      <c r="B401" t="s">
        <v>606</v>
      </c>
      <c r="C401" t="s">
        <v>607</v>
      </c>
      <c r="D401" t="s">
        <v>608</v>
      </c>
      <c r="E401" t="s">
        <v>609</v>
      </c>
      <c r="F401" t="s">
        <v>610</v>
      </c>
      <c r="G401" t="s">
        <v>611</v>
      </c>
      <c r="H401" t="s">
        <v>612</v>
      </c>
      <c r="I401" t="s">
        <v>613</v>
      </c>
      <c r="J401" t="s">
        <v>614</v>
      </c>
      <c r="K401" t="s">
        <v>615</v>
      </c>
      <c r="L401" t="s">
        <v>616</v>
      </c>
      <c r="M401" t="s">
        <v>617</v>
      </c>
      <c r="N401" t="s">
        <v>618</v>
      </c>
      <c r="O401" t="s">
        <v>619</v>
      </c>
      <c r="P401" t="s">
        <v>619</v>
      </c>
      <c r="Q401" t="s">
        <v>620</v>
      </c>
      <c r="R401" t="s">
        <v>620</v>
      </c>
      <c r="S401" t="s">
        <v>621</v>
      </c>
      <c r="T401" t="s">
        <v>621</v>
      </c>
      <c r="U401" t="s">
        <v>622</v>
      </c>
      <c r="V401" t="s">
        <v>622</v>
      </c>
      <c r="W401" t="s">
        <v>623</v>
      </c>
      <c r="X401" t="s">
        <v>623</v>
      </c>
    </row>
    <row r="402" spans="1:24" x14ac:dyDescent="0.25">
      <c r="A402" t="s">
        <v>624</v>
      </c>
      <c r="B402" t="s">
        <v>624</v>
      </c>
      <c r="C402" t="s">
        <v>624</v>
      </c>
      <c r="D402" t="s">
        <v>624</v>
      </c>
      <c r="E402" t="s">
        <v>624</v>
      </c>
      <c r="F402" t="s">
        <v>624</v>
      </c>
      <c r="G402" t="s">
        <v>624</v>
      </c>
      <c r="H402" t="s">
        <v>624</v>
      </c>
      <c r="I402" t="s">
        <v>624</v>
      </c>
      <c r="J402" t="s">
        <v>624</v>
      </c>
      <c r="K402" t="s">
        <v>624</v>
      </c>
      <c r="L402" t="s">
        <v>624</v>
      </c>
      <c r="M402" t="s">
        <v>624</v>
      </c>
      <c r="N402" t="s">
        <v>624</v>
      </c>
      <c r="O402" t="s">
        <v>624</v>
      </c>
      <c r="P402" t="s">
        <v>625</v>
      </c>
      <c r="Q402" t="s">
        <v>624</v>
      </c>
      <c r="R402" t="s">
        <v>625</v>
      </c>
      <c r="S402" t="s">
        <v>624</v>
      </c>
      <c r="T402" t="s">
        <v>625</v>
      </c>
      <c r="U402" t="s">
        <v>624</v>
      </c>
      <c r="V402" t="s">
        <v>625</v>
      </c>
      <c r="W402" t="s">
        <v>624</v>
      </c>
      <c r="X402" t="s">
        <v>625</v>
      </c>
    </row>
    <row r="403" spans="1:24" x14ac:dyDescent="0.25">
      <c r="A403">
        <v>66</v>
      </c>
      <c r="B403">
        <v>39</v>
      </c>
      <c r="C403">
        <v>60</v>
      </c>
      <c r="D403">
        <v>48</v>
      </c>
      <c r="E403">
        <v>42</v>
      </c>
      <c r="F403">
        <v>76</v>
      </c>
      <c r="G403">
        <v>135</v>
      </c>
      <c r="H403">
        <v>56</v>
      </c>
      <c r="I403">
        <v>176</v>
      </c>
      <c r="J403">
        <v>94</v>
      </c>
      <c r="K403">
        <v>62</v>
      </c>
      <c r="L403">
        <v>69</v>
      </c>
      <c r="M403">
        <v>125</v>
      </c>
      <c r="N403">
        <v>114</v>
      </c>
      <c r="P403">
        <v>12</v>
      </c>
      <c r="R403">
        <v>8</v>
      </c>
      <c r="T403">
        <v>7</v>
      </c>
      <c r="U403">
        <v>71</v>
      </c>
      <c r="V403">
        <v>7</v>
      </c>
      <c r="W403">
        <v>72</v>
      </c>
      <c r="X403">
        <v>6</v>
      </c>
    </row>
    <row r="404" spans="1:24" x14ac:dyDescent="0.25">
      <c r="A404">
        <v>58</v>
      </c>
      <c r="B404">
        <v>62</v>
      </c>
      <c r="C404">
        <v>62</v>
      </c>
      <c r="D404">
        <v>45</v>
      </c>
      <c r="E404">
        <v>47</v>
      </c>
      <c r="F404">
        <v>70</v>
      </c>
      <c r="G404">
        <v>97</v>
      </c>
      <c r="H404">
        <v>57</v>
      </c>
      <c r="I404">
        <v>99</v>
      </c>
      <c r="J404">
        <v>67</v>
      </c>
      <c r="K404">
        <v>171</v>
      </c>
      <c r="L404">
        <v>52</v>
      </c>
      <c r="M404">
        <v>105</v>
      </c>
      <c r="N404">
        <v>141</v>
      </c>
      <c r="P404">
        <v>10</v>
      </c>
      <c r="R404">
        <v>10</v>
      </c>
      <c r="T404">
        <v>7</v>
      </c>
      <c r="U404">
        <v>123</v>
      </c>
      <c r="V404">
        <v>7</v>
      </c>
      <c r="W404">
        <v>87</v>
      </c>
      <c r="X404">
        <v>7</v>
      </c>
    </row>
    <row r="405" spans="1:24" x14ac:dyDescent="0.25">
      <c r="A405">
        <v>74</v>
      </c>
      <c r="B405">
        <v>67</v>
      </c>
      <c r="C405">
        <v>39</v>
      </c>
      <c r="D405">
        <v>79</v>
      </c>
      <c r="E405">
        <v>65</v>
      </c>
      <c r="F405">
        <v>85</v>
      </c>
      <c r="G405">
        <v>43</v>
      </c>
      <c r="H405">
        <v>58</v>
      </c>
      <c r="I405">
        <v>65</v>
      </c>
      <c r="K405">
        <v>55</v>
      </c>
      <c r="L405">
        <v>123</v>
      </c>
      <c r="M405">
        <v>94</v>
      </c>
      <c r="N405">
        <v>166</v>
      </c>
      <c r="P405">
        <v>10</v>
      </c>
      <c r="R405">
        <v>10</v>
      </c>
      <c r="T405">
        <v>8</v>
      </c>
      <c r="U405">
        <v>59</v>
      </c>
      <c r="V405">
        <v>5</v>
      </c>
      <c r="W405">
        <v>38</v>
      </c>
      <c r="X405">
        <v>5</v>
      </c>
    </row>
    <row r="406" spans="1:24" x14ac:dyDescent="0.25">
      <c r="A406">
        <v>50</v>
      </c>
      <c r="B406">
        <v>37</v>
      </c>
      <c r="C406">
        <v>66</v>
      </c>
      <c r="D406">
        <v>115</v>
      </c>
      <c r="E406">
        <v>50</v>
      </c>
      <c r="F406">
        <v>145</v>
      </c>
      <c r="G406">
        <v>49</v>
      </c>
      <c r="H406">
        <v>135</v>
      </c>
      <c r="I406">
        <v>70</v>
      </c>
      <c r="K406">
        <v>69</v>
      </c>
      <c r="L406">
        <v>69</v>
      </c>
      <c r="M406">
        <v>77</v>
      </c>
      <c r="N406">
        <v>152</v>
      </c>
      <c r="P406">
        <v>7</v>
      </c>
      <c r="R406">
        <v>10</v>
      </c>
      <c r="T406">
        <v>8</v>
      </c>
      <c r="V406">
        <v>6</v>
      </c>
      <c r="W406">
        <v>86</v>
      </c>
      <c r="X406">
        <v>7</v>
      </c>
    </row>
    <row r="407" spans="1:24" x14ac:dyDescent="0.25">
      <c r="A407">
        <v>129</v>
      </c>
      <c r="B407">
        <v>84</v>
      </c>
      <c r="C407">
        <v>62</v>
      </c>
      <c r="D407">
        <v>88</v>
      </c>
      <c r="E407">
        <v>31</v>
      </c>
      <c r="F407">
        <v>181</v>
      </c>
      <c r="G407">
        <v>89</v>
      </c>
      <c r="H407">
        <v>167</v>
      </c>
      <c r="I407">
        <v>85</v>
      </c>
      <c r="K407">
        <v>97</v>
      </c>
      <c r="L407">
        <v>91</v>
      </c>
      <c r="M407">
        <v>49</v>
      </c>
      <c r="N407">
        <v>124</v>
      </c>
      <c r="P407">
        <v>7</v>
      </c>
      <c r="R407">
        <v>7</v>
      </c>
      <c r="T407">
        <v>10</v>
      </c>
      <c r="X407">
        <v>6</v>
      </c>
    </row>
    <row r="408" spans="1:24" x14ac:dyDescent="0.25">
      <c r="A408">
        <v>107</v>
      </c>
      <c r="B408">
        <v>39</v>
      </c>
      <c r="C408">
        <v>79</v>
      </c>
      <c r="D408">
        <v>120</v>
      </c>
      <c r="E408">
        <v>65</v>
      </c>
      <c r="F408">
        <v>96</v>
      </c>
      <c r="G408">
        <v>66</v>
      </c>
      <c r="H408">
        <v>75</v>
      </c>
      <c r="I408">
        <v>82</v>
      </c>
      <c r="K408">
        <v>72</v>
      </c>
      <c r="L408">
        <v>65</v>
      </c>
      <c r="P408">
        <v>10</v>
      </c>
      <c r="R408">
        <v>8</v>
      </c>
      <c r="T408">
        <v>8</v>
      </c>
      <c r="X408">
        <v>8</v>
      </c>
    </row>
    <row r="409" spans="1:24" x14ac:dyDescent="0.25">
      <c r="A409">
        <v>62</v>
      </c>
      <c r="B409">
        <v>61</v>
      </c>
      <c r="C409">
        <v>70</v>
      </c>
      <c r="D409">
        <v>96</v>
      </c>
      <c r="E409">
        <v>75</v>
      </c>
      <c r="F409">
        <v>122</v>
      </c>
      <c r="G409">
        <v>80</v>
      </c>
      <c r="H409">
        <v>84</v>
      </c>
      <c r="I409">
        <v>190</v>
      </c>
      <c r="K409">
        <v>97</v>
      </c>
      <c r="L409">
        <v>82</v>
      </c>
      <c r="P409">
        <v>9</v>
      </c>
      <c r="R409">
        <v>7</v>
      </c>
      <c r="X409">
        <v>7</v>
      </c>
    </row>
    <row r="410" spans="1:24" x14ac:dyDescent="0.25">
      <c r="A410">
        <v>91</v>
      </c>
      <c r="B410">
        <v>128</v>
      </c>
      <c r="C410">
        <v>61</v>
      </c>
      <c r="E410">
        <v>64</v>
      </c>
      <c r="F410">
        <v>111</v>
      </c>
      <c r="G410">
        <v>49</v>
      </c>
      <c r="H410">
        <v>86</v>
      </c>
      <c r="I410">
        <v>84</v>
      </c>
      <c r="K410">
        <v>60</v>
      </c>
      <c r="L410">
        <v>80</v>
      </c>
      <c r="P410">
        <v>9</v>
      </c>
      <c r="X410">
        <v>8</v>
      </c>
    </row>
    <row r="411" spans="1:24" x14ac:dyDescent="0.25">
      <c r="A411">
        <v>102</v>
      </c>
      <c r="B411">
        <v>64</v>
      </c>
      <c r="C411">
        <v>77</v>
      </c>
      <c r="E411">
        <v>50</v>
      </c>
      <c r="F411">
        <v>64</v>
      </c>
      <c r="G411">
        <v>66</v>
      </c>
      <c r="H411">
        <v>64</v>
      </c>
      <c r="I411">
        <v>123</v>
      </c>
      <c r="K411">
        <v>84</v>
      </c>
      <c r="L411">
        <v>79</v>
      </c>
      <c r="P411">
        <v>9</v>
      </c>
      <c r="X411">
        <v>6</v>
      </c>
    </row>
    <row r="412" spans="1:24" x14ac:dyDescent="0.25">
      <c r="A412">
        <v>148</v>
      </c>
      <c r="B412">
        <v>68</v>
      </c>
      <c r="C412">
        <v>121</v>
      </c>
      <c r="E412">
        <v>51</v>
      </c>
      <c r="F412">
        <v>152</v>
      </c>
      <c r="G412">
        <v>73</v>
      </c>
      <c r="H412">
        <v>114</v>
      </c>
      <c r="I412">
        <v>86</v>
      </c>
      <c r="K412">
        <v>146</v>
      </c>
      <c r="X412">
        <v>7</v>
      </c>
    </row>
    <row r="413" spans="1:24" x14ac:dyDescent="0.25">
      <c r="A413">
        <v>119</v>
      </c>
      <c r="B413">
        <v>90</v>
      </c>
      <c r="C413">
        <v>63</v>
      </c>
      <c r="G413">
        <v>124</v>
      </c>
      <c r="H413">
        <v>150</v>
      </c>
      <c r="I413">
        <v>85</v>
      </c>
      <c r="X413">
        <v>6</v>
      </c>
    </row>
    <row r="414" spans="1:24" x14ac:dyDescent="0.25">
      <c r="A414">
        <v>130</v>
      </c>
      <c r="B414">
        <v>89</v>
      </c>
      <c r="G414">
        <v>91</v>
      </c>
      <c r="H414">
        <v>106</v>
      </c>
      <c r="I414">
        <v>90</v>
      </c>
      <c r="X414">
        <v>6</v>
      </c>
    </row>
    <row r="415" spans="1:24" x14ac:dyDescent="0.25">
      <c r="A415">
        <v>52</v>
      </c>
      <c r="B415">
        <v>81</v>
      </c>
      <c r="H415">
        <v>189</v>
      </c>
      <c r="I415">
        <v>147</v>
      </c>
      <c r="X415">
        <v>5</v>
      </c>
    </row>
    <row r="416" spans="1:24" x14ac:dyDescent="0.25">
      <c r="B416">
        <v>69</v>
      </c>
      <c r="H416">
        <v>169</v>
      </c>
      <c r="I416">
        <v>109</v>
      </c>
    </row>
    <row r="417" spans="5:37" x14ac:dyDescent="0.25">
      <c r="H417">
        <v>87</v>
      </c>
      <c r="I417">
        <v>62</v>
      </c>
    </row>
    <row r="418" spans="5:37" x14ac:dyDescent="0.25">
      <c r="I418">
        <v>40</v>
      </c>
    </row>
    <row r="419" spans="5:37" x14ac:dyDescent="0.25">
      <c r="L419" s="152" t="s">
        <v>624</v>
      </c>
      <c r="M419" s="152"/>
      <c r="N419" s="152" t="s">
        <v>625</v>
      </c>
      <c r="O419" s="152"/>
    </row>
    <row r="420" spans="5:37" x14ac:dyDescent="0.25">
      <c r="L420" s="152" t="s">
        <v>626</v>
      </c>
      <c r="M420" s="152">
        <f>AVERAGE(L428:AI443)</f>
        <v>87.520547945205479</v>
      </c>
      <c r="N420" s="152" t="s">
        <v>626</v>
      </c>
      <c r="O420" s="152">
        <f>AVERAGE(AA449:AI461)</f>
        <v>7.6923076923076925</v>
      </c>
    </row>
    <row r="421" spans="5:37" x14ac:dyDescent="0.25">
      <c r="E421" t="s">
        <v>627</v>
      </c>
      <c r="L421" s="152" t="s">
        <v>628</v>
      </c>
      <c r="M421" s="152">
        <f>_xlfn.STDEV.S(L428:AH443)</f>
        <v>35.567559643698218</v>
      </c>
      <c r="N421" s="152" t="s">
        <v>628</v>
      </c>
      <c r="O421" s="152">
        <f>_xlfn.STDEV.S(AA449:AI461)</f>
        <v>1.6725940482383737</v>
      </c>
    </row>
    <row r="422" spans="5:37" x14ac:dyDescent="0.25">
      <c r="L422" s="152" t="s">
        <v>629</v>
      </c>
      <c r="M422" s="152">
        <f>COUNT(L428:AH443)</f>
        <v>146</v>
      </c>
      <c r="N422" s="152" t="s">
        <v>629</v>
      </c>
      <c r="O422" s="152">
        <f>COUNT(AA449:AI461)</f>
        <v>39</v>
      </c>
    </row>
    <row r="423" spans="5:37" x14ac:dyDescent="0.25">
      <c r="G423">
        <v>0</v>
      </c>
    </row>
    <row r="424" spans="5:37" x14ac:dyDescent="0.25">
      <c r="E424">
        <v>39</v>
      </c>
      <c r="G424">
        <v>15</v>
      </c>
    </row>
    <row r="425" spans="5:37" x14ac:dyDescent="0.25">
      <c r="E425">
        <v>62</v>
      </c>
      <c r="G425">
        <v>30</v>
      </c>
      <c r="L425" t="s">
        <v>630</v>
      </c>
    </row>
    <row r="426" spans="5:37" x14ac:dyDescent="0.25">
      <c r="E426">
        <v>67</v>
      </c>
      <c r="G426">
        <v>45</v>
      </c>
      <c r="L426" t="s">
        <v>605</v>
      </c>
      <c r="M426" t="s">
        <v>606</v>
      </c>
      <c r="N426" t="s">
        <v>607</v>
      </c>
      <c r="O426" t="s">
        <v>608</v>
      </c>
      <c r="P426" t="s">
        <v>609</v>
      </c>
      <c r="Q426" t="s">
        <v>610</v>
      </c>
      <c r="R426" t="s">
        <v>611</v>
      </c>
      <c r="S426" t="s">
        <v>612</v>
      </c>
      <c r="T426" t="s">
        <v>613</v>
      </c>
      <c r="U426" t="s">
        <v>614</v>
      </c>
      <c r="V426" t="s">
        <v>615</v>
      </c>
      <c r="W426" t="s">
        <v>616</v>
      </c>
      <c r="X426" t="s">
        <v>617</v>
      </c>
      <c r="Y426" t="s">
        <v>618</v>
      </c>
      <c r="Z426" t="s">
        <v>619</v>
      </c>
      <c r="AA426" t="s">
        <v>619</v>
      </c>
      <c r="AB426" t="s">
        <v>620</v>
      </c>
      <c r="AC426" t="s">
        <v>620</v>
      </c>
      <c r="AD426" t="s">
        <v>621</v>
      </c>
      <c r="AE426" t="s">
        <v>621</v>
      </c>
      <c r="AF426" t="s">
        <v>622</v>
      </c>
      <c r="AG426" t="s">
        <v>622</v>
      </c>
      <c r="AH426" t="s">
        <v>623</v>
      </c>
      <c r="AI426" t="s">
        <v>623</v>
      </c>
      <c r="AK426" t="s">
        <v>631</v>
      </c>
    </row>
    <row r="427" spans="5:37" x14ac:dyDescent="0.25">
      <c r="E427">
        <v>37</v>
      </c>
      <c r="G427">
        <v>60</v>
      </c>
      <c r="L427" t="s">
        <v>624</v>
      </c>
      <c r="M427" t="s">
        <v>624</v>
      </c>
      <c r="N427" t="s">
        <v>624</v>
      </c>
      <c r="O427" t="s">
        <v>624</v>
      </c>
      <c r="P427" t="s">
        <v>624</v>
      </c>
      <c r="Q427" t="s">
        <v>624</v>
      </c>
      <c r="R427" t="s">
        <v>624</v>
      </c>
      <c r="S427" t="s">
        <v>624</v>
      </c>
      <c r="T427" t="s">
        <v>624</v>
      </c>
      <c r="U427" t="s">
        <v>624</v>
      </c>
      <c r="V427" t="s">
        <v>624</v>
      </c>
      <c r="W427" t="s">
        <v>624</v>
      </c>
      <c r="X427" t="s">
        <v>624</v>
      </c>
      <c r="Y427" t="s">
        <v>624</v>
      </c>
      <c r="Z427" t="s">
        <v>624</v>
      </c>
      <c r="AA427" t="s">
        <v>625</v>
      </c>
      <c r="AB427" t="s">
        <v>624</v>
      </c>
      <c r="AC427" t="s">
        <v>625</v>
      </c>
      <c r="AD427" t="s">
        <v>624</v>
      </c>
      <c r="AE427" t="s">
        <v>625</v>
      </c>
      <c r="AF427" t="s">
        <v>624</v>
      </c>
      <c r="AG427" t="s">
        <v>625</v>
      </c>
      <c r="AH427" t="s">
        <v>624</v>
      </c>
      <c r="AI427" t="s">
        <v>625</v>
      </c>
    </row>
    <row r="428" spans="5:37" x14ac:dyDescent="0.25">
      <c r="E428">
        <v>84</v>
      </c>
      <c r="G428">
        <v>75</v>
      </c>
      <c r="L428">
        <v>66</v>
      </c>
      <c r="M428">
        <v>39</v>
      </c>
      <c r="N428">
        <v>60</v>
      </c>
      <c r="O428">
        <v>48</v>
      </c>
      <c r="P428">
        <v>42</v>
      </c>
      <c r="Q428">
        <v>76</v>
      </c>
      <c r="R428">
        <v>135</v>
      </c>
      <c r="S428">
        <v>56</v>
      </c>
      <c r="T428">
        <v>176</v>
      </c>
      <c r="U428">
        <v>94</v>
      </c>
      <c r="V428">
        <v>62</v>
      </c>
      <c r="W428">
        <v>69</v>
      </c>
      <c r="X428">
        <v>125</v>
      </c>
      <c r="Y428">
        <v>114</v>
      </c>
      <c r="AF428">
        <v>71</v>
      </c>
      <c r="AH428">
        <v>72</v>
      </c>
      <c r="AK428" t="s">
        <v>632</v>
      </c>
    </row>
    <row r="429" spans="5:37" x14ac:dyDescent="0.25">
      <c r="E429">
        <v>39</v>
      </c>
      <c r="G429">
        <v>90</v>
      </c>
      <c r="L429">
        <v>58</v>
      </c>
      <c r="M429">
        <v>62</v>
      </c>
      <c r="N429">
        <v>62</v>
      </c>
      <c r="O429">
        <v>45</v>
      </c>
      <c r="P429">
        <v>47</v>
      </c>
      <c r="Q429">
        <v>70</v>
      </c>
      <c r="R429">
        <v>97</v>
      </c>
      <c r="S429">
        <v>57</v>
      </c>
      <c r="T429">
        <v>99</v>
      </c>
      <c r="U429">
        <v>67</v>
      </c>
      <c r="V429">
        <v>171</v>
      </c>
      <c r="W429">
        <v>52</v>
      </c>
      <c r="X429">
        <v>105</v>
      </c>
      <c r="Y429">
        <v>141</v>
      </c>
      <c r="AF429">
        <v>123</v>
      </c>
      <c r="AH429">
        <v>87</v>
      </c>
      <c r="AK429" t="s">
        <v>633</v>
      </c>
    </row>
    <row r="430" spans="5:37" x14ac:dyDescent="0.25">
      <c r="E430">
        <v>61</v>
      </c>
      <c r="G430">
        <v>105</v>
      </c>
      <c r="L430">
        <v>74</v>
      </c>
      <c r="M430">
        <v>67</v>
      </c>
      <c r="N430">
        <v>39</v>
      </c>
      <c r="O430">
        <v>79</v>
      </c>
      <c r="P430">
        <v>65</v>
      </c>
      <c r="Q430">
        <v>85</v>
      </c>
      <c r="R430">
        <v>43</v>
      </c>
      <c r="S430">
        <v>58</v>
      </c>
      <c r="T430">
        <v>65</v>
      </c>
      <c r="V430">
        <v>55</v>
      </c>
      <c r="W430">
        <v>123</v>
      </c>
      <c r="X430">
        <v>94</v>
      </c>
      <c r="Y430">
        <v>166</v>
      </c>
      <c r="AF430">
        <v>59</v>
      </c>
      <c r="AH430">
        <v>38</v>
      </c>
      <c r="AK430" t="s">
        <v>634</v>
      </c>
    </row>
    <row r="431" spans="5:37" x14ac:dyDescent="0.25">
      <c r="E431">
        <v>128</v>
      </c>
      <c r="G431">
        <v>120</v>
      </c>
      <c r="L431">
        <v>50</v>
      </c>
      <c r="M431">
        <v>37</v>
      </c>
      <c r="N431">
        <v>66</v>
      </c>
      <c r="O431">
        <v>115</v>
      </c>
      <c r="P431">
        <v>50</v>
      </c>
      <c r="Q431">
        <v>145</v>
      </c>
      <c r="R431">
        <v>49</v>
      </c>
      <c r="S431">
        <v>135</v>
      </c>
      <c r="T431">
        <v>70</v>
      </c>
      <c r="V431">
        <v>69</v>
      </c>
      <c r="W431">
        <v>69</v>
      </c>
      <c r="X431">
        <v>77</v>
      </c>
      <c r="Y431">
        <v>152</v>
      </c>
      <c r="AH431">
        <v>86</v>
      </c>
      <c r="AK431" t="s">
        <v>635</v>
      </c>
    </row>
    <row r="432" spans="5:37" x14ac:dyDescent="0.25">
      <c r="E432">
        <v>64</v>
      </c>
      <c r="G432">
        <v>135</v>
      </c>
      <c r="L432">
        <v>129</v>
      </c>
      <c r="M432">
        <v>84</v>
      </c>
      <c r="N432">
        <v>62</v>
      </c>
      <c r="O432">
        <v>88</v>
      </c>
      <c r="P432">
        <v>31</v>
      </c>
      <c r="Q432">
        <v>181</v>
      </c>
      <c r="R432">
        <v>89</v>
      </c>
      <c r="S432">
        <v>167</v>
      </c>
      <c r="T432">
        <v>85</v>
      </c>
      <c r="V432">
        <v>97</v>
      </c>
      <c r="W432">
        <v>91</v>
      </c>
      <c r="X432">
        <v>49</v>
      </c>
      <c r="Y432">
        <v>124</v>
      </c>
      <c r="AK432" t="s">
        <v>636</v>
      </c>
    </row>
    <row r="433" spans="5:37" x14ac:dyDescent="0.25">
      <c r="E433">
        <v>68</v>
      </c>
      <c r="G433">
        <v>150</v>
      </c>
      <c r="L433">
        <v>107</v>
      </c>
      <c r="M433">
        <v>39</v>
      </c>
      <c r="N433">
        <v>79</v>
      </c>
      <c r="O433">
        <v>120</v>
      </c>
      <c r="P433">
        <v>65</v>
      </c>
      <c r="Q433">
        <v>96</v>
      </c>
      <c r="R433">
        <v>66</v>
      </c>
      <c r="S433">
        <v>75</v>
      </c>
      <c r="T433">
        <v>82</v>
      </c>
      <c r="V433">
        <v>72</v>
      </c>
      <c r="W433">
        <v>65</v>
      </c>
      <c r="AK433" t="s">
        <v>637</v>
      </c>
    </row>
    <row r="434" spans="5:37" x14ac:dyDescent="0.25">
      <c r="E434">
        <v>90</v>
      </c>
      <c r="G434">
        <v>165</v>
      </c>
      <c r="L434">
        <v>62</v>
      </c>
      <c r="M434">
        <v>61</v>
      </c>
      <c r="N434">
        <v>70</v>
      </c>
      <c r="O434">
        <v>96</v>
      </c>
      <c r="P434">
        <v>75</v>
      </c>
      <c r="Q434">
        <v>122</v>
      </c>
      <c r="R434">
        <v>80</v>
      </c>
      <c r="S434">
        <v>84</v>
      </c>
      <c r="T434">
        <v>190</v>
      </c>
      <c r="V434">
        <v>97</v>
      </c>
      <c r="W434">
        <v>82</v>
      </c>
      <c r="AK434" t="s">
        <v>638</v>
      </c>
    </row>
    <row r="435" spans="5:37" x14ac:dyDescent="0.25">
      <c r="E435">
        <v>89</v>
      </c>
      <c r="G435">
        <v>180</v>
      </c>
      <c r="L435">
        <v>91</v>
      </c>
      <c r="M435">
        <v>128</v>
      </c>
      <c r="N435">
        <v>61</v>
      </c>
      <c r="P435">
        <v>64</v>
      </c>
      <c r="Q435">
        <v>111</v>
      </c>
      <c r="R435">
        <v>49</v>
      </c>
      <c r="S435">
        <v>86</v>
      </c>
      <c r="T435">
        <v>84</v>
      </c>
      <c r="V435">
        <v>60</v>
      </c>
      <c r="W435">
        <v>80</v>
      </c>
      <c r="AK435" t="s">
        <v>639</v>
      </c>
    </row>
    <row r="436" spans="5:37" x14ac:dyDescent="0.25">
      <c r="E436">
        <v>81</v>
      </c>
      <c r="G436">
        <v>195</v>
      </c>
      <c r="L436">
        <v>102</v>
      </c>
      <c r="M436">
        <v>64</v>
      </c>
      <c r="N436">
        <v>77</v>
      </c>
      <c r="P436">
        <v>50</v>
      </c>
      <c r="Q436">
        <v>64</v>
      </c>
      <c r="R436">
        <v>66</v>
      </c>
      <c r="S436">
        <v>64</v>
      </c>
      <c r="T436">
        <v>123</v>
      </c>
      <c r="V436">
        <v>84</v>
      </c>
      <c r="W436">
        <v>79</v>
      </c>
      <c r="AK436" t="s">
        <v>640</v>
      </c>
    </row>
    <row r="437" spans="5:37" x14ac:dyDescent="0.25">
      <c r="E437">
        <v>69</v>
      </c>
      <c r="G437">
        <v>210</v>
      </c>
      <c r="L437">
        <v>148</v>
      </c>
      <c r="M437">
        <v>68</v>
      </c>
      <c r="N437">
        <v>121</v>
      </c>
      <c r="P437">
        <v>51</v>
      </c>
      <c r="Q437">
        <v>152</v>
      </c>
      <c r="R437">
        <v>73</v>
      </c>
      <c r="S437">
        <v>114</v>
      </c>
      <c r="T437">
        <v>86</v>
      </c>
      <c r="V437">
        <v>146</v>
      </c>
      <c r="AK437" t="s">
        <v>641</v>
      </c>
    </row>
    <row r="438" spans="5:37" x14ac:dyDescent="0.25">
      <c r="E438">
        <v>60</v>
      </c>
      <c r="L438">
        <v>119</v>
      </c>
      <c r="M438">
        <v>90</v>
      </c>
      <c r="N438">
        <v>63</v>
      </c>
      <c r="R438">
        <v>124</v>
      </c>
      <c r="S438">
        <v>150</v>
      </c>
      <c r="T438">
        <v>85</v>
      </c>
    </row>
    <row r="439" spans="5:37" x14ac:dyDescent="0.25">
      <c r="E439">
        <v>62</v>
      </c>
      <c r="L439">
        <v>130</v>
      </c>
      <c r="M439">
        <v>89</v>
      </c>
      <c r="R439">
        <v>91</v>
      </c>
      <c r="S439">
        <v>106</v>
      </c>
      <c r="T439">
        <v>90</v>
      </c>
    </row>
    <row r="440" spans="5:37" x14ac:dyDescent="0.25">
      <c r="E440">
        <v>39</v>
      </c>
      <c r="L440">
        <v>52</v>
      </c>
      <c r="M440">
        <v>81</v>
      </c>
      <c r="S440">
        <v>189</v>
      </c>
      <c r="T440">
        <v>147</v>
      </c>
    </row>
    <row r="441" spans="5:37" x14ac:dyDescent="0.25">
      <c r="E441">
        <v>66</v>
      </c>
      <c r="M441">
        <v>69</v>
      </c>
      <c r="S441">
        <v>169</v>
      </c>
      <c r="T441">
        <v>109</v>
      </c>
    </row>
    <row r="442" spans="5:37" x14ac:dyDescent="0.25">
      <c r="E442">
        <v>62</v>
      </c>
      <c r="S442">
        <v>87</v>
      </c>
      <c r="T442">
        <v>62</v>
      </c>
    </row>
    <row r="443" spans="5:37" x14ac:dyDescent="0.25">
      <c r="E443">
        <v>79</v>
      </c>
      <c r="T443">
        <v>40</v>
      </c>
    </row>
    <row r="444" spans="5:37" x14ac:dyDescent="0.25">
      <c r="E444">
        <v>70</v>
      </c>
    </row>
    <row r="445" spans="5:37" x14ac:dyDescent="0.25">
      <c r="E445">
        <v>61</v>
      </c>
    </row>
    <row r="446" spans="5:37" x14ac:dyDescent="0.25">
      <c r="E446">
        <v>77</v>
      </c>
    </row>
    <row r="447" spans="5:37" x14ac:dyDescent="0.25">
      <c r="E447">
        <v>121</v>
      </c>
      <c r="L447" t="s">
        <v>605</v>
      </c>
      <c r="M447" t="s">
        <v>606</v>
      </c>
      <c r="N447" t="s">
        <v>607</v>
      </c>
      <c r="O447" t="s">
        <v>608</v>
      </c>
      <c r="P447" t="s">
        <v>609</v>
      </c>
      <c r="Q447" t="s">
        <v>610</v>
      </c>
      <c r="R447" t="s">
        <v>611</v>
      </c>
      <c r="S447" t="s">
        <v>612</v>
      </c>
      <c r="T447" t="s">
        <v>613</v>
      </c>
      <c r="U447" t="s">
        <v>614</v>
      </c>
      <c r="V447" t="s">
        <v>615</v>
      </c>
      <c r="W447" t="s">
        <v>616</v>
      </c>
      <c r="X447" t="s">
        <v>617</v>
      </c>
      <c r="Y447" t="s">
        <v>618</v>
      </c>
      <c r="Z447" t="s">
        <v>619</v>
      </c>
      <c r="AA447" t="s">
        <v>619</v>
      </c>
      <c r="AB447" t="s">
        <v>620</v>
      </c>
      <c r="AC447" t="s">
        <v>620</v>
      </c>
      <c r="AD447" t="s">
        <v>621</v>
      </c>
      <c r="AE447" t="s">
        <v>621</v>
      </c>
      <c r="AF447" t="s">
        <v>622</v>
      </c>
      <c r="AG447" t="s">
        <v>622</v>
      </c>
      <c r="AH447" t="s">
        <v>623</v>
      </c>
      <c r="AI447" t="s">
        <v>623</v>
      </c>
    </row>
    <row r="448" spans="5:37" x14ac:dyDescent="0.25">
      <c r="E448">
        <v>63</v>
      </c>
      <c r="L448" t="s">
        <v>624</v>
      </c>
      <c r="M448" t="s">
        <v>624</v>
      </c>
      <c r="N448" t="s">
        <v>624</v>
      </c>
      <c r="O448" t="s">
        <v>624</v>
      </c>
      <c r="P448" t="s">
        <v>624</v>
      </c>
      <c r="Q448" t="s">
        <v>624</v>
      </c>
      <c r="R448" t="s">
        <v>624</v>
      </c>
      <c r="S448" t="s">
        <v>624</v>
      </c>
      <c r="T448" t="s">
        <v>624</v>
      </c>
      <c r="U448" t="s">
        <v>624</v>
      </c>
      <c r="V448" t="s">
        <v>624</v>
      </c>
      <c r="W448" t="s">
        <v>624</v>
      </c>
      <c r="X448" t="s">
        <v>624</v>
      </c>
      <c r="Y448" t="s">
        <v>624</v>
      </c>
      <c r="Z448" t="s">
        <v>624</v>
      </c>
      <c r="AA448" t="s">
        <v>625</v>
      </c>
      <c r="AB448" t="s">
        <v>624</v>
      </c>
      <c r="AC448" t="s">
        <v>625</v>
      </c>
      <c r="AD448" t="s">
        <v>624</v>
      </c>
      <c r="AE448" t="s">
        <v>625</v>
      </c>
      <c r="AF448" t="s">
        <v>624</v>
      </c>
      <c r="AG448" t="s">
        <v>625</v>
      </c>
      <c r="AH448" t="s">
        <v>624</v>
      </c>
      <c r="AI448" t="s">
        <v>625</v>
      </c>
    </row>
    <row r="449" spans="5:35" x14ac:dyDescent="0.25">
      <c r="E449">
        <v>48</v>
      </c>
      <c r="AA449">
        <v>12</v>
      </c>
      <c r="AC449">
        <v>8</v>
      </c>
      <c r="AE449">
        <v>7</v>
      </c>
      <c r="AG449">
        <v>7</v>
      </c>
      <c r="AI449">
        <v>6</v>
      </c>
    </row>
    <row r="450" spans="5:35" x14ac:dyDescent="0.25">
      <c r="E450">
        <v>45</v>
      </c>
      <c r="AA450">
        <v>10</v>
      </c>
      <c r="AC450">
        <v>10</v>
      </c>
      <c r="AE450">
        <v>7</v>
      </c>
      <c r="AG450">
        <v>7</v>
      </c>
      <c r="AI450">
        <v>7</v>
      </c>
    </row>
    <row r="451" spans="5:35" x14ac:dyDescent="0.25">
      <c r="E451">
        <v>79</v>
      </c>
      <c r="AA451">
        <v>10</v>
      </c>
      <c r="AC451">
        <v>10</v>
      </c>
      <c r="AE451">
        <v>8</v>
      </c>
      <c r="AG451">
        <v>5</v>
      </c>
      <c r="AI451">
        <v>5</v>
      </c>
    </row>
    <row r="452" spans="5:35" x14ac:dyDescent="0.25">
      <c r="E452">
        <v>115</v>
      </c>
      <c r="AA452">
        <v>7</v>
      </c>
      <c r="AC452">
        <v>10</v>
      </c>
      <c r="AE452">
        <v>8</v>
      </c>
      <c r="AG452">
        <v>6</v>
      </c>
      <c r="AI452">
        <v>7</v>
      </c>
    </row>
    <row r="453" spans="5:35" x14ac:dyDescent="0.25">
      <c r="E453">
        <v>88</v>
      </c>
      <c r="AA453">
        <v>7</v>
      </c>
      <c r="AC453">
        <v>7</v>
      </c>
      <c r="AE453">
        <v>10</v>
      </c>
      <c r="AI453">
        <v>6</v>
      </c>
    </row>
    <row r="454" spans="5:35" x14ac:dyDescent="0.25">
      <c r="E454">
        <v>120</v>
      </c>
      <c r="AA454">
        <v>10</v>
      </c>
      <c r="AC454">
        <v>8</v>
      </c>
      <c r="AE454">
        <v>8</v>
      </c>
      <c r="AI454">
        <v>8</v>
      </c>
    </row>
    <row r="455" spans="5:35" x14ac:dyDescent="0.25">
      <c r="E455">
        <v>96</v>
      </c>
      <c r="AA455">
        <v>9</v>
      </c>
      <c r="AC455">
        <v>7</v>
      </c>
      <c r="AI455">
        <v>7</v>
      </c>
    </row>
    <row r="456" spans="5:35" x14ac:dyDescent="0.25">
      <c r="E456">
        <v>42</v>
      </c>
      <c r="AA456">
        <v>9</v>
      </c>
      <c r="AI456">
        <v>8</v>
      </c>
    </row>
    <row r="457" spans="5:35" x14ac:dyDescent="0.25">
      <c r="E457">
        <v>47</v>
      </c>
      <c r="AA457">
        <v>9</v>
      </c>
      <c r="AI457">
        <v>6</v>
      </c>
    </row>
    <row r="458" spans="5:35" x14ac:dyDescent="0.25">
      <c r="E458">
        <v>65</v>
      </c>
      <c r="AI458">
        <v>7</v>
      </c>
    </row>
    <row r="459" spans="5:35" x14ac:dyDescent="0.25">
      <c r="E459">
        <v>50</v>
      </c>
      <c r="AI459">
        <v>6</v>
      </c>
    </row>
    <row r="460" spans="5:35" x14ac:dyDescent="0.25">
      <c r="E460">
        <v>31</v>
      </c>
      <c r="AI460">
        <v>6</v>
      </c>
    </row>
    <row r="461" spans="5:35" x14ac:dyDescent="0.25">
      <c r="E461">
        <v>65</v>
      </c>
      <c r="AI461">
        <v>5</v>
      </c>
    </row>
    <row r="462" spans="5:35" x14ac:dyDescent="0.25">
      <c r="E462">
        <v>75</v>
      </c>
    </row>
    <row r="463" spans="5:35" x14ac:dyDescent="0.25">
      <c r="E463">
        <v>64</v>
      </c>
    </row>
    <row r="464" spans="5:35" x14ac:dyDescent="0.25">
      <c r="E464">
        <v>50</v>
      </c>
    </row>
    <row r="465" spans="5:5" x14ac:dyDescent="0.25">
      <c r="E465">
        <v>51</v>
      </c>
    </row>
    <row r="466" spans="5:5" x14ac:dyDescent="0.25">
      <c r="E466">
        <v>76</v>
      </c>
    </row>
    <row r="467" spans="5:5" x14ac:dyDescent="0.25">
      <c r="E467">
        <v>70</v>
      </c>
    </row>
    <row r="468" spans="5:5" x14ac:dyDescent="0.25">
      <c r="E468">
        <v>85</v>
      </c>
    </row>
    <row r="469" spans="5:5" x14ac:dyDescent="0.25">
      <c r="E469">
        <v>145</v>
      </c>
    </row>
    <row r="470" spans="5:5" x14ac:dyDescent="0.25">
      <c r="E470">
        <v>181</v>
      </c>
    </row>
    <row r="471" spans="5:5" x14ac:dyDescent="0.25">
      <c r="E471">
        <v>96</v>
      </c>
    </row>
    <row r="472" spans="5:5" x14ac:dyDescent="0.25">
      <c r="E472">
        <v>122</v>
      </c>
    </row>
    <row r="473" spans="5:5" x14ac:dyDescent="0.25">
      <c r="E473">
        <v>111</v>
      </c>
    </row>
    <row r="474" spans="5:5" x14ac:dyDescent="0.25">
      <c r="E474">
        <v>64</v>
      </c>
    </row>
    <row r="475" spans="5:5" x14ac:dyDescent="0.25">
      <c r="E475">
        <v>152</v>
      </c>
    </row>
    <row r="476" spans="5:5" x14ac:dyDescent="0.25">
      <c r="E476">
        <v>135</v>
      </c>
    </row>
    <row r="477" spans="5:5" x14ac:dyDescent="0.25">
      <c r="E477">
        <v>97</v>
      </c>
    </row>
    <row r="478" spans="5:5" x14ac:dyDescent="0.25">
      <c r="E478">
        <v>43</v>
      </c>
    </row>
    <row r="479" spans="5:5" x14ac:dyDescent="0.25">
      <c r="E479">
        <v>49</v>
      </c>
    </row>
    <row r="480" spans="5:5" x14ac:dyDescent="0.25">
      <c r="E480">
        <v>89</v>
      </c>
    </row>
    <row r="481" spans="5:5" x14ac:dyDescent="0.25">
      <c r="E481">
        <v>66</v>
      </c>
    </row>
    <row r="482" spans="5:5" x14ac:dyDescent="0.25">
      <c r="E482">
        <v>80</v>
      </c>
    </row>
    <row r="483" spans="5:5" x14ac:dyDescent="0.25">
      <c r="E483">
        <v>49</v>
      </c>
    </row>
    <row r="484" spans="5:5" x14ac:dyDescent="0.25">
      <c r="E484">
        <v>66</v>
      </c>
    </row>
    <row r="485" spans="5:5" x14ac:dyDescent="0.25">
      <c r="E485">
        <v>73</v>
      </c>
    </row>
    <row r="486" spans="5:5" x14ac:dyDescent="0.25">
      <c r="E486">
        <v>124</v>
      </c>
    </row>
    <row r="487" spans="5:5" x14ac:dyDescent="0.25">
      <c r="E487">
        <v>91</v>
      </c>
    </row>
    <row r="488" spans="5:5" x14ac:dyDescent="0.25">
      <c r="E488">
        <v>56</v>
      </c>
    </row>
    <row r="489" spans="5:5" x14ac:dyDescent="0.25">
      <c r="E489">
        <v>57</v>
      </c>
    </row>
    <row r="490" spans="5:5" x14ac:dyDescent="0.25">
      <c r="E490">
        <v>58</v>
      </c>
    </row>
    <row r="491" spans="5:5" x14ac:dyDescent="0.25">
      <c r="E491">
        <v>135</v>
      </c>
    </row>
    <row r="492" spans="5:5" x14ac:dyDescent="0.25">
      <c r="E492">
        <v>167</v>
      </c>
    </row>
    <row r="493" spans="5:5" x14ac:dyDescent="0.25">
      <c r="E493">
        <v>75</v>
      </c>
    </row>
    <row r="494" spans="5:5" x14ac:dyDescent="0.25">
      <c r="E494">
        <v>84</v>
      </c>
    </row>
    <row r="495" spans="5:5" x14ac:dyDescent="0.25">
      <c r="E495">
        <v>86</v>
      </c>
    </row>
    <row r="496" spans="5:5" x14ac:dyDescent="0.25">
      <c r="E496">
        <v>64</v>
      </c>
    </row>
    <row r="497" spans="5:5" x14ac:dyDescent="0.25">
      <c r="E497">
        <v>114</v>
      </c>
    </row>
    <row r="498" spans="5:5" x14ac:dyDescent="0.25">
      <c r="E498">
        <v>150</v>
      </c>
    </row>
    <row r="499" spans="5:5" x14ac:dyDescent="0.25">
      <c r="E499">
        <v>106</v>
      </c>
    </row>
    <row r="500" spans="5:5" x14ac:dyDescent="0.25">
      <c r="E500">
        <v>189</v>
      </c>
    </row>
    <row r="501" spans="5:5" x14ac:dyDescent="0.25">
      <c r="E501">
        <v>169</v>
      </c>
    </row>
    <row r="502" spans="5:5" x14ac:dyDescent="0.25">
      <c r="E502">
        <v>87</v>
      </c>
    </row>
    <row r="503" spans="5:5" x14ac:dyDescent="0.25">
      <c r="E503">
        <v>176</v>
      </c>
    </row>
    <row r="504" spans="5:5" x14ac:dyDescent="0.25">
      <c r="E504">
        <v>99</v>
      </c>
    </row>
    <row r="505" spans="5:5" x14ac:dyDescent="0.25">
      <c r="E505">
        <v>65</v>
      </c>
    </row>
    <row r="506" spans="5:5" x14ac:dyDescent="0.25">
      <c r="E506">
        <v>70</v>
      </c>
    </row>
    <row r="507" spans="5:5" x14ac:dyDescent="0.25">
      <c r="E507">
        <v>85</v>
      </c>
    </row>
    <row r="508" spans="5:5" x14ac:dyDescent="0.25">
      <c r="E508">
        <v>82</v>
      </c>
    </row>
    <row r="509" spans="5:5" x14ac:dyDescent="0.25">
      <c r="E509">
        <v>190</v>
      </c>
    </row>
    <row r="510" spans="5:5" x14ac:dyDescent="0.25">
      <c r="E510">
        <v>84</v>
      </c>
    </row>
    <row r="511" spans="5:5" x14ac:dyDescent="0.25">
      <c r="E511">
        <v>123</v>
      </c>
    </row>
    <row r="512" spans="5:5" x14ac:dyDescent="0.25">
      <c r="E512">
        <v>86</v>
      </c>
    </row>
    <row r="513" spans="5:5" x14ac:dyDescent="0.25">
      <c r="E513">
        <v>85</v>
      </c>
    </row>
    <row r="514" spans="5:5" x14ac:dyDescent="0.25">
      <c r="E514">
        <v>90</v>
      </c>
    </row>
    <row r="515" spans="5:5" x14ac:dyDescent="0.25">
      <c r="E515">
        <v>147</v>
      </c>
    </row>
    <row r="516" spans="5:5" x14ac:dyDescent="0.25">
      <c r="E516">
        <v>109</v>
      </c>
    </row>
    <row r="517" spans="5:5" x14ac:dyDescent="0.25">
      <c r="E517">
        <v>62</v>
      </c>
    </row>
    <row r="518" spans="5:5" x14ac:dyDescent="0.25">
      <c r="E518">
        <v>40</v>
      </c>
    </row>
    <row r="519" spans="5:5" x14ac:dyDescent="0.25">
      <c r="E519" s="153">
        <v>94</v>
      </c>
    </row>
    <row r="520" spans="5:5" x14ac:dyDescent="0.25">
      <c r="E520" s="153">
        <v>67</v>
      </c>
    </row>
    <row r="521" spans="5:5" x14ac:dyDescent="0.25">
      <c r="E521">
        <v>62</v>
      </c>
    </row>
    <row r="522" spans="5:5" x14ac:dyDescent="0.25">
      <c r="E522">
        <v>171</v>
      </c>
    </row>
    <row r="523" spans="5:5" x14ac:dyDescent="0.25">
      <c r="E523">
        <v>55</v>
      </c>
    </row>
    <row r="524" spans="5:5" x14ac:dyDescent="0.25">
      <c r="E524">
        <v>69</v>
      </c>
    </row>
    <row r="525" spans="5:5" x14ac:dyDescent="0.25">
      <c r="E525">
        <v>97</v>
      </c>
    </row>
    <row r="526" spans="5:5" x14ac:dyDescent="0.25">
      <c r="E526">
        <v>72</v>
      </c>
    </row>
    <row r="527" spans="5:5" x14ac:dyDescent="0.25">
      <c r="E527">
        <v>97</v>
      </c>
    </row>
    <row r="528" spans="5:5" x14ac:dyDescent="0.25">
      <c r="E528">
        <v>60</v>
      </c>
    </row>
    <row r="529" spans="5:5" x14ac:dyDescent="0.25">
      <c r="E529">
        <v>84</v>
      </c>
    </row>
    <row r="530" spans="5:5" x14ac:dyDescent="0.25">
      <c r="E530">
        <v>146</v>
      </c>
    </row>
    <row r="531" spans="5:5" x14ac:dyDescent="0.25">
      <c r="E531">
        <v>69</v>
      </c>
    </row>
    <row r="532" spans="5:5" x14ac:dyDescent="0.25">
      <c r="E532">
        <v>52</v>
      </c>
    </row>
    <row r="533" spans="5:5" x14ac:dyDescent="0.25">
      <c r="E533">
        <v>123</v>
      </c>
    </row>
    <row r="534" spans="5:5" x14ac:dyDescent="0.25">
      <c r="E534">
        <v>69</v>
      </c>
    </row>
    <row r="535" spans="5:5" x14ac:dyDescent="0.25">
      <c r="E535">
        <v>91</v>
      </c>
    </row>
    <row r="536" spans="5:5" x14ac:dyDescent="0.25">
      <c r="E536">
        <v>65</v>
      </c>
    </row>
    <row r="537" spans="5:5" x14ac:dyDescent="0.25">
      <c r="E537">
        <v>82</v>
      </c>
    </row>
    <row r="538" spans="5:5" x14ac:dyDescent="0.25">
      <c r="E538">
        <v>80</v>
      </c>
    </row>
    <row r="539" spans="5:5" x14ac:dyDescent="0.25">
      <c r="E539">
        <v>79</v>
      </c>
    </row>
    <row r="540" spans="5:5" x14ac:dyDescent="0.25">
      <c r="E540">
        <v>125</v>
      </c>
    </row>
    <row r="541" spans="5:5" x14ac:dyDescent="0.25">
      <c r="E541">
        <v>105</v>
      </c>
    </row>
    <row r="542" spans="5:5" x14ac:dyDescent="0.25">
      <c r="E542">
        <v>94</v>
      </c>
    </row>
    <row r="543" spans="5:5" x14ac:dyDescent="0.25">
      <c r="E543">
        <v>77</v>
      </c>
    </row>
    <row r="544" spans="5:5" x14ac:dyDescent="0.25">
      <c r="E544">
        <v>49</v>
      </c>
    </row>
    <row r="545" spans="1:12" x14ac:dyDescent="0.25">
      <c r="E545">
        <v>114</v>
      </c>
    </row>
    <row r="546" spans="1:12" x14ac:dyDescent="0.25">
      <c r="E546">
        <v>141</v>
      </c>
    </row>
    <row r="547" spans="1:12" x14ac:dyDescent="0.25">
      <c r="E547">
        <v>166</v>
      </c>
    </row>
    <row r="548" spans="1:12" x14ac:dyDescent="0.25">
      <c r="E548">
        <v>152</v>
      </c>
    </row>
    <row r="549" spans="1:12" x14ac:dyDescent="0.25">
      <c r="E549">
        <v>124</v>
      </c>
    </row>
    <row r="550" spans="1:12" x14ac:dyDescent="0.25">
      <c r="E550">
        <v>71</v>
      </c>
    </row>
    <row r="551" spans="1:12" x14ac:dyDescent="0.25">
      <c r="E551">
        <v>123</v>
      </c>
    </row>
    <row r="552" spans="1:12" x14ac:dyDescent="0.25">
      <c r="E552">
        <v>59</v>
      </c>
    </row>
    <row r="553" spans="1:12" x14ac:dyDescent="0.25">
      <c r="E553">
        <v>72</v>
      </c>
    </row>
    <row r="554" spans="1:12" x14ac:dyDescent="0.25">
      <c r="E554">
        <v>87</v>
      </c>
    </row>
    <row r="555" spans="1:12" x14ac:dyDescent="0.25">
      <c r="E555">
        <v>38</v>
      </c>
    </row>
    <row r="556" spans="1:12" x14ac:dyDescent="0.25">
      <c r="E556">
        <v>86</v>
      </c>
    </row>
    <row r="558" spans="1:12" x14ac:dyDescent="0.25">
      <c r="A558" s="41" t="s">
        <v>642</v>
      </c>
      <c r="B558" s="41" t="s">
        <v>643</v>
      </c>
      <c r="K558" s="107" t="s">
        <v>644</v>
      </c>
    </row>
    <row r="559" spans="1:12" x14ac:dyDescent="0.25">
      <c r="A559">
        <v>0</v>
      </c>
      <c r="B559">
        <v>0</v>
      </c>
      <c r="K559" t="s">
        <v>645</v>
      </c>
      <c r="L559" t="s">
        <v>646</v>
      </c>
    </row>
    <row r="560" spans="1:12" x14ac:dyDescent="0.25">
      <c r="A560">
        <v>15</v>
      </c>
      <c r="B560">
        <v>0</v>
      </c>
      <c r="K560">
        <v>20</v>
      </c>
      <c r="L560">
        <v>0</v>
      </c>
    </row>
    <row r="561" spans="1:12" x14ac:dyDescent="0.25">
      <c r="A561">
        <v>30</v>
      </c>
      <c r="B561">
        <v>0</v>
      </c>
      <c r="K561">
        <v>40</v>
      </c>
      <c r="L561">
        <v>15</v>
      </c>
    </row>
    <row r="562" spans="1:12" x14ac:dyDescent="0.25">
      <c r="A562">
        <v>45</v>
      </c>
      <c r="B562">
        <v>10</v>
      </c>
      <c r="K562">
        <v>60</v>
      </c>
      <c r="L562">
        <v>42</v>
      </c>
    </row>
    <row r="563" spans="1:12" x14ac:dyDescent="0.25">
      <c r="A563">
        <v>60</v>
      </c>
      <c r="B563">
        <v>16</v>
      </c>
      <c r="K563">
        <v>80</v>
      </c>
      <c r="L563">
        <v>36</v>
      </c>
    </row>
    <row r="564" spans="1:12" x14ac:dyDescent="0.25">
      <c r="A564">
        <v>75</v>
      </c>
      <c r="B564">
        <v>35</v>
      </c>
      <c r="K564">
        <v>100</v>
      </c>
      <c r="L564">
        <v>18</v>
      </c>
    </row>
    <row r="565" spans="1:12" x14ac:dyDescent="0.25">
      <c r="A565">
        <v>90</v>
      </c>
      <c r="B565">
        <v>28</v>
      </c>
      <c r="K565">
        <v>120</v>
      </c>
      <c r="L565">
        <v>16</v>
      </c>
    </row>
    <row r="566" spans="1:12" x14ac:dyDescent="0.25">
      <c r="A566">
        <v>105</v>
      </c>
      <c r="B566">
        <v>11</v>
      </c>
      <c r="K566">
        <v>140</v>
      </c>
      <c r="L566">
        <v>8</v>
      </c>
    </row>
    <row r="567" spans="1:12" x14ac:dyDescent="0.25">
      <c r="A567">
        <v>120</v>
      </c>
      <c r="B567">
        <v>7</v>
      </c>
      <c r="K567">
        <v>160</v>
      </c>
      <c r="L567">
        <v>6</v>
      </c>
    </row>
    <row r="568" spans="1:12" x14ac:dyDescent="0.25">
      <c r="A568">
        <v>135</v>
      </c>
      <c r="B568">
        <v>11</v>
      </c>
      <c r="K568">
        <v>180</v>
      </c>
      <c r="L568">
        <v>4</v>
      </c>
    </row>
    <row r="569" spans="1:12" x14ac:dyDescent="0.25">
      <c r="A569">
        <v>150</v>
      </c>
      <c r="B569">
        <v>5</v>
      </c>
      <c r="K569">
        <v>200</v>
      </c>
      <c r="L569">
        <v>1</v>
      </c>
    </row>
    <row r="570" spans="1:12" x14ac:dyDescent="0.25">
      <c r="A570">
        <v>165</v>
      </c>
      <c r="B570">
        <v>2</v>
      </c>
    </row>
    <row r="571" spans="1:12" x14ac:dyDescent="0.25">
      <c r="A571">
        <v>180</v>
      </c>
      <c r="B571">
        <v>5</v>
      </c>
    </row>
    <row r="572" spans="1:12" x14ac:dyDescent="0.25">
      <c r="A572">
        <v>195</v>
      </c>
      <c r="B572">
        <v>3</v>
      </c>
    </row>
    <row r="573" spans="1:12" x14ac:dyDescent="0.25">
      <c r="A573">
        <v>210</v>
      </c>
      <c r="B573">
        <v>0</v>
      </c>
    </row>
    <row r="574" spans="1:12" x14ac:dyDescent="0.25">
      <c r="A574" t="s">
        <v>647</v>
      </c>
      <c r="B574">
        <v>0</v>
      </c>
    </row>
    <row r="582" spans="1:12" s="41" customFormat="1" x14ac:dyDescent="0.25"/>
    <row r="584" spans="1:12" ht="17.25" x14ac:dyDescent="0.25">
      <c r="A584" s="74" t="s">
        <v>648</v>
      </c>
    </row>
    <row r="586" spans="1:12" x14ac:dyDescent="0.25">
      <c r="A586" t="s">
        <v>311</v>
      </c>
    </row>
    <row r="587" spans="1:12" x14ac:dyDescent="0.25">
      <c r="A587" t="s">
        <v>312</v>
      </c>
      <c r="H587" t="s">
        <v>313</v>
      </c>
      <c r="I587" t="s">
        <v>314</v>
      </c>
      <c r="K587" t="s">
        <v>315</v>
      </c>
      <c r="L587" t="s">
        <v>316</v>
      </c>
    </row>
    <row r="588" spans="1:12" x14ac:dyDescent="0.25">
      <c r="A588" t="s">
        <v>317</v>
      </c>
      <c r="G588" t="s">
        <v>318</v>
      </c>
      <c r="H588">
        <v>78.900000000000006</v>
      </c>
      <c r="I588">
        <f>H588*2.22*0.32</f>
        <v>56.050560000000004</v>
      </c>
      <c r="K588" t="s">
        <v>319</v>
      </c>
      <c r="L588">
        <v>10</v>
      </c>
    </row>
    <row r="589" spans="1:12" x14ac:dyDescent="0.25">
      <c r="A589" t="s">
        <v>2</v>
      </c>
      <c r="G589" t="s">
        <v>320</v>
      </c>
      <c r="H589">
        <v>76.599999999999994</v>
      </c>
      <c r="I589">
        <f>H589*2.22*0.32</f>
        <v>54.416640000000001</v>
      </c>
      <c r="K589" t="s">
        <v>321</v>
      </c>
      <c r="L589">
        <v>125</v>
      </c>
    </row>
    <row r="590" spans="1:12" x14ac:dyDescent="0.25">
      <c r="A590" t="s">
        <v>322</v>
      </c>
      <c r="G590" t="s">
        <v>323</v>
      </c>
      <c r="H590">
        <v>21.7</v>
      </c>
      <c r="I590">
        <f>H590*2.22*0.32</f>
        <v>15.41568</v>
      </c>
      <c r="K590" t="s">
        <v>324</v>
      </c>
      <c r="L590">
        <v>2500</v>
      </c>
    </row>
    <row r="593" spans="1:36" x14ac:dyDescent="0.25">
      <c r="A593" t="s">
        <v>1</v>
      </c>
    </row>
    <row r="594" spans="1:36" x14ac:dyDescent="0.25">
      <c r="P594">
        <v>1</v>
      </c>
      <c r="Q594">
        <v>2</v>
      </c>
      <c r="R594">
        <v>3</v>
      </c>
      <c r="S594">
        <v>4</v>
      </c>
      <c r="T594">
        <v>5</v>
      </c>
      <c r="U594">
        <v>6</v>
      </c>
      <c r="V594">
        <v>7</v>
      </c>
      <c r="W594">
        <v>8</v>
      </c>
      <c r="X594">
        <v>9</v>
      </c>
      <c r="Y594">
        <v>10</v>
      </c>
    </row>
    <row r="595" spans="1:36" x14ac:dyDescent="0.25">
      <c r="A595" t="s">
        <v>0</v>
      </c>
      <c r="B595">
        <v>1</v>
      </c>
      <c r="C595">
        <v>2</v>
      </c>
      <c r="D595">
        <v>3</v>
      </c>
      <c r="E595">
        <v>4</v>
      </c>
      <c r="F595">
        <v>5</v>
      </c>
      <c r="G595">
        <v>6</v>
      </c>
      <c r="H595">
        <v>7</v>
      </c>
      <c r="I595">
        <v>8</v>
      </c>
      <c r="J595">
        <v>9</v>
      </c>
      <c r="K595">
        <v>10</v>
      </c>
      <c r="L595">
        <v>11</v>
      </c>
      <c r="M595">
        <v>12</v>
      </c>
      <c r="P595">
        <v>32</v>
      </c>
      <c r="Q595">
        <f>P595/2</f>
        <v>16</v>
      </c>
      <c r="R595">
        <f t="shared" ref="R595:Y595" si="22">Q595/2</f>
        <v>8</v>
      </c>
      <c r="S595">
        <f t="shared" si="22"/>
        <v>4</v>
      </c>
      <c r="T595">
        <f t="shared" si="22"/>
        <v>2</v>
      </c>
      <c r="U595">
        <f t="shared" si="22"/>
        <v>1</v>
      </c>
      <c r="V595">
        <f t="shared" si="22"/>
        <v>0.5</v>
      </c>
      <c r="W595">
        <f t="shared" si="22"/>
        <v>0.25</v>
      </c>
      <c r="X595">
        <f t="shared" si="22"/>
        <v>0.125</v>
      </c>
      <c r="Y595">
        <f t="shared" si="22"/>
        <v>6.25E-2</v>
      </c>
      <c r="AA595">
        <v>32</v>
      </c>
      <c r="AB595">
        <f>AA595/2</f>
        <v>16</v>
      </c>
      <c r="AC595">
        <f t="shared" ref="AC595:AJ595" si="23">AB595/2</f>
        <v>8</v>
      </c>
      <c r="AD595">
        <f t="shared" si="23"/>
        <v>4</v>
      </c>
      <c r="AE595">
        <f t="shared" si="23"/>
        <v>2</v>
      </c>
      <c r="AF595">
        <f t="shared" si="23"/>
        <v>1</v>
      </c>
      <c r="AG595">
        <f t="shared" si="23"/>
        <v>0.5</v>
      </c>
      <c r="AH595">
        <f t="shared" si="23"/>
        <v>0.25</v>
      </c>
      <c r="AI595">
        <f t="shared" si="23"/>
        <v>0.125</v>
      </c>
      <c r="AJ595">
        <f t="shared" si="23"/>
        <v>6.25E-2</v>
      </c>
    </row>
    <row r="596" spans="1:36" x14ac:dyDescent="0.25">
      <c r="A596" t="s">
        <v>3</v>
      </c>
      <c r="B596">
        <v>1117</v>
      </c>
      <c r="C596">
        <v>621</v>
      </c>
      <c r="D596">
        <v>435</v>
      </c>
      <c r="E596">
        <v>233</v>
      </c>
      <c r="F596">
        <v>120</v>
      </c>
      <c r="G596">
        <v>79</v>
      </c>
      <c r="H596">
        <v>35</v>
      </c>
      <c r="I596">
        <v>15</v>
      </c>
      <c r="J596">
        <v>12</v>
      </c>
      <c r="K596">
        <v>7</v>
      </c>
      <c r="L596">
        <v>6</v>
      </c>
      <c r="M596">
        <v>4</v>
      </c>
      <c r="O596" t="s">
        <v>19</v>
      </c>
      <c r="P596">
        <f>(B596+B603)/2</f>
        <v>1072</v>
      </c>
      <c r="Q596">
        <f t="shared" ref="Q596:Y596" si="24">(C596+C603)/2</f>
        <v>582</v>
      </c>
      <c r="R596">
        <f t="shared" si="24"/>
        <v>340.5</v>
      </c>
      <c r="S596">
        <f t="shared" si="24"/>
        <v>160.5</v>
      </c>
      <c r="T596">
        <f t="shared" si="24"/>
        <v>97.5</v>
      </c>
      <c r="U596">
        <f t="shared" si="24"/>
        <v>62</v>
      </c>
      <c r="V596">
        <f t="shared" si="24"/>
        <v>33</v>
      </c>
      <c r="W596">
        <f t="shared" si="24"/>
        <v>14.5</v>
      </c>
      <c r="X596">
        <f t="shared" si="24"/>
        <v>9.5</v>
      </c>
      <c r="Y596">
        <f t="shared" si="24"/>
        <v>6.5</v>
      </c>
    </row>
    <row r="597" spans="1:36" x14ac:dyDescent="0.25">
      <c r="A597" t="s">
        <v>4</v>
      </c>
      <c r="B597">
        <v>2597</v>
      </c>
      <c r="C597">
        <v>2292</v>
      </c>
      <c r="D597">
        <v>1630</v>
      </c>
      <c r="E597">
        <v>851</v>
      </c>
      <c r="F597">
        <v>402</v>
      </c>
      <c r="G597">
        <v>222</v>
      </c>
      <c r="H597">
        <v>111</v>
      </c>
      <c r="I597">
        <v>63</v>
      </c>
      <c r="J597">
        <v>39</v>
      </c>
      <c r="K597">
        <v>22</v>
      </c>
      <c r="L597">
        <v>5</v>
      </c>
      <c r="M597">
        <v>4</v>
      </c>
      <c r="O597" t="s">
        <v>43</v>
      </c>
      <c r="P597">
        <f>B597-P$596</f>
        <v>1525</v>
      </c>
      <c r="Q597">
        <f t="shared" ref="Q597:Y598" si="25">C597-Q$596</f>
        <v>1710</v>
      </c>
      <c r="R597">
        <f t="shared" si="25"/>
        <v>1289.5</v>
      </c>
      <c r="S597">
        <f t="shared" si="25"/>
        <v>690.5</v>
      </c>
      <c r="T597">
        <f t="shared" si="25"/>
        <v>304.5</v>
      </c>
      <c r="U597">
        <f t="shared" si="25"/>
        <v>160</v>
      </c>
      <c r="V597">
        <f t="shared" si="25"/>
        <v>78</v>
      </c>
      <c r="W597">
        <f t="shared" si="25"/>
        <v>48.5</v>
      </c>
      <c r="X597">
        <f t="shared" si="25"/>
        <v>29.5</v>
      </c>
      <c r="Y597">
        <f t="shared" si="25"/>
        <v>15.5</v>
      </c>
      <c r="AA597">
        <f>(((P597/$I$590)/0.0002)/1000)/$L$590</f>
        <v>0.1978505002698551</v>
      </c>
      <c r="AB597">
        <f t="shared" ref="AB597:AJ600" si="26">(((Q597/$I$590)/0.0002)/1000)/$L$590</f>
        <v>0.22185203636816542</v>
      </c>
      <c r="AC597">
        <f t="shared" si="26"/>
        <v>0.16729719350687092</v>
      </c>
      <c r="AD597">
        <f t="shared" si="26"/>
        <v>8.9584111761531124E-2</v>
      </c>
      <c r="AE597">
        <f t="shared" si="26"/>
        <v>3.9505231037489104E-2</v>
      </c>
      <c r="AF597">
        <f t="shared" si="26"/>
        <v>2.0758085274214307E-2</v>
      </c>
      <c r="AG597">
        <f t="shared" si="26"/>
        <v>1.0119566571179473E-2</v>
      </c>
      <c r="AH597">
        <f t="shared" si="26"/>
        <v>6.2922945987462118E-3</v>
      </c>
      <c r="AI597">
        <f t="shared" si="26"/>
        <v>3.827271972433263E-3</v>
      </c>
      <c r="AJ597">
        <f t="shared" si="26"/>
        <v>2.0109395109395105E-3</v>
      </c>
    </row>
    <row r="598" spans="1:36" x14ac:dyDescent="0.25">
      <c r="A598" t="s">
        <v>5</v>
      </c>
      <c r="B598">
        <v>2842</v>
      </c>
      <c r="C598">
        <v>2173</v>
      </c>
      <c r="D598">
        <v>1476</v>
      </c>
      <c r="E598">
        <v>920</v>
      </c>
      <c r="F598">
        <v>410</v>
      </c>
      <c r="G598">
        <v>275</v>
      </c>
      <c r="H598">
        <v>110</v>
      </c>
      <c r="I598">
        <v>53</v>
      </c>
      <c r="J598">
        <v>25</v>
      </c>
      <c r="K598">
        <v>18</v>
      </c>
      <c r="L598">
        <v>7</v>
      </c>
      <c r="M598">
        <v>5</v>
      </c>
      <c r="P598">
        <f>B598-P$596</f>
        <v>1770</v>
      </c>
      <c r="Q598">
        <f t="shared" si="25"/>
        <v>1591</v>
      </c>
      <c r="R598">
        <f t="shared" si="25"/>
        <v>1135.5</v>
      </c>
      <c r="S598">
        <f t="shared" si="25"/>
        <v>759.5</v>
      </c>
      <c r="T598">
        <f t="shared" si="25"/>
        <v>312.5</v>
      </c>
      <c r="U598">
        <f t="shared" si="25"/>
        <v>213</v>
      </c>
      <c r="V598">
        <f t="shared" si="25"/>
        <v>77</v>
      </c>
      <c r="W598">
        <f t="shared" si="25"/>
        <v>38.5</v>
      </c>
      <c r="X598">
        <f t="shared" si="25"/>
        <v>15.5</v>
      </c>
      <c r="Y598">
        <f t="shared" si="25"/>
        <v>11.5</v>
      </c>
      <c r="AA598">
        <f>(((P598/$I$590)/0.0002)/1000)/$L$590</f>
        <v>0.22963631834599577</v>
      </c>
      <c r="AB598">
        <f t="shared" si="26"/>
        <v>0.20641321044546848</v>
      </c>
      <c r="AC598">
        <f t="shared" si="26"/>
        <v>0.14731753643043963</v>
      </c>
      <c r="AD598">
        <f t="shared" si="26"/>
        <v>9.8536036036036029E-2</v>
      </c>
      <c r="AE598">
        <f t="shared" si="26"/>
        <v>4.0543135301199816E-2</v>
      </c>
      <c r="AF598">
        <f t="shared" si="26"/>
        <v>2.7634201021297794E-2</v>
      </c>
      <c r="AG598">
        <f t="shared" si="26"/>
        <v>9.9898285382156345E-3</v>
      </c>
      <c r="AH598">
        <f t="shared" si="26"/>
        <v>4.9949142691078172E-3</v>
      </c>
      <c r="AI598">
        <f t="shared" si="26"/>
        <v>2.0109395109395105E-3</v>
      </c>
      <c r="AJ598">
        <f t="shared" si="26"/>
        <v>1.4919873790841533E-3</v>
      </c>
    </row>
    <row r="599" spans="1:36" x14ac:dyDescent="0.25">
      <c r="A599" t="s">
        <v>6</v>
      </c>
      <c r="B599">
        <v>1375</v>
      </c>
      <c r="C599">
        <v>1229</v>
      </c>
      <c r="D599">
        <v>764</v>
      </c>
      <c r="E599">
        <v>443</v>
      </c>
      <c r="F599">
        <v>157</v>
      </c>
      <c r="G599">
        <v>87</v>
      </c>
      <c r="H599">
        <v>49</v>
      </c>
      <c r="I599">
        <v>17</v>
      </c>
      <c r="J599">
        <v>8</v>
      </c>
      <c r="K599">
        <v>9</v>
      </c>
      <c r="L599">
        <v>4</v>
      </c>
      <c r="M599">
        <v>7</v>
      </c>
      <c r="O599" t="s">
        <v>44</v>
      </c>
      <c r="P599">
        <f>B601-P$596</f>
        <v>1577</v>
      </c>
      <c r="Q599">
        <f t="shared" ref="Q599:Y600" si="27">C601-Q$596</f>
        <v>1526</v>
      </c>
      <c r="R599">
        <f t="shared" si="27"/>
        <v>506.5</v>
      </c>
      <c r="S599">
        <f t="shared" si="27"/>
        <v>300.5</v>
      </c>
      <c r="T599">
        <f t="shared" si="27"/>
        <v>137.5</v>
      </c>
      <c r="U599">
        <f t="shared" si="27"/>
        <v>89</v>
      </c>
      <c r="V599">
        <f t="shared" si="27"/>
        <v>27</v>
      </c>
      <c r="W599">
        <f t="shared" si="27"/>
        <v>21.5</v>
      </c>
      <c r="X599">
        <f t="shared" si="27"/>
        <v>10.5</v>
      </c>
      <c r="Y599">
        <f t="shared" si="27"/>
        <v>8.5</v>
      </c>
      <c r="AA599">
        <f t="shared" ref="AA599:AA600" si="28">(((P599/$I$590)/0.0002)/1000)/$L$590</f>
        <v>0.20459687798397477</v>
      </c>
      <c r="AB599">
        <f t="shared" si="26"/>
        <v>0.19798023830281894</v>
      </c>
      <c r="AC599">
        <f t="shared" si="26"/>
        <v>6.571231369618466E-2</v>
      </c>
      <c r="AD599">
        <f t="shared" si="26"/>
        <v>3.8986278905633741E-2</v>
      </c>
      <c r="AE599">
        <f t="shared" si="26"/>
        <v>1.7838979532527919E-2</v>
      </c>
      <c r="AF599">
        <f t="shared" si="26"/>
        <v>1.1546684933781708E-2</v>
      </c>
      <c r="AG599">
        <f t="shared" si="26"/>
        <v>3.5029268900236637E-3</v>
      </c>
      <c r="AH599">
        <f t="shared" si="26"/>
        <v>2.7893677087225469E-3</v>
      </c>
      <c r="AI599">
        <f t="shared" si="26"/>
        <v>1.3622493461203139E-3</v>
      </c>
      <c r="AJ599">
        <f t="shared" si="26"/>
        <v>1.102773280192635E-3</v>
      </c>
    </row>
    <row r="600" spans="1:36" x14ac:dyDescent="0.25">
      <c r="A600" t="s">
        <v>7</v>
      </c>
      <c r="B600">
        <v>1623</v>
      </c>
      <c r="C600">
        <v>1076</v>
      </c>
      <c r="D600">
        <v>446</v>
      </c>
      <c r="E600">
        <v>293</v>
      </c>
      <c r="F600">
        <v>127</v>
      </c>
      <c r="G600">
        <v>82</v>
      </c>
      <c r="H600">
        <v>44</v>
      </c>
      <c r="I600">
        <v>17</v>
      </c>
      <c r="J600">
        <v>12</v>
      </c>
      <c r="K600">
        <v>11</v>
      </c>
      <c r="L600">
        <v>5</v>
      </c>
      <c r="M600">
        <v>7</v>
      </c>
      <c r="P600">
        <f>B602-P$596</f>
        <v>1795</v>
      </c>
      <c r="Q600">
        <f t="shared" si="27"/>
        <v>1534</v>
      </c>
      <c r="R600">
        <f t="shared" si="27"/>
        <v>726.5</v>
      </c>
      <c r="S600">
        <f t="shared" si="27"/>
        <v>337.5</v>
      </c>
      <c r="T600">
        <f t="shared" si="27"/>
        <v>113.5</v>
      </c>
      <c r="U600">
        <f t="shared" si="27"/>
        <v>91</v>
      </c>
      <c r="V600">
        <f t="shared" si="27"/>
        <v>38</v>
      </c>
      <c r="W600">
        <f t="shared" si="27"/>
        <v>23.5</v>
      </c>
      <c r="X600">
        <f t="shared" si="27"/>
        <v>8.5</v>
      </c>
      <c r="Y600">
        <f t="shared" si="27"/>
        <v>8.5</v>
      </c>
      <c r="AA600">
        <f t="shared" si="28"/>
        <v>0.23287976917009173</v>
      </c>
      <c r="AB600">
        <f t="shared" si="26"/>
        <v>0.19901814256652964</v>
      </c>
      <c r="AC600">
        <f t="shared" si="26"/>
        <v>9.4254680948229322E-2</v>
      </c>
      <c r="AD600">
        <f t="shared" si="26"/>
        <v>4.3786586125295804E-2</v>
      </c>
      <c r="AE600">
        <f t="shared" si="26"/>
        <v>1.472526674139577E-2</v>
      </c>
      <c r="AF600">
        <f t="shared" si="26"/>
        <v>1.1806160999709386E-2</v>
      </c>
      <c r="AG600">
        <f t="shared" si="26"/>
        <v>4.9300452526258969E-3</v>
      </c>
      <c r="AH600">
        <f t="shared" si="26"/>
        <v>3.0488437746502262E-3</v>
      </c>
      <c r="AI600">
        <f t="shared" si="26"/>
        <v>1.102773280192635E-3</v>
      </c>
      <c r="AJ600">
        <f t="shared" si="26"/>
        <v>1.102773280192635E-3</v>
      </c>
    </row>
    <row r="601" spans="1:36" x14ac:dyDescent="0.25">
      <c r="A601" t="s">
        <v>8</v>
      </c>
      <c r="B601">
        <v>2649</v>
      </c>
      <c r="C601">
        <v>2108</v>
      </c>
      <c r="D601">
        <v>847</v>
      </c>
      <c r="E601">
        <v>461</v>
      </c>
      <c r="F601">
        <v>235</v>
      </c>
      <c r="G601">
        <v>151</v>
      </c>
      <c r="H601">
        <v>60</v>
      </c>
      <c r="I601">
        <v>36</v>
      </c>
      <c r="J601">
        <v>20</v>
      </c>
      <c r="K601">
        <v>15</v>
      </c>
      <c r="L601">
        <v>6</v>
      </c>
      <c r="M601">
        <v>6</v>
      </c>
    </row>
    <row r="602" spans="1:36" x14ac:dyDescent="0.25">
      <c r="A602" t="s">
        <v>9</v>
      </c>
      <c r="B602">
        <v>2867</v>
      </c>
      <c r="C602">
        <v>2116</v>
      </c>
      <c r="D602">
        <v>1067</v>
      </c>
      <c r="E602">
        <v>498</v>
      </c>
      <c r="F602">
        <v>211</v>
      </c>
      <c r="G602">
        <v>153</v>
      </c>
      <c r="H602">
        <v>71</v>
      </c>
      <c r="I602">
        <v>38</v>
      </c>
      <c r="J602">
        <v>18</v>
      </c>
      <c r="K602">
        <v>15</v>
      </c>
      <c r="L602">
        <v>3</v>
      </c>
      <c r="M602">
        <v>3</v>
      </c>
    </row>
    <row r="603" spans="1:36" x14ac:dyDescent="0.25">
      <c r="A603" t="s">
        <v>10</v>
      </c>
      <c r="B603">
        <v>1027</v>
      </c>
      <c r="C603">
        <v>543</v>
      </c>
      <c r="D603">
        <v>246</v>
      </c>
      <c r="E603">
        <v>88</v>
      </c>
      <c r="F603">
        <v>75</v>
      </c>
      <c r="G603">
        <v>45</v>
      </c>
      <c r="H603">
        <v>31</v>
      </c>
      <c r="I603">
        <v>14</v>
      </c>
      <c r="J603">
        <v>7</v>
      </c>
      <c r="K603">
        <v>6</v>
      </c>
      <c r="L603">
        <v>2</v>
      </c>
      <c r="M603">
        <v>5</v>
      </c>
    </row>
    <row r="605" spans="1:36" x14ac:dyDescent="0.25">
      <c r="A605" t="s">
        <v>325</v>
      </c>
    </row>
    <row r="606" spans="1:36" x14ac:dyDescent="0.25">
      <c r="A606" t="s">
        <v>326</v>
      </c>
    </row>
    <row r="607" spans="1:36" x14ac:dyDescent="0.25">
      <c r="A607" t="s">
        <v>2</v>
      </c>
    </row>
    <row r="608" spans="1:36" x14ac:dyDescent="0.25">
      <c r="A608" t="s">
        <v>327</v>
      </c>
    </row>
    <row r="611" spans="1:36" x14ac:dyDescent="0.25">
      <c r="A611" t="s">
        <v>1</v>
      </c>
    </row>
    <row r="612" spans="1:36" x14ac:dyDescent="0.25">
      <c r="P612">
        <v>1</v>
      </c>
      <c r="Q612">
        <v>2</v>
      </c>
      <c r="R612">
        <v>3</v>
      </c>
      <c r="S612">
        <v>4</v>
      </c>
      <c r="T612">
        <v>5</v>
      </c>
      <c r="U612">
        <v>6</v>
      </c>
      <c r="V612">
        <v>7</v>
      </c>
      <c r="W612">
        <v>8</v>
      </c>
      <c r="X612">
        <v>9</v>
      </c>
      <c r="Y612">
        <v>10</v>
      </c>
    </row>
    <row r="613" spans="1:36" x14ac:dyDescent="0.25">
      <c r="A613" t="s">
        <v>0</v>
      </c>
      <c r="B613">
        <v>1</v>
      </c>
      <c r="C613">
        <v>2</v>
      </c>
      <c r="D613">
        <v>3</v>
      </c>
      <c r="E613">
        <v>4</v>
      </c>
      <c r="F613">
        <v>5</v>
      </c>
      <c r="G613">
        <v>6</v>
      </c>
      <c r="H613">
        <v>7</v>
      </c>
      <c r="I613">
        <v>8</v>
      </c>
      <c r="J613">
        <v>9</v>
      </c>
      <c r="K613">
        <v>10</v>
      </c>
      <c r="L613">
        <v>11</v>
      </c>
      <c r="M613">
        <v>12</v>
      </c>
      <c r="P613">
        <v>32</v>
      </c>
      <c r="Q613">
        <f>P613/2</f>
        <v>16</v>
      </c>
      <c r="R613">
        <f t="shared" ref="R613:Y613" si="29">Q613/2</f>
        <v>8</v>
      </c>
      <c r="S613">
        <f t="shared" si="29"/>
        <v>4</v>
      </c>
      <c r="T613">
        <f t="shared" si="29"/>
        <v>2</v>
      </c>
      <c r="U613">
        <f t="shared" si="29"/>
        <v>1</v>
      </c>
      <c r="V613">
        <f t="shared" si="29"/>
        <v>0.5</v>
      </c>
      <c r="W613">
        <f t="shared" si="29"/>
        <v>0.25</v>
      </c>
      <c r="X613">
        <f t="shared" si="29"/>
        <v>0.125</v>
      </c>
      <c r="Y613">
        <f t="shared" si="29"/>
        <v>6.25E-2</v>
      </c>
      <c r="AA613">
        <v>32</v>
      </c>
      <c r="AB613">
        <f>AA613/2</f>
        <v>16</v>
      </c>
      <c r="AC613">
        <f t="shared" ref="AC613:AJ613" si="30">AB613/2</f>
        <v>8</v>
      </c>
      <c r="AD613">
        <f t="shared" si="30"/>
        <v>4</v>
      </c>
      <c r="AE613">
        <f t="shared" si="30"/>
        <v>2</v>
      </c>
      <c r="AF613">
        <f t="shared" si="30"/>
        <v>1</v>
      </c>
      <c r="AG613">
        <f t="shared" si="30"/>
        <v>0.5</v>
      </c>
      <c r="AH613">
        <f t="shared" si="30"/>
        <v>0.25</v>
      </c>
      <c r="AI613">
        <f t="shared" si="30"/>
        <v>0.125</v>
      </c>
      <c r="AJ613">
        <f t="shared" si="30"/>
        <v>6.25E-2</v>
      </c>
    </row>
    <row r="614" spans="1:36" x14ac:dyDescent="0.25">
      <c r="A614" t="s">
        <v>3</v>
      </c>
      <c r="B614">
        <v>1669</v>
      </c>
      <c r="C614">
        <v>661</v>
      </c>
      <c r="D614">
        <v>570</v>
      </c>
      <c r="E614">
        <v>269</v>
      </c>
      <c r="F614">
        <v>150</v>
      </c>
      <c r="G614">
        <v>65</v>
      </c>
      <c r="H614">
        <v>38</v>
      </c>
      <c r="I614">
        <v>19</v>
      </c>
      <c r="J614">
        <v>15</v>
      </c>
      <c r="K614">
        <v>6</v>
      </c>
      <c r="L614">
        <v>2</v>
      </c>
      <c r="M614">
        <v>5</v>
      </c>
      <c r="O614" t="s">
        <v>19</v>
      </c>
      <c r="P614">
        <f>(B614+B621)/2</f>
        <v>1396.5</v>
      </c>
      <c r="Q614">
        <f t="shared" ref="Q614:Y614" si="31">(C614+C621)/2</f>
        <v>603.5</v>
      </c>
      <c r="R614">
        <f t="shared" si="31"/>
        <v>422.5</v>
      </c>
      <c r="S614">
        <f t="shared" si="31"/>
        <v>209</v>
      </c>
      <c r="T614">
        <f t="shared" si="31"/>
        <v>109</v>
      </c>
      <c r="U614">
        <f t="shared" si="31"/>
        <v>51.5</v>
      </c>
      <c r="V614">
        <f t="shared" si="31"/>
        <v>30</v>
      </c>
      <c r="W614">
        <f t="shared" si="31"/>
        <v>18</v>
      </c>
      <c r="X614">
        <f t="shared" si="31"/>
        <v>12</v>
      </c>
      <c r="Y614">
        <f t="shared" si="31"/>
        <v>6</v>
      </c>
    </row>
    <row r="615" spans="1:36" x14ac:dyDescent="0.25">
      <c r="A615" t="s">
        <v>4</v>
      </c>
      <c r="B615">
        <v>2744</v>
      </c>
      <c r="C615">
        <v>2085</v>
      </c>
      <c r="D615">
        <v>1749</v>
      </c>
      <c r="E615">
        <v>749</v>
      </c>
      <c r="F615">
        <v>418</v>
      </c>
      <c r="G615">
        <v>241</v>
      </c>
      <c r="H615">
        <v>107</v>
      </c>
      <c r="I615">
        <v>60</v>
      </c>
      <c r="J615">
        <v>47</v>
      </c>
      <c r="K615">
        <v>29</v>
      </c>
      <c r="L615">
        <v>4</v>
      </c>
      <c r="M615">
        <v>5</v>
      </c>
      <c r="O615" t="s">
        <v>43</v>
      </c>
      <c r="P615">
        <f>B615-P$614</f>
        <v>1347.5</v>
      </c>
      <c r="Q615">
        <f t="shared" ref="Q615:Y616" si="32">C615-Q$614</f>
        <v>1481.5</v>
      </c>
      <c r="R615">
        <f t="shared" si="32"/>
        <v>1326.5</v>
      </c>
      <c r="S615">
        <f t="shared" si="32"/>
        <v>540</v>
      </c>
      <c r="T615">
        <f t="shared" si="32"/>
        <v>309</v>
      </c>
      <c r="U615">
        <f t="shared" si="32"/>
        <v>189.5</v>
      </c>
      <c r="V615">
        <f t="shared" si="32"/>
        <v>77</v>
      </c>
      <c r="W615">
        <f t="shared" si="32"/>
        <v>42</v>
      </c>
      <c r="X615">
        <f t="shared" si="32"/>
        <v>35</v>
      </c>
      <c r="Y615">
        <f t="shared" si="32"/>
        <v>23</v>
      </c>
      <c r="AA615">
        <f>(((P615/$I$590)/0.0002)/1000)/$L$590</f>
        <v>0.17482199941877358</v>
      </c>
      <c r="AB615">
        <f t="shared" ref="AB615:AJ618" si="33">(((Q615/$I$590)/0.0002)/1000)/$L$590</f>
        <v>0.19220689583592809</v>
      </c>
      <c r="AC615">
        <f t="shared" si="33"/>
        <v>0.17209750072653299</v>
      </c>
      <c r="AD615">
        <f t="shared" si="33"/>
        <v>7.0058537800473289E-2</v>
      </c>
      <c r="AE615">
        <f t="shared" si="33"/>
        <v>4.0089052185826382E-2</v>
      </c>
      <c r="AF615">
        <f t="shared" si="33"/>
        <v>2.4585357246647569E-2</v>
      </c>
      <c r="AG615">
        <f t="shared" si="33"/>
        <v>9.9898285382156345E-3</v>
      </c>
      <c r="AH615">
        <f t="shared" si="33"/>
        <v>5.4489973844812556E-3</v>
      </c>
      <c r="AI615">
        <f t="shared" si="33"/>
        <v>4.5408311537343798E-3</v>
      </c>
      <c r="AJ615">
        <f t="shared" si="33"/>
        <v>2.9839747581683067E-3</v>
      </c>
    </row>
    <row r="616" spans="1:36" x14ac:dyDescent="0.25">
      <c r="A616" t="s">
        <v>5</v>
      </c>
      <c r="B616">
        <v>3773</v>
      </c>
      <c r="C616">
        <v>1946</v>
      </c>
      <c r="D616">
        <v>1842</v>
      </c>
      <c r="E616">
        <v>914</v>
      </c>
      <c r="F616">
        <v>464</v>
      </c>
      <c r="G616">
        <v>290</v>
      </c>
      <c r="H616">
        <v>126</v>
      </c>
      <c r="I616">
        <v>53</v>
      </c>
      <c r="J616">
        <v>37</v>
      </c>
      <c r="K616">
        <v>19</v>
      </c>
      <c r="L616">
        <v>5</v>
      </c>
      <c r="M616">
        <v>2</v>
      </c>
      <c r="P616">
        <f>B616-P$614</f>
        <v>2376.5</v>
      </c>
      <c r="Q616">
        <f t="shared" si="32"/>
        <v>1342.5</v>
      </c>
      <c r="R616">
        <f t="shared" si="32"/>
        <v>1419.5</v>
      </c>
      <c r="S616">
        <f t="shared" si="32"/>
        <v>705</v>
      </c>
      <c r="T616">
        <f t="shared" si="32"/>
        <v>355</v>
      </c>
      <c r="U616">
        <f t="shared" si="32"/>
        <v>238.5</v>
      </c>
      <c r="V616">
        <f t="shared" si="32"/>
        <v>96</v>
      </c>
      <c r="W616">
        <f t="shared" si="32"/>
        <v>35</v>
      </c>
      <c r="X616">
        <f t="shared" si="32"/>
        <v>25</v>
      </c>
      <c r="Y616">
        <f t="shared" si="32"/>
        <v>13</v>
      </c>
      <c r="AA616">
        <f>(((P616/$I$590)/0.0002)/1000)/$L$590</f>
        <v>0.30832243533856435</v>
      </c>
      <c r="AB616">
        <f>(((Q616/$I$590)/0.0002)/1000)/$L$590</f>
        <v>0.17417330925395441</v>
      </c>
      <c r="AC616">
        <f t="shared" si="33"/>
        <v>0.18416313779217006</v>
      </c>
      <c r="AD616">
        <f t="shared" si="33"/>
        <v>9.1465313239506782E-2</v>
      </c>
      <c r="AE616">
        <f t="shared" si="33"/>
        <v>4.6057001702162988E-2</v>
      </c>
      <c r="AF616">
        <f t="shared" si="33"/>
        <v>3.0942520861875697E-2</v>
      </c>
      <c r="AG616">
        <f t="shared" si="33"/>
        <v>1.2454851164528583E-2</v>
      </c>
      <c r="AH616">
        <f t="shared" si="33"/>
        <v>4.5408311537343798E-3</v>
      </c>
      <c r="AI616">
        <f t="shared" si="33"/>
        <v>3.2434508240959852E-3</v>
      </c>
      <c r="AJ616">
        <f t="shared" si="33"/>
        <v>1.6865944285299121E-3</v>
      </c>
    </row>
    <row r="617" spans="1:36" x14ac:dyDescent="0.25">
      <c r="A617" t="s">
        <v>6</v>
      </c>
      <c r="B617">
        <v>1412</v>
      </c>
      <c r="C617">
        <v>1035</v>
      </c>
      <c r="D617">
        <v>600</v>
      </c>
      <c r="E617">
        <v>356</v>
      </c>
      <c r="F617">
        <v>188</v>
      </c>
      <c r="G617">
        <v>121</v>
      </c>
      <c r="H617">
        <v>42</v>
      </c>
      <c r="I617">
        <v>29</v>
      </c>
      <c r="J617">
        <v>17</v>
      </c>
      <c r="K617">
        <v>6</v>
      </c>
      <c r="L617">
        <v>6</v>
      </c>
      <c r="M617">
        <v>6</v>
      </c>
      <c r="O617" t="s">
        <v>44</v>
      </c>
      <c r="P617">
        <f>B619-P$614</f>
        <v>1598.5</v>
      </c>
      <c r="Q617">
        <f t="shared" ref="Q617:Y618" si="34">C619-Q$614</f>
        <v>1497.5</v>
      </c>
      <c r="R617">
        <f t="shared" si="34"/>
        <v>623.5</v>
      </c>
      <c r="S617">
        <f t="shared" si="34"/>
        <v>330</v>
      </c>
      <c r="T617">
        <f t="shared" si="34"/>
        <v>131</v>
      </c>
      <c r="U617">
        <f t="shared" si="34"/>
        <v>62.5</v>
      </c>
      <c r="V617">
        <f t="shared" si="34"/>
        <v>37</v>
      </c>
      <c r="W617">
        <f t="shared" si="34"/>
        <v>18</v>
      </c>
      <c r="X617">
        <f t="shared" si="34"/>
        <v>9</v>
      </c>
      <c r="Y617">
        <f t="shared" si="34"/>
        <v>5</v>
      </c>
      <c r="AA617">
        <f>(((P617/$I$590)/0.0002)/1000)/$L$590</f>
        <v>0.20738624569269731</v>
      </c>
      <c r="AB617">
        <f t="shared" si="33"/>
        <v>0.19428270436334952</v>
      </c>
      <c r="AC617">
        <f t="shared" si="33"/>
        <v>8.089166355295388E-2</v>
      </c>
      <c r="AD617">
        <f t="shared" si="33"/>
        <v>4.2813550878067E-2</v>
      </c>
      <c r="AE617">
        <f t="shared" si="33"/>
        <v>1.6995682318262966E-2</v>
      </c>
      <c r="AF617">
        <f t="shared" si="33"/>
        <v>8.1086270602399625E-3</v>
      </c>
      <c r="AG617">
        <f t="shared" si="33"/>
        <v>4.8003072196620578E-3</v>
      </c>
      <c r="AH617">
        <f t="shared" si="33"/>
        <v>2.3352845933491098E-3</v>
      </c>
      <c r="AI617">
        <f t="shared" si="33"/>
        <v>1.1676422966745549E-3</v>
      </c>
      <c r="AJ617">
        <f t="shared" si="33"/>
        <v>6.4869016481919708E-4</v>
      </c>
    </row>
    <row r="618" spans="1:36" x14ac:dyDescent="0.25">
      <c r="A618" t="s">
        <v>7</v>
      </c>
      <c r="B618">
        <v>1683</v>
      </c>
      <c r="C618">
        <v>1243</v>
      </c>
      <c r="D618">
        <v>550</v>
      </c>
      <c r="E618">
        <v>301</v>
      </c>
      <c r="F618">
        <v>167</v>
      </c>
      <c r="G618">
        <v>84</v>
      </c>
      <c r="H618">
        <v>60</v>
      </c>
      <c r="I618">
        <v>28</v>
      </c>
      <c r="J618">
        <v>15</v>
      </c>
      <c r="K618">
        <v>13</v>
      </c>
      <c r="L618">
        <v>4</v>
      </c>
      <c r="M618">
        <v>5</v>
      </c>
      <c r="P618">
        <f>B620-P$614</f>
        <v>1461.5</v>
      </c>
      <c r="Q618">
        <f t="shared" si="34"/>
        <v>1312.5</v>
      </c>
      <c r="R618">
        <f t="shared" si="34"/>
        <v>528.5</v>
      </c>
      <c r="S618">
        <f t="shared" si="34"/>
        <v>236</v>
      </c>
      <c r="T618">
        <f t="shared" si="34"/>
        <v>83</v>
      </c>
      <c r="U618">
        <f t="shared" si="34"/>
        <v>56.5</v>
      </c>
      <c r="V618">
        <f t="shared" si="34"/>
        <v>26</v>
      </c>
      <c r="W618">
        <f t="shared" si="34"/>
        <v>10</v>
      </c>
      <c r="X618">
        <f t="shared" si="34"/>
        <v>1</v>
      </c>
      <c r="Y618">
        <f t="shared" si="34"/>
        <v>5</v>
      </c>
      <c r="AA618">
        <f t="shared" ref="AA618" si="35">(((P618/$I$590)/0.0002)/1000)/$L$590</f>
        <v>0.18961213517665129</v>
      </c>
      <c r="AB618">
        <f t="shared" si="33"/>
        <v>0.17028116826503925</v>
      </c>
      <c r="AC618">
        <f t="shared" si="33"/>
        <v>6.8566550421389122E-2</v>
      </c>
      <c r="AD618">
        <f t="shared" si="33"/>
        <v>3.0618175779466104E-2</v>
      </c>
      <c r="AE618">
        <f t="shared" si="33"/>
        <v>1.076825673599867E-2</v>
      </c>
      <c r="AF618">
        <f t="shared" si="33"/>
        <v>7.3301988624569258E-3</v>
      </c>
      <c r="AG618">
        <f t="shared" si="33"/>
        <v>3.3731888570598242E-3</v>
      </c>
      <c r="AH618">
        <f t="shared" si="33"/>
        <v>1.2973803296383942E-3</v>
      </c>
      <c r="AI618">
        <f t="shared" si="33"/>
        <v>1.2973803296383941E-4</v>
      </c>
      <c r="AJ618">
        <f t="shared" si="33"/>
        <v>6.4869016481919708E-4</v>
      </c>
    </row>
    <row r="619" spans="1:36" x14ac:dyDescent="0.25">
      <c r="A619" t="s">
        <v>8</v>
      </c>
      <c r="B619">
        <v>2995</v>
      </c>
      <c r="C619">
        <v>2101</v>
      </c>
      <c r="D619">
        <v>1046</v>
      </c>
      <c r="E619">
        <v>539</v>
      </c>
      <c r="F619">
        <v>240</v>
      </c>
      <c r="G619">
        <v>114</v>
      </c>
      <c r="H619">
        <v>67</v>
      </c>
      <c r="I619">
        <v>36</v>
      </c>
      <c r="J619">
        <v>21</v>
      </c>
      <c r="K619">
        <v>11</v>
      </c>
      <c r="L619">
        <v>6</v>
      </c>
      <c r="M619">
        <v>5</v>
      </c>
    </row>
    <row r="620" spans="1:36" x14ac:dyDescent="0.25">
      <c r="A620" t="s">
        <v>9</v>
      </c>
      <c r="B620">
        <v>2858</v>
      </c>
      <c r="C620">
        <v>1916</v>
      </c>
      <c r="D620">
        <v>951</v>
      </c>
      <c r="E620">
        <v>445</v>
      </c>
      <c r="F620">
        <v>192</v>
      </c>
      <c r="G620">
        <v>108</v>
      </c>
      <c r="H620">
        <v>56</v>
      </c>
      <c r="I620">
        <v>28</v>
      </c>
      <c r="J620">
        <v>13</v>
      </c>
      <c r="K620">
        <v>11</v>
      </c>
      <c r="L620">
        <v>4</v>
      </c>
      <c r="M620">
        <v>3</v>
      </c>
    </row>
    <row r="621" spans="1:36" x14ac:dyDescent="0.25">
      <c r="A621" t="s">
        <v>10</v>
      </c>
      <c r="B621">
        <v>1124</v>
      </c>
      <c r="C621">
        <v>546</v>
      </c>
      <c r="D621">
        <v>275</v>
      </c>
      <c r="E621">
        <v>149</v>
      </c>
      <c r="F621">
        <v>68</v>
      </c>
      <c r="G621">
        <v>38</v>
      </c>
      <c r="H621">
        <v>22</v>
      </c>
      <c r="I621">
        <v>17</v>
      </c>
      <c r="J621">
        <v>9</v>
      </c>
      <c r="K621">
        <v>6</v>
      </c>
      <c r="L621">
        <v>3</v>
      </c>
      <c r="M621">
        <v>2</v>
      </c>
    </row>
    <row r="623" spans="1:36" x14ac:dyDescent="0.25">
      <c r="A623" t="s">
        <v>11</v>
      </c>
    </row>
    <row r="624" spans="1:36" x14ac:dyDescent="0.25">
      <c r="A624" t="s">
        <v>12</v>
      </c>
    </row>
    <row r="625" spans="1:36" x14ac:dyDescent="0.25">
      <c r="A625" t="s">
        <v>2</v>
      </c>
    </row>
    <row r="626" spans="1:36" x14ac:dyDescent="0.25">
      <c r="A626" t="s">
        <v>13</v>
      </c>
    </row>
    <row r="629" spans="1:36" x14ac:dyDescent="0.25">
      <c r="A629" t="s">
        <v>1</v>
      </c>
    </row>
    <row r="630" spans="1:36" x14ac:dyDescent="0.25">
      <c r="P630">
        <v>1</v>
      </c>
      <c r="Q630">
        <v>2</v>
      </c>
      <c r="R630">
        <v>3</v>
      </c>
      <c r="S630">
        <v>4</v>
      </c>
      <c r="T630">
        <v>5</v>
      </c>
      <c r="U630">
        <v>6</v>
      </c>
      <c r="V630">
        <v>7</v>
      </c>
      <c r="W630">
        <v>8</v>
      </c>
      <c r="X630">
        <v>9</v>
      </c>
      <c r="Y630">
        <v>10</v>
      </c>
    </row>
    <row r="631" spans="1:36" x14ac:dyDescent="0.25">
      <c r="A631" t="s">
        <v>0</v>
      </c>
      <c r="B631">
        <v>1</v>
      </c>
      <c r="C631">
        <v>2</v>
      </c>
      <c r="D631">
        <v>3</v>
      </c>
      <c r="E631">
        <v>4</v>
      </c>
      <c r="F631">
        <v>5</v>
      </c>
      <c r="G631">
        <v>6</v>
      </c>
      <c r="H631">
        <v>7</v>
      </c>
      <c r="I631">
        <v>8</v>
      </c>
      <c r="J631">
        <v>9</v>
      </c>
      <c r="K631">
        <v>10</v>
      </c>
      <c r="L631">
        <v>11</v>
      </c>
      <c r="M631">
        <v>12</v>
      </c>
      <c r="P631">
        <v>32</v>
      </c>
      <c r="Q631">
        <f>P631/2</f>
        <v>16</v>
      </c>
      <c r="R631">
        <f t="shared" ref="R631:Y631" si="36">Q631/2</f>
        <v>8</v>
      </c>
      <c r="S631">
        <f t="shared" si="36"/>
        <v>4</v>
      </c>
      <c r="T631">
        <f t="shared" si="36"/>
        <v>2</v>
      </c>
      <c r="U631">
        <f t="shared" si="36"/>
        <v>1</v>
      </c>
      <c r="V631">
        <f t="shared" si="36"/>
        <v>0.5</v>
      </c>
      <c r="W631">
        <f t="shared" si="36"/>
        <v>0.25</v>
      </c>
      <c r="X631">
        <f t="shared" si="36"/>
        <v>0.125</v>
      </c>
      <c r="Y631">
        <f t="shared" si="36"/>
        <v>6.25E-2</v>
      </c>
    </row>
    <row r="632" spans="1:36" x14ac:dyDescent="0.25">
      <c r="A632" t="s">
        <v>3</v>
      </c>
      <c r="B632">
        <v>1491</v>
      </c>
      <c r="C632">
        <v>659</v>
      </c>
      <c r="D632">
        <v>394</v>
      </c>
      <c r="E632">
        <v>219</v>
      </c>
      <c r="F632">
        <v>116</v>
      </c>
      <c r="G632">
        <v>69</v>
      </c>
      <c r="H632">
        <v>32</v>
      </c>
      <c r="I632">
        <v>19</v>
      </c>
      <c r="J632">
        <v>9</v>
      </c>
      <c r="K632">
        <v>5</v>
      </c>
      <c r="L632">
        <v>3</v>
      </c>
      <c r="M632">
        <v>3</v>
      </c>
      <c r="O632" t="s">
        <v>19</v>
      </c>
      <c r="P632">
        <f>(B632+B639)/2</f>
        <v>1320</v>
      </c>
      <c r="Q632">
        <f t="shared" ref="Q632:Y632" si="37">(C632+C639)/2</f>
        <v>586.5</v>
      </c>
      <c r="R632">
        <f t="shared" si="37"/>
        <v>290</v>
      </c>
      <c r="S632">
        <f t="shared" si="37"/>
        <v>156</v>
      </c>
      <c r="T632">
        <f t="shared" si="37"/>
        <v>79.5</v>
      </c>
      <c r="U632">
        <f t="shared" si="37"/>
        <v>48.5</v>
      </c>
      <c r="V632">
        <f t="shared" si="37"/>
        <v>26.5</v>
      </c>
      <c r="W632">
        <f t="shared" si="37"/>
        <v>15.5</v>
      </c>
      <c r="X632">
        <f t="shared" si="37"/>
        <v>7</v>
      </c>
      <c r="Y632">
        <f t="shared" si="37"/>
        <v>4.5</v>
      </c>
    </row>
    <row r="633" spans="1:36" x14ac:dyDescent="0.25">
      <c r="A633" t="s">
        <v>4</v>
      </c>
      <c r="B633">
        <v>3833</v>
      </c>
      <c r="C633">
        <v>1997</v>
      </c>
      <c r="D633">
        <v>1485</v>
      </c>
      <c r="E633">
        <v>914</v>
      </c>
      <c r="F633">
        <v>478</v>
      </c>
      <c r="G633">
        <v>256</v>
      </c>
      <c r="H633">
        <v>115</v>
      </c>
      <c r="I633">
        <v>69</v>
      </c>
      <c r="J633">
        <v>36</v>
      </c>
      <c r="K633">
        <v>24</v>
      </c>
      <c r="L633">
        <v>4</v>
      </c>
      <c r="M633">
        <v>3</v>
      </c>
      <c r="O633" t="s">
        <v>43</v>
      </c>
      <c r="P633">
        <f>B633-P$632</f>
        <v>2513</v>
      </c>
      <c r="Q633">
        <f t="shared" ref="Q633:Y634" si="38">C633-Q$632</f>
        <v>1410.5</v>
      </c>
      <c r="R633">
        <f t="shared" si="38"/>
        <v>1195</v>
      </c>
      <c r="S633">
        <f t="shared" si="38"/>
        <v>758</v>
      </c>
      <c r="T633">
        <f t="shared" si="38"/>
        <v>398.5</v>
      </c>
      <c r="U633">
        <f t="shared" si="38"/>
        <v>207.5</v>
      </c>
      <c r="V633">
        <f t="shared" si="38"/>
        <v>88.5</v>
      </c>
      <c r="W633">
        <f t="shared" si="38"/>
        <v>53.5</v>
      </c>
      <c r="X633">
        <f t="shared" si="38"/>
        <v>29</v>
      </c>
      <c r="Y633">
        <f t="shared" si="38"/>
        <v>19.5</v>
      </c>
      <c r="AA633">
        <f>(((P633/$I$590)/0.0002)/1000)/$L$590</f>
        <v>0.32603167683812845</v>
      </c>
      <c r="AB633">
        <f t="shared" ref="AB633:AJ636" si="39">(((Q633/$I$590)/0.0002)/1000)/$L$590</f>
        <v>0.18299549549549549</v>
      </c>
      <c r="AC633">
        <f t="shared" si="39"/>
        <v>0.15503694939178811</v>
      </c>
      <c r="AD633">
        <f t="shared" si="39"/>
        <v>9.8341428986590276E-2</v>
      </c>
      <c r="AE633">
        <f t="shared" si="39"/>
        <v>5.1700606136090003E-2</v>
      </c>
      <c r="AF633">
        <f t="shared" si="39"/>
        <v>2.6920641839996675E-2</v>
      </c>
      <c r="AG633">
        <f t="shared" si="39"/>
        <v>1.1481815917299786E-2</v>
      </c>
      <c r="AH633">
        <f t="shared" si="39"/>
        <v>6.9409847635654078E-3</v>
      </c>
      <c r="AI633">
        <f t="shared" si="39"/>
        <v>3.762402955951343E-3</v>
      </c>
      <c r="AJ633">
        <f t="shared" si="39"/>
        <v>2.5298916427948684E-3</v>
      </c>
    </row>
    <row r="634" spans="1:36" x14ac:dyDescent="0.25">
      <c r="A634" t="s">
        <v>5</v>
      </c>
      <c r="B634">
        <v>3847</v>
      </c>
      <c r="C634">
        <v>2401</v>
      </c>
      <c r="D634">
        <v>1924</v>
      </c>
      <c r="E634">
        <v>1093</v>
      </c>
      <c r="F634">
        <v>532</v>
      </c>
      <c r="G634">
        <v>290</v>
      </c>
      <c r="H634">
        <v>142</v>
      </c>
      <c r="I634">
        <v>67</v>
      </c>
      <c r="J634">
        <v>57</v>
      </c>
      <c r="K634">
        <v>32</v>
      </c>
      <c r="L634">
        <v>6</v>
      </c>
      <c r="M634">
        <v>2</v>
      </c>
      <c r="P634">
        <f>B634-P$632</f>
        <v>2527</v>
      </c>
      <c r="Q634">
        <f t="shared" si="38"/>
        <v>1814.5</v>
      </c>
      <c r="R634">
        <f t="shared" si="38"/>
        <v>1634</v>
      </c>
      <c r="S634">
        <f t="shared" si="38"/>
        <v>937</v>
      </c>
      <c r="T634">
        <f t="shared" si="38"/>
        <v>452.5</v>
      </c>
      <c r="U634">
        <f t="shared" si="38"/>
        <v>241.5</v>
      </c>
      <c r="V634">
        <f t="shared" si="38"/>
        <v>115.5</v>
      </c>
      <c r="W634">
        <f t="shared" si="38"/>
        <v>51.5</v>
      </c>
      <c r="X634">
        <f t="shared" si="38"/>
        <v>50</v>
      </c>
      <c r="Y634">
        <f t="shared" si="38"/>
        <v>27.5</v>
      </c>
      <c r="AA634">
        <f t="shared" ref="AA634:AA636" si="40">(((P634/$I$590)/0.0002)/1000)/$L$590</f>
        <v>0.32784800929962221</v>
      </c>
      <c r="AB634">
        <f t="shared" si="39"/>
        <v>0.23540966081288661</v>
      </c>
      <c r="AC634">
        <f t="shared" si="39"/>
        <v>0.21199194586291359</v>
      </c>
      <c r="AD634">
        <f t="shared" si="39"/>
        <v>0.12156453688711752</v>
      </c>
      <c r="AE634">
        <f t="shared" si="39"/>
        <v>5.8706459916137328E-2</v>
      </c>
      <c r="AF634">
        <f t="shared" si="39"/>
        <v>3.1331734960767216E-2</v>
      </c>
      <c r="AG634">
        <f t="shared" si="39"/>
        <v>1.4984742807323453E-2</v>
      </c>
      <c r="AH634">
        <f t="shared" si="39"/>
        <v>6.6815086976377289E-3</v>
      </c>
      <c r="AI634">
        <f t="shared" si="39"/>
        <v>6.4869016481919704E-3</v>
      </c>
      <c r="AJ634">
        <f t="shared" si="39"/>
        <v>3.5677959065055836E-3</v>
      </c>
    </row>
    <row r="635" spans="1:36" x14ac:dyDescent="0.25">
      <c r="A635" t="s">
        <v>6</v>
      </c>
      <c r="B635">
        <v>1258</v>
      </c>
      <c r="C635">
        <v>1001</v>
      </c>
      <c r="D635">
        <v>704</v>
      </c>
      <c r="E635">
        <v>329</v>
      </c>
      <c r="F635">
        <v>149</v>
      </c>
      <c r="G635">
        <v>78</v>
      </c>
      <c r="H635">
        <v>37</v>
      </c>
      <c r="I635">
        <v>24</v>
      </c>
      <c r="J635">
        <v>16</v>
      </c>
      <c r="K635">
        <v>11</v>
      </c>
      <c r="L635">
        <v>5</v>
      </c>
      <c r="M635">
        <v>5</v>
      </c>
      <c r="O635" t="s">
        <v>44</v>
      </c>
      <c r="P635">
        <f>B637-P$632</f>
        <v>2542</v>
      </c>
      <c r="Q635">
        <f t="shared" ref="Q635:Y636" si="41">C637-Q$632</f>
        <v>1356.5</v>
      </c>
      <c r="R635">
        <f t="shared" si="41"/>
        <v>613</v>
      </c>
      <c r="S635">
        <f t="shared" si="41"/>
        <v>305</v>
      </c>
      <c r="T635">
        <f t="shared" si="41"/>
        <v>123.5</v>
      </c>
      <c r="U635">
        <f t="shared" si="41"/>
        <v>53.5</v>
      </c>
      <c r="V635">
        <f t="shared" si="41"/>
        <v>37.5</v>
      </c>
      <c r="W635">
        <f t="shared" si="41"/>
        <v>17.5</v>
      </c>
      <c r="X635">
        <f t="shared" si="41"/>
        <v>16</v>
      </c>
      <c r="Y635">
        <f t="shared" si="41"/>
        <v>8.5</v>
      </c>
      <c r="AA635">
        <f t="shared" si="40"/>
        <v>0.32979407979407976</v>
      </c>
      <c r="AB635">
        <f t="shared" si="39"/>
        <v>0.17598964171544815</v>
      </c>
      <c r="AC635">
        <f t="shared" si="39"/>
        <v>7.9529414206833557E-2</v>
      </c>
      <c r="AD635">
        <f t="shared" si="39"/>
        <v>3.9570100053971019E-2</v>
      </c>
      <c r="AE635">
        <f t="shared" si="39"/>
        <v>1.6022647071034169E-2</v>
      </c>
      <c r="AF635">
        <f t="shared" si="39"/>
        <v>6.9409847635654078E-3</v>
      </c>
      <c r="AG635">
        <f t="shared" si="39"/>
        <v>4.8651762361439782E-3</v>
      </c>
      <c r="AH635">
        <f t="shared" si="39"/>
        <v>2.2704155768671899E-3</v>
      </c>
      <c r="AI635">
        <f t="shared" si="39"/>
        <v>2.0758085274214305E-3</v>
      </c>
      <c r="AJ635">
        <f t="shared" si="39"/>
        <v>1.102773280192635E-3</v>
      </c>
    </row>
    <row r="636" spans="1:36" x14ac:dyDescent="0.25">
      <c r="A636" t="s">
        <v>7</v>
      </c>
      <c r="B636">
        <v>1757</v>
      </c>
      <c r="C636">
        <v>1080</v>
      </c>
      <c r="D636">
        <v>529</v>
      </c>
      <c r="E636">
        <v>197</v>
      </c>
      <c r="F636">
        <v>119</v>
      </c>
      <c r="G636">
        <v>74</v>
      </c>
      <c r="H636">
        <v>37</v>
      </c>
      <c r="I636">
        <v>20</v>
      </c>
      <c r="J636">
        <v>8</v>
      </c>
      <c r="K636">
        <v>8</v>
      </c>
      <c r="L636">
        <v>4</v>
      </c>
      <c r="M636">
        <v>3</v>
      </c>
      <c r="P636">
        <f>B638-P$632</f>
        <v>1292</v>
      </c>
      <c r="Q636">
        <f t="shared" si="41"/>
        <v>1381.5</v>
      </c>
      <c r="R636">
        <f t="shared" si="41"/>
        <v>559</v>
      </c>
      <c r="S636">
        <f t="shared" si="41"/>
        <v>207</v>
      </c>
      <c r="T636">
        <f t="shared" si="41"/>
        <v>90.5</v>
      </c>
      <c r="U636">
        <f t="shared" si="41"/>
        <v>51.5</v>
      </c>
      <c r="V636">
        <f t="shared" si="41"/>
        <v>24.5</v>
      </c>
      <c r="W636">
        <f t="shared" si="41"/>
        <v>18.5</v>
      </c>
      <c r="X636">
        <f t="shared" si="41"/>
        <v>5</v>
      </c>
      <c r="Y636">
        <f t="shared" si="41"/>
        <v>3.5</v>
      </c>
      <c r="AA636">
        <f t="shared" si="40"/>
        <v>0.16762153858928053</v>
      </c>
      <c r="AB636">
        <f t="shared" si="39"/>
        <v>0.17923309253954414</v>
      </c>
      <c r="AC636">
        <f t="shared" si="39"/>
        <v>7.2523560426786232E-2</v>
      </c>
      <c r="AD636">
        <f t="shared" si="39"/>
        <v>2.6855772823514753E-2</v>
      </c>
      <c r="AE636">
        <f t="shared" si="39"/>
        <v>1.1741291983227467E-2</v>
      </c>
      <c r="AF636">
        <f t="shared" si="39"/>
        <v>6.6815086976377289E-3</v>
      </c>
      <c r="AG636">
        <f t="shared" si="39"/>
        <v>3.1785818076140652E-3</v>
      </c>
      <c r="AH636">
        <f t="shared" si="39"/>
        <v>2.4001536098310289E-3</v>
      </c>
      <c r="AI636">
        <f t="shared" si="39"/>
        <v>6.4869016481919708E-4</v>
      </c>
      <c r="AJ636">
        <f t="shared" si="39"/>
        <v>4.5408311537343789E-4</v>
      </c>
    </row>
    <row r="637" spans="1:36" x14ac:dyDescent="0.25">
      <c r="A637" t="s">
        <v>8</v>
      </c>
      <c r="B637">
        <v>3862</v>
      </c>
      <c r="C637">
        <v>1943</v>
      </c>
      <c r="D637">
        <v>903</v>
      </c>
      <c r="E637">
        <v>461</v>
      </c>
      <c r="F637">
        <v>203</v>
      </c>
      <c r="G637">
        <v>102</v>
      </c>
      <c r="H637">
        <v>64</v>
      </c>
      <c r="I637">
        <v>33</v>
      </c>
      <c r="J637">
        <v>23</v>
      </c>
      <c r="K637">
        <v>13</v>
      </c>
      <c r="L637">
        <v>3</v>
      </c>
      <c r="M637">
        <v>2</v>
      </c>
    </row>
    <row r="638" spans="1:36" x14ac:dyDescent="0.25">
      <c r="A638" t="s">
        <v>9</v>
      </c>
      <c r="B638">
        <v>2612</v>
      </c>
      <c r="C638">
        <v>1968</v>
      </c>
      <c r="D638">
        <v>849</v>
      </c>
      <c r="E638">
        <v>363</v>
      </c>
      <c r="F638">
        <v>170</v>
      </c>
      <c r="G638">
        <v>100</v>
      </c>
      <c r="H638">
        <v>51</v>
      </c>
      <c r="I638">
        <v>34</v>
      </c>
      <c r="J638">
        <v>12</v>
      </c>
      <c r="K638">
        <v>8</v>
      </c>
      <c r="L638">
        <v>4</v>
      </c>
      <c r="M638">
        <v>3</v>
      </c>
    </row>
    <row r="639" spans="1:36" x14ac:dyDescent="0.25">
      <c r="A639" t="s">
        <v>10</v>
      </c>
      <c r="B639">
        <v>1149</v>
      </c>
      <c r="C639">
        <v>514</v>
      </c>
      <c r="D639">
        <v>186</v>
      </c>
      <c r="E639">
        <v>93</v>
      </c>
      <c r="F639">
        <v>43</v>
      </c>
      <c r="G639">
        <v>28</v>
      </c>
      <c r="H639">
        <v>21</v>
      </c>
      <c r="I639">
        <v>12</v>
      </c>
      <c r="J639">
        <v>5</v>
      </c>
      <c r="K639">
        <v>4</v>
      </c>
      <c r="L639">
        <v>5</v>
      </c>
      <c r="M639">
        <v>4</v>
      </c>
    </row>
    <row r="641" spans="1:36" x14ac:dyDescent="0.25">
      <c r="A641" t="s">
        <v>14</v>
      </c>
    </row>
    <row r="642" spans="1:36" x14ac:dyDescent="0.25">
      <c r="A642" t="s">
        <v>15</v>
      </c>
    </row>
    <row r="643" spans="1:36" x14ac:dyDescent="0.25">
      <c r="A643" t="s">
        <v>2</v>
      </c>
    </row>
    <row r="644" spans="1:36" x14ac:dyDescent="0.25">
      <c r="A644" t="s">
        <v>16</v>
      </c>
    </row>
    <row r="647" spans="1:36" x14ac:dyDescent="0.25">
      <c r="A647" t="s">
        <v>1</v>
      </c>
    </row>
    <row r="648" spans="1:36" x14ac:dyDescent="0.25">
      <c r="P648">
        <v>1</v>
      </c>
      <c r="Q648">
        <v>2</v>
      </c>
      <c r="R648">
        <v>3</v>
      </c>
      <c r="S648">
        <v>4</v>
      </c>
      <c r="T648">
        <v>5</v>
      </c>
      <c r="U648">
        <v>6</v>
      </c>
      <c r="V648">
        <v>7</v>
      </c>
      <c r="W648">
        <v>8</v>
      </c>
      <c r="X648">
        <v>9</v>
      </c>
      <c r="Y648">
        <v>10</v>
      </c>
    </row>
    <row r="649" spans="1:36" x14ac:dyDescent="0.25">
      <c r="A649" t="s">
        <v>0</v>
      </c>
      <c r="B649">
        <v>1</v>
      </c>
      <c r="C649">
        <v>2</v>
      </c>
      <c r="D649">
        <v>3</v>
      </c>
      <c r="E649">
        <v>4</v>
      </c>
      <c r="F649">
        <v>5</v>
      </c>
      <c r="G649">
        <v>6</v>
      </c>
      <c r="H649">
        <v>7</v>
      </c>
      <c r="I649">
        <v>8</v>
      </c>
      <c r="J649">
        <v>9</v>
      </c>
      <c r="K649">
        <v>10</v>
      </c>
      <c r="L649">
        <v>11</v>
      </c>
      <c r="M649">
        <v>12</v>
      </c>
      <c r="P649">
        <v>32</v>
      </c>
      <c r="Q649">
        <f>P649/2</f>
        <v>16</v>
      </c>
      <c r="R649">
        <f t="shared" ref="R649:Y649" si="42">Q649/2</f>
        <v>8</v>
      </c>
      <c r="S649">
        <f t="shared" si="42"/>
        <v>4</v>
      </c>
      <c r="T649">
        <f t="shared" si="42"/>
        <v>2</v>
      </c>
      <c r="U649">
        <f t="shared" si="42"/>
        <v>1</v>
      </c>
      <c r="V649">
        <f t="shared" si="42"/>
        <v>0.5</v>
      </c>
      <c r="W649">
        <f t="shared" si="42"/>
        <v>0.25</v>
      </c>
      <c r="X649">
        <f t="shared" si="42"/>
        <v>0.125</v>
      </c>
      <c r="Y649">
        <f t="shared" si="42"/>
        <v>6.25E-2</v>
      </c>
    </row>
    <row r="650" spans="1:36" x14ac:dyDescent="0.25">
      <c r="A650" t="s">
        <v>3</v>
      </c>
      <c r="B650">
        <v>1445</v>
      </c>
      <c r="C650">
        <v>853</v>
      </c>
      <c r="D650">
        <v>496</v>
      </c>
      <c r="E650">
        <v>242</v>
      </c>
      <c r="F650">
        <v>80</v>
      </c>
      <c r="G650">
        <v>56</v>
      </c>
      <c r="H650">
        <v>30</v>
      </c>
      <c r="I650">
        <v>13</v>
      </c>
      <c r="J650">
        <v>6</v>
      </c>
      <c r="K650">
        <v>9</v>
      </c>
      <c r="L650">
        <v>4</v>
      </c>
      <c r="M650">
        <v>6</v>
      </c>
      <c r="O650" t="s">
        <v>19</v>
      </c>
      <c r="P650">
        <f>(B650+B657)/2</f>
        <v>1186.5</v>
      </c>
      <c r="Q650">
        <f t="shared" ref="Q650:Y650" si="43">(C650+C657)/2</f>
        <v>620</v>
      </c>
      <c r="R650">
        <f t="shared" si="43"/>
        <v>361</v>
      </c>
      <c r="S650">
        <f t="shared" si="43"/>
        <v>176.5</v>
      </c>
      <c r="T650">
        <f t="shared" si="43"/>
        <v>70</v>
      </c>
      <c r="U650">
        <f t="shared" si="43"/>
        <v>47</v>
      </c>
      <c r="V650">
        <f t="shared" si="43"/>
        <v>24.5</v>
      </c>
      <c r="W650">
        <f t="shared" si="43"/>
        <v>12.5</v>
      </c>
      <c r="X650">
        <f t="shared" si="43"/>
        <v>7</v>
      </c>
      <c r="Y650">
        <f t="shared" si="43"/>
        <v>8.5</v>
      </c>
    </row>
    <row r="651" spans="1:36" x14ac:dyDescent="0.25">
      <c r="A651" t="s">
        <v>4</v>
      </c>
      <c r="B651">
        <v>3840</v>
      </c>
      <c r="C651">
        <v>2681</v>
      </c>
      <c r="D651">
        <v>1934</v>
      </c>
      <c r="E651">
        <v>907</v>
      </c>
      <c r="F651">
        <v>480</v>
      </c>
      <c r="G651">
        <v>286</v>
      </c>
      <c r="H651">
        <v>113</v>
      </c>
      <c r="I651">
        <v>61</v>
      </c>
      <c r="J651">
        <v>43</v>
      </c>
      <c r="K651">
        <v>19</v>
      </c>
      <c r="L651">
        <v>5</v>
      </c>
      <c r="M651">
        <v>2</v>
      </c>
      <c r="O651" t="s">
        <v>43</v>
      </c>
      <c r="P651">
        <f>B651-P$650</f>
        <v>2653.5</v>
      </c>
      <c r="Q651">
        <f t="shared" ref="Q651:Y652" si="44">C651-Q$650</f>
        <v>2061</v>
      </c>
      <c r="R651">
        <f t="shared" si="44"/>
        <v>1573</v>
      </c>
      <c r="S651">
        <f t="shared" si="44"/>
        <v>730.5</v>
      </c>
      <c r="T651">
        <f t="shared" si="44"/>
        <v>410</v>
      </c>
      <c r="U651">
        <f t="shared" si="44"/>
        <v>239</v>
      </c>
      <c r="V651">
        <f t="shared" si="44"/>
        <v>88.5</v>
      </c>
      <c r="W651">
        <f t="shared" si="44"/>
        <v>48.5</v>
      </c>
      <c r="X651">
        <f t="shared" si="44"/>
        <v>36</v>
      </c>
      <c r="Y651">
        <f t="shared" si="44"/>
        <v>10.5</v>
      </c>
      <c r="AA651">
        <f>(((P651/$I$590)/0.0002)/1000)/$L$590</f>
        <v>0.34425987046954787</v>
      </c>
      <c r="AB651">
        <f>(((Q651/$I$590)/0.0002)/1000)/$L$590</f>
        <v>0.26739008593847302</v>
      </c>
      <c r="AC651">
        <f t="shared" ref="AC651:AJ654" si="45">(((R651/$I$590)/0.0002)/1000)/$L$590</f>
        <v>0.2040779258521194</v>
      </c>
      <c r="AD651">
        <f t="shared" si="45"/>
        <v>9.4773633080084685E-2</v>
      </c>
      <c r="AE651">
        <f t="shared" si="45"/>
        <v>5.3192593515174157E-2</v>
      </c>
      <c r="AF651">
        <f t="shared" si="45"/>
        <v>3.1007389878357623E-2</v>
      </c>
      <c r="AG651">
        <f t="shared" si="45"/>
        <v>1.1481815917299786E-2</v>
      </c>
      <c r="AH651">
        <f t="shared" si="45"/>
        <v>6.2922945987462118E-3</v>
      </c>
      <c r="AI651">
        <f t="shared" si="45"/>
        <v>4.6705691866982197E-3</v>
      </c>
      <c r="AJ651">
        <f t="shared" si="45"/>
        <v>1.3622493461203139E-3</v>
      </c>
    </row>
    <row r="652" spans="1:36" x14ac:dyDescent="0.25">
      <c r="A652" t="s">
        <v>5</v>
      </c>
      <c r="B652">
        <v>3990</v>
      </c>
      <c r="C652">
        <v>2728</v>
      </c>
      <c r="D652">
        <v>1732</v>
      </c>
      <c r="E652">
        <v>1178</v>
      </c>
      <c r="F652">
        <v>446</v>
      </c>
      <c r="G652">
        <v>279</v>
      </c>
      <c r="H652">
        <v>112</v>
      </c>
      <c r="I652">
        <v>49</v>
      </c>
      <c r="J652">
        <v>43</v>
      </c>
      <c r="K652">
        <v>23</v>
      </c>
      <c r="L652">
        <v>3</v>
      </c>
      <c r="M652">
        <v>3</v>
      </c>
      <c r="P652">
        <f>B652-P$650</f>
        <v>2803.5</v>
      </c>
      <c r="Q652">
        <f t="shared" si="44"/>
        <v>2108</v>
      </c>
      <c r="R652">
        <f t="shared" si="44"/>
        <v>1371</v>
      </c>
      <c r="S652">
        <f t="shared" si="44"/>
        <v>1001.5</v>
      </c>
      <c r="T652">
        <f t="shared" si="44"/>
        <v>376</v>
      </c>
      <c r="U652">
        <f t="shared" si="44"/>
        <v>232</v>
      </c>
      <c r="V652">
        <f t="shared" si="44"/>
        <v>87.5</v>
      </c>
      <c r="W652">
        <f t="shared" si="44"/>
        <v>36.5</v>
      </c>
      <c r="X652">
        <f t="shared" si="44"/>
        <v>36</v>
      </c>
      <c r="Y652">
        <f t="shared" si="44"/>
        <v>14.5</v>
      </c>
      <c r="AA652">
        <f t="shared" ref="AA652:AB654" si="46">(((P652/$I$590)/0.0002)/1000)/$L$590</f>
        <v>0.36372057541412384</v>
      </c>
      <c r="AB652">
        <f>(((Q652/$I$590)/0.0002)/1000)/$L$590</f>
        <v>0.27348777348777348</v>
      </c>
      <c r="AC652">
        <f t="shared" si="45"/>
        <v>0.17787084319342383</v>
      </c>
      <c r="AD652">
        <f t="shared" si="45"/>
        <v>0.12993264001328517</v>
      </c>
      <c r="AE652">
        <f t="shared" si="45"/>
        <v>4.8781500394403619E-2</v>
      </c>
      <c r="AF652">
        <f t="shared" si="45"/>
        <v>3.0099223647610744E-2</v>
      </c>
      <c r="AG652">
        <f t="shared" si="45"/>
        <v>1.1352077884335947E-2</v>
      </c>
      <c r="AH652">
        <f t="shared" si="45"/>
        <v>4.7354382031801383E-3</v>
      </c>
      <c r="AI652">
        <f t="shared" si="45"/>
        <v>4.6705691866982197E-3</v>
      </c>
      <c r="AJ652">
        <f t="shared" si="45"/>
        <v>1.8812014779756715E-3</v>
      </c>
    </row>
    <row r="653" spans="1:36" x14ac:dyDescent="0.25">
      <c r="A653" t="s">
        <v>6</v>
      </c>
      <c r="B653">
        <v>996</v>
      </c>
      <c r="C653">
        <v>616</v>
      </c>
      <c r="D653">
        <v>512</v>
      </c>
      <c r="E653">
        <v>264</v>
      </c>
      <c r="F653">
        <v>159</v>
      </c>
      <c r="G653">
        <v>97</v>
      </c>
      <c r="H653">
        <v>32</v>
      </c>
      <c r="I653">
        <v>20</v>
      </c>
      <c r="J653">
        <v>12</v>
      </c>
      <c r="K653">
        <v>5</v>
      </c>
      <c r="L653">
        <v>6</v>
      </c>
      <c r="M653">
        <v>5</v>
      </c>
      <c r="O653" t="s">
        <v>44</v>
      </c>
      <c r="P653">
        <f>B655-P$650</f>
        <v>2183.5</v>
      </c>
      <c r="Q653">
        <f t="shared" ref="Q653:Y654" si="47">C655-Q$650</f>
        <v>1797</v>
      </c>
      <c r="R653">
        <f t="shared" si="47"/>
        <v>542</v>
      </c>
      <c r="S653">
        <f t="shared" si="47"/>
        <v>270.5</v>
      </c>
      <c r="T653">
        <f t="shared" si="47"/>
        <v>138</v>
      </c>
      <c r="U653">
        <f t="shared" si="47"/>
        <v>57</v>
      </c>
      <c r="V653">
        <f t="shared" si="47"/>
        <v>20.5</v>
      </c>
      <c r="W653">
        <f t="shared" si="47"/>
        <v>10.5</v>
      </c>
      <c r="X653">
        <f t="shared" si="47"/>
        <v>10</v>
      </c>
      <c r="Y653">
        <f t="shared" si="47"/>
        <v>6.5</v>
      </c>
      <c r="AA653">
        <f t="shared" si="46"/>
        <v>0.28328299497654336</v>
      </c>
      <c r="AB653">
        <f t="shared" si="46"/>
        <v>0.23313924523601939</v>
      </c>
      <c r="AC653">
        <f t="shared" si="45"/>
        <v>7.031801386640095E-2</v>
      </c>
      <c r="AD653">
        <f t="shared" si="45"/>
        <v>3.509413791671856E-2</v>
      </c>
      <c r="AE653">
        <f t="shared" si="45"/>
        <v>1.7903848549009841E-2</v>
      </c>
      <c r="AF653">
        <f t="shared" si="45"/>
        <v>7.3950678789388461E-3</v>
      </c>
      <c r="AG653">
        <f t="shared" si="45"/>
        <v>2.6596296757587078E-3</v>
      </c>
      <c r="AH653">
        <f t="shared" si="45"/>
        <v>1.3622493461203139E-3</v>
      </c>
      <c r="AI653">
        <f t="shared" si="45"/>
        <v>1.2973803296383942E-3</v>
      </c>
      <c r="AJ653">
        <f t="shared" si="45"/>
        <v>8.4329721426495605E-4</v>
      </c>
    </row>
    <row r="654" spans="1:36" x14ac:dyDescent="0.25">
      <c r="A654" t="s">
        <v>7</v>
      </c>
      <c r="B654">
        <v>1411</v>
      </c>
      <c r="C654">
        <v>1150</v>
      </c>
      <c r="D654">
        <v>464</v>
      </c>
      <c r="E654">
        <v>227</v>
      </c>
      <c r="F654">
        <v>127</v>
      </c>
      <c r="G654">
        <v>52</v>
      </c>
      <c r="H654">
        <v>42</v>
      </c>
      <c r="I654">
        <v>21</v>
      </c>
      <c r="J654">
        <v>6</v>
      </c>
      <c r="K654">
        <v>5</v>
      </c>
      <c r="L654">
        <v>6</v>
      </c>
      <c r="M654">
        <v>3</v>
      </c>
      <c r="P654">
        <f>B656-P$650</f>
        <v>1474.5</v>
      </c>
      <c r="Q654">
        <f t="shared" si="47"/>
        <v>814</v>
      </c>
      <c r="R654">
        <f t="shared" si="47"/>
        <v>454</v>
      </c>
      <c r="S654">
        <f t="shared" si="47"/>
        <v>239.5</v>
      </c>
      <c r="T654">
        <f t="shared" si="47"/>
        <v>100</v>
      </c>
      <c r="U654">
        <f t="shared" si="47"/>
        <v>24</v>
      </c>
      <c r="V654">
        <f t="shared" si="47"/>
        <v>34.5</v>
      </c>
      <c r="W654">
        <f t="shared" si="47"/>
        <v>18.5</v>
      </c>
      <c r="X654">
        <f t="shared" si="47"/>
        <v>14</v>
      </c>
      <c r="Y654">
        <f t="shared" si="47"/>
        <v>0.5</v>
      </c>
      <c r="AA654">
        <f t="shared" si="46"/>
        <v>0.19129872960518121</v>
      </c>
      <c r="AB654">
        <f t="shared" si="46"/>
        <v>0.10560675883256526</v>
      </c>
      <c r="AC654">
        <f t="shared" si="45"/>
        <v>5.8901066965583081E-2</v>
      </c>
      <c r="AD654">
        <f t="shared" si="45"/>
        <v>3.1072258894839541E-2</v>
      </c>
      <c r="AE654">
        <f t="shared" si="45"/>
        <v>1.2973803296383941E-2</v>
      </c>
      <c r="AF654">
        <f t="shared" si="45"/>
        <v>3.1137127911321457E-3</v>
      </c>
      <c r="AG654">
        <f t="shared" si="45"/>
        <v>4.4759621372524603E-3</v>
      </c>
      <c r="AH654">
        <f t="shared" si="45"/>
        <v>2.4001536098310289E-3</v>
      </c>
      <c r="AI654">
        <f t="shared" si="45"/>
        <v>1.8163324614937516E-3</v>
      </c>
      <c r="AJ654">
        <f t="shared" si="45"/>
        <v>6.4869016481919703E-5</v>
      </c>
    </row>
    <row r="655" spans="1:36" x14ac:dyDescent="0.25">
      <c r="A655" t="s">
        <v>8</v>
      </c>
      <c r="B655">
        <v>3370</v>
      </c>
      <c r="C655">
        <v>2417</v>
      </c>
      <c r="D655">
        <v>903</v>
      </c>
      <c r="E655">
        <v>447</v>
      </c>
      <c r="F655">
        <v>208</v>
      </c>
      <c r="G655">
        <v>104</v>
      </c>
      <c r="H655">
        <v>45</v>
      </c>
      <c r="I655">
        <v>23</v>
      </c>
      <c r="J655">
        <v>17</v>
      </c>
      <c r="K655">
        <v>15</v>
      </c>
      <c r="L655">
        <v>4</v>
      </c>
      <c r="M655">
        <v>3</v>
      </c>
    </row>
    <row r="656" spans="1:36" x14ac:dyDescent="0.25">
      <c r="A656" t="s">
        <v>9</v>
      </c>
      <c r="B656">
        <v>2661</v>
      </c>
      <c r="C656">
        <v>1434</v>
      </c>
      <c r="D656">
        <v>815</v>
      </c>
      <c r="E656">
        <v>416</v>
      </c>
      <c r="F656">
        <v>170</v>
      </c>
      <c r="G656">
        <v>71</v>
      </c>
      <c r="H656">
        <v>59</v>
      </c>
      <c r="I656">
        <v>31</v>
      </c>
      <c r="J656">
        <v>21</v>
      </c>
      <c r="K656">
        <v>9</v>
      </c>
      <c r="L656">
        <v>5</v>
      </c>
      <c r="M656">
        <v>5</v>
      </c>
    </row>
    <row r="657" spans="1:13" x14ac:dyDescent="0.25">
      <c r="A657" t="s">
        <v>10</v>
      </c>
      <c r="B657">
        <v>928</v>
      </c>
      <c r="C657">
        <v>387</v>
      </c>
      <c r="D657">
        <v>226</v>
      </c>
      <c r="E657">
        <v>111</v>
      </c>
      <c r="F657">
        <v>60</v>
      </c>
      <c r="G657">
        <v>38</v>
      </c>
      <c r="H657">
        <v>19</v>
      </c>
      <c r="I657">
        <v>12</v>
      </c>
      <c r="J657">
        <v>8</v>
      </c>
      <c r="K657">
        <v>8</v>
      </c>
      <c r="L657">
        <v>5</v>
      </c>
      <c r="M657">
        <v>3</v>
      </c>
    </row>
    <row r="659" spans="1:13" x14ac:dyDescent="0.25">
      <c r="A659" t="s">
        <v>17</v>
      </c>
    </row>
    <row r="660" spans="1:13" x14ac:dyDescent="0.25">
      <c r="A660" t="s">
        <v>40</v>
      </c>
    </row>
    <row r="661" spans="1:13" x14ac:dyDescent="0.25">
      <c r="A661" t="s">
        <v>2</v>
      </c>
    </row>
    <row r="662" spans="1:13" x14ac:dyDescent="0.25">
      <c r="A662" t="s">
        <v>41</v>
      </c>
    </row>
    <row r="665" spans="1:13" x14ac:dyDescent="0.25">
      <c r="A665" t="s">
        <v>1</v>
      </c>
    </row>
    <row r="667" spans="1:13" x14ac:dyDescent="0.25">
      <c r="A667" t="s">
        <v>0</v>
      </c>
      <c r="B667">
        <v>1</v>
      </c>
      <c r="C667">
        <v>2</v>
      </c>
      <c r="D667">
        <v>3</v>
      </c>
      <c r="E667">
        <v>4</v>
      </c>
      <c r="F667">
        <v>5</v>
      </c>
      <c r="G667">
        <v>6</v>
      </c>
      <c r="H667">
        <v>7</v>
      </c>
      <c r="I667">
        <v>8</v>
      </c>
      <c r="J667">
        <v>9</v>
      </c>
      <c r="K667">
        <v>10</v>
      </c>
      <c r="L667">
        <v>11</v>
      </c>
      <c r="M667">
        <v>12</v>
      </c>
    </row>
    <row r="668" spans="1:13" x14ac:dyDescent="0.25">
      <c r="A668" t="s">
        <v>3</v>
      </c>
      <c r="B668">
        <v>2</v>
      </c>
      <c r="C668">
        <v>1</v>
      </c>
      <c r="D668">
        <v>3</v>
      </c>
      <c r="E668">
        <v>2</v>
      </c>
      <c r="F668">
        <v>0</v>
      </c>
      <c r="G668">
        <v>2</v>
      </c>
      <c r="H668">
        <v>3</v>
      </c>
      <c r="I668">
        <v>1</v>
      </c>
      <c r="J668">
        <v>1</v>
      </c>
      <c r="K668">
        <v>1</v>
      </c>
      <c r="L668">
        <v>1</v>
      </c>
      <c r="M668">
        <v>1</v>
      </c>
    </row>
    <row r="669" spans="1:13" x14ac:dyDescent="0.25">
      <c r="A669" t="s">
        <v>4</v>
      </c>
      <c r="B669">
        <v>1</v>
      </c>
      <c r="C669">
        <v>3</v>
      </c>
      <c r="D669">
        <v>1</v>
      </c>
      <c r="E669">
        <v>3</v>
      </c>
      <c r="F669">
        <v>3</v>
      </c>
      <c r="G669">
        <v>2</v>
      </c>
      <c r="H669">
        <v>1</v>
      </c>
      <c r="I669">
        <v>1</v>
      </c>
      <c r="J669">
        <v>0</v>
      </c>
      <c r="K669">
        <v>1</v>
      </c>
      <c r="L669">
        <v>1</v>
      </c>
      <c r="M669">
        <v>2</v>
      </c>
    </row>
    <row r="670" spans="1:13" x14ac:dyDescent="0.25">
      <c r="A670" t="s">
        <v>5</v>
      </c>
      <c r="B670">
        <v>1</v>
      </c>
      <c r="C670">
        <v>1</v>
      </c>
      <c r="D670">
        <v>2</v>
      </c>
      <c r="E670">
        <v>2</v>
      </c>
      <c r="F670">
        <v>1</v>
      </c>
      <c r="G670">
        <v>1</v>
      </c>
      <c r="H670">
        <v>0</v>
      </c>
      <c r="I670">
        <v>1</v>
      </c>
      <c r="J670">
        <v>1</v>
      </c>
      <c r="K670">
        <v>1</v>
      </c>
      <c r="L670">
        <v>1</v>
      </c>
      <c r="M670">
        <v>1</v>
      </c>
    </row>
    <row r="671" spans="1:13" x14ac:dyDescent="0.25">
      <c r="A671" t="s">
        <v>6</v>
      </c>
      <c r="B671">
        <v>1</v>
      </c>
      <c r="C671">
        <v>3</v>
      </c>
      <c r="D671">
        <v>1</v>
      </c>
      <c r="E671">
        <v>0</v>
      </c>
      <c r="F671">
        <v>1</v>
      </c>
      <c r="G671">
        <v>2</v>
      </c>
      <c r="H671">
        <v>2</v>
      </c>
      <c r="I671">
        <v>1</v>
      </c>
      <c r="J671">
        <v>0</v>
      </c>
      <c r="K671">
        <v>1</v>
      </c>
      <c r="L671">
        <v>0</v>
      </c>
      <c r="M671">
        <v>0</v>
      </c>
    </row>
    <row r="672" spans="1:13" x14ac:dyDescent="0.25">
      <c r="A672" t="s">
        <v>7</v>
      </c>
      <c r="B672">
        <v>0</v>
      </c>
      <c r="C672">
        <v>1</v>
      </c>
      <c r="D672">
        <v>0</v>
      </c>
      <c r="E672">
        <v>0</v>
      </c>
      <c r="F672">
        <v>0</v>
      </c>
      <c r="G672">
        <v>2</v>
      </c>
      <c r="H672">
        <v>3</v>
      </c>
      <c r="I672">
        <v>1</v>
      </c>
      <c r="J672">
        <v>1</v>
      </c>
      <c r="K672">
        <v>2</v>
      </c>
      <c r="L672">
        <v>1</v>
      </c>
      <c r="M672">
        <v>1</v>
      </c>
    </row>
    <row r="673" spans="1:13" x14ac:dyDescent="0.25">
      <c r="A673" t="s">
        <v>8</v>
      </c>
      <c r="B673">
        <v>1</v>
      </c>
      <c r="C673">
        <v>1</v>
      </c>
      <c r="D673">
        <v>0</v>
      </c>
      <c r="E673">
        <v>2</v>
      </c>
      <c r="F673">
        <v>2</v>
      </c>
      <c r="G673">
        <v>1</v>
      </c>
      <c r="H673">
        <v>2</v>
      </c>
      <c r="I673">
        <v>0</v>
      </c>
      <c r="J673">
        <v>0</v>
      </c>
      <c r="K673">
        <v>0</v>
      </c>
      <c r="L673">
        <v>3</v>
      </c>
      <c r="M673">
        <v>2</v>
      </c>
    </row>
    <row r="674" spans="1:13" x14ac:dyDescent="0.25">
      <c r="A674" t="s">
        <v>9</v>
      </c>
      <c r="B674">
        <v>1</v>
      </c>
      <c r="C674">
        <v>0</v>
      </c>
      <c r="D674">
        <v>2</v>
      </c>
      <c r="E674">
        <v>1</v>
      </c>
      <c r="F674">
        <v>2</v>
      </c>
      <c r="G674">
        <v>0</v>
      </c>
      <c r="H674">
        <v>2</v>
      </c>
      <c r="I674">
        <v>1</v>
      </c>
      <c r="J674">
        <v>1</v>
      </c>
      <c r="K674">
        <v>1</v>
      </c>
      <c r="L674">
        <v>1</v>
      </c>
      <c r="M674">
        <v>3</v>
      </c>
    </row>
    <row r="675" spans="1:13" x14ac:dyDescent="0.25">
      <c r="A675" t="s">
        <v>10</v>
      </c>
      <c r="B675">
        <v>0</v>
      </c>
      <c r="C675">
        <v>1</v>
      </c>
      <c r="D675">
        <v>0</v>
      </c>
      <c r="E675">
        <v>1</v>
      </c>
      <c r="F675">
        <v>0</v>
      </c>
      <c r="G675">
        <v>3</v>
      </c>
      <c r="H675">
        <v>2</v>
      </c>
      <c r="I675">
        <v>2</v>
      </c>
      <c r="J675">
        <v>1</v>
      </c>
      <c r="K675">
        <v>1</v>
      </c>
      <c r="L675">
        <v>1</v>
      </c>
      <c r="M675">
        <v>0</v>
      </c>
    </row>
    <row r="677" spans="1:13" x14ac:dyDescent="0.25">
      <c r="A677" t="s">
        <v>328</v>
      </c>
    </row>
    <row r="678" spans="1:13" x14ac:dyDescent="0.25">
      <c r="A678" t="s">
        <v>329</v>
      </c>
    </row>
    <row r="679" spans="1:13" x14ac:dyDescent="0.25">
      <c r="A679" t="s">
        <v>330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352FA-6C5A-4C9E-BE2C-B87D8CECDEAF}">
  <dimension ref="A1:AH354"/>
  <sheetViews>
    <sheetView zoomScale="52" zoomScaleNormal="70" workbookViewId="0">
      <pane xSplit="1" topLeftCell="B1" activePane="topRight" state="frozen"/>
      <selection pane="topRight" activeCell="F12" sqref="F12"/>
    </sheetView>
  </sheetViews>
  <sheetFormatPr baseColWidth="10" defaultColWidth="9.140625" defaultRowHeight="15" x14ac:dyDescent="0.25"/>
  <cols>
    <col min="1" max="1" width="18" style="115" customWidth="1"/>
    <col min="2" max="2" width="11.28515625" style="155" customWidth="1"/>
    <col min="3" max="4" width="15.42578125" style="155" bestFit="1" customWidth="1"/>
    <col min="5" max="5" width="12.140625" style="155" bestFit="1" customWidth="1"/>
    <col min="6" max="7" width="11.28515625" style="155" customWidth="1"/>
    <col min="8" max="8" width="11.7109375" style="155" customWidth="1"/>
    <col min="9" max="10" width="15" style="155" bestFit="1" customWidth="1"/>
    <col min="11" max="16" width="11.28515625" style="155" customWidth="1"/>
    <col min="17" max="17" width="11.28515625" style="62" customWidth="1"/>
    <col min="18" max="18" width="10" style="62" customWidth="1"/>
    <col min="19" max="20" width="11.28515625" style="62" customWidth="1"/>
    <col min="21" max="21" width="10.7109375" style="62" customWidth="1"/>
    <col min="22" max="16384" width="9.140625" style="62"/>
  </cols>
  <sheetData>
    <row r="1" spans="1:26" x14ac:dyDescent="0.25">
      <c r="A1" s="217" t="s">
        <v>670</v>
      </c>
    </row>
    <row r="3" spans="1:26" x14ac:dyDescent="0.25">
      <c r="A3" s="5" t="s">
        <v>654</v>
      </c>
    </row>
    <row r="5" spans="1:26" x14ac:dyDescent="0.25">
      <c r="A5" s="238" t="s">
        <v>54</v>
      </c>
      <c r="B5" s="239"/>
      <c r="C5" s="239"/>
      <c r="D5" s="239"/>
      <c r="E5" s="240"/>
      <c r="G5" s="238" t="s">
        <v>80</v>
      </c>
      <c r="H5" s="239"/>
      <c r="I5" s="239"/>
      <c r="J5" s="239"/>
      <c r="K5" s="240"/>
      <c r="M5" s="238" t="s">
        <v>56</v>
      </c>
      <c r="N5" s="239"/>
      <c r="O5" s="239"/>
      <c r="P5" s="240"/>
    </row>
    <row r="6" spans="1:26" x14ac:dyDescent="0.25">
      <c r="A6" s="51"/>
      <c r="G6" s="157"/>
      <c r="M6" s="157"/>
    </row>
    <row r="7" spans="1:26" x14ac:dyDescent="0.25">
      <c r="A7" s="115" t="s">
        <v>81</v>
      </c>
      <c r="B7" s="155" t="s">
        <v>60</v>
      </c>
      <c r="C7" s="155" t="s">
        <v>61</v>
      </c>
      <c r="D7" s="155" t="s">
        <v>62</v>
      </c>
      <c r="E7" s="155">
        <v>21025</v>
      </c>
      <c r="G7" s="155" t="s">
        <v>81</v>
      </c>
      <c r="H7" s="155" t="s">
        <v>60</v>
      </c>
      <c r="I7" s="155" t="s">
        <v>61</v>
      </c>
      <c r="J7" s="155" t="s">
        <v>62</v>
      </c>
      <c r="K7" s="155">
        <v>21025</v>
      </c>
      <c r="M7" s="155" t="s">
        <v>83</v>
      </c>
      <c r="N7" s="155" t="s">
        <v>63</v>
      </c>
      <c r="O7" s="155">
        <v>80</v>
      </c>
      <c r="P7" s="155" t="s">
        <v>75</v>
      </c>
      <c r="R7" s="115"/>
      <c r="Z7" s="65"/>
    </row>
    <row r="8" spans="1:26" x14ac:dyDescent="0.25">
      <c r="R8" s="115"/>
      <c r="Z8" s="65"/>
    </row>
    <row r="9" spans="1:26" x14ac:dyDescent="0.25">
      <c r="A9" s="47"/>
      <c r="N9" s="160"/>
      <c r="O9" s="161"/>
      <c r="P9" s="161"/>
      <c r="R9" s="154"/>
    </row>
    <row r="10" spans="1:26" x14ac:dyDescent="0.25">
      <c r="A10" s="47" t="s">
        <v>649</v>
      </c>
      <c r="B10" s="155">
        <v>2.8000000000000001E-2</v>
      </c>
      <c r="C10" s="155">
        <v>27253608.807999998</v>
      </c>
      <c r="D10" s="155">
        <f>C10-$C$15</f>
        <v>26115942.884999998</v>
      </c>
      <c r="E10" s="155">
        <f t="shared" ref="E10:E14" si="0">D10/$E$7</f>
        <v>1242.137592627824</v>
      </c>
      <c r="H10" s="155">
        <v>2.8000000000000001E-2</v>
      </c>
      <c r="I10" s="155">
        <v>11048121.318</v>
      </c>
      <c r="J10" s="155">
        <f>I10-$I$15</f>
        <v>10457338.484999999</v>
      </c>
      <c r="K10" s="155">
        <f t="shared" ref="K10:K14" si="1">J10/$E$7</f>
        <v>497.37638454221161</v>
      </c>
      <c r="M10" s="155">
        <f>E10-K10</f>
        <v>744.76120808561245</v>
      </c>
      <c r="N10" s="160">
        <v>166.14743759510199</v>
      </c>
      <c r="O10" s="155">
        <f>N10/80</f>
        <v>2.0768429699387747</v>
      </c>
      <c r="P10" s="155">
        <f>O10*1000</f>
        <v>2076.8429699387748</v>
      </c>
      <c r="Q10" s="159"/>
      <c r="R10" s="154"/>
      <c r="S10" s="65"/>
      <c r="T10" s="65"/>
      <c r="U10" s="65"/>
      <c r="V10" s="65"/>
      <c r="W10" s="65"/>
      <c r="X10" s="65"/>
      <c r="Y10" s="159"/>
    </row>
    <row r="11" spans="1:26" x14ac:dyDescent="0.25">
      <c r="B11" s="155">
        <v>2.8000000000000001E-2</v>
      </c>
      <c r="C11" s="155">
        <v>27612950.899</v>
      </c>
      <c r="D11" s="155">
        <f t="shared" ref="D11:D14" si="2">C11-$C$15</f>
        <v>26475284.976</v>
      </c>
      <c r="E11" s="155">
        <f t="shared" si="0"/>
        <v>1259.2287741260404</v>
      </c>
      <c r="H11" s="155">
        <v>2.8000000000000001E-2</v>
      </c>
      <c r="I11" s="155">
        <v>10529460.157</v>
      </c>
      <c r="J11" s="155">
        <f t="shared" ref="J11:J14" si="3">I11-$I$15</f>
        <v>9938677.3239999991</v>
      </c>
      <c r="K11" s="155">
        <f t="shared" si="1"/>
        <v>472.70760161712241</v>
      </c>
      <c r="M11" s="155">
        <f>E11-K11</f>
        <v>786.52117250891797</v>
      </c>
      <c r="N11" s="160">
        <v>175.46938428378999</v>
      </c>
      <c r="O11" s="155">
        <f t="shared" ref="O11:O14" si="4">N11/80</f>
        <v>2.1933673035473751</v>
      </c>
      <c r="P11" s="155">
        <f t="shared" ref="P11:P14" si="5">O11*1000</f>
        <v>2193.3673035473753</v>
      </c>
      <c r="R11" s="154"/>
    </row>
    <row r="12" spans="1:26" x14ac:dyDescent="0.25">
      <c r="A12" s="47"/>
      <c r="B12" s="155">
        <v>2.8000000000000001E-2</v>
      </c>
      <c r="C12" s="155">
        <v>29965964.732000001</v>
      </c>
      <c r="D12" s="155">
        <f t="shared" si="2"/>
        <v>28828298.809</v>
      </c>
      <c r="E12" s="155">
        <f t="shared" si="0"/>
        <v>1371.1438196908443</v>
      </c>
      <c r="H12" s="155">
        <v>2.8000000000000001E-2</v>
      </c>
      <c r="I12" s="155">
        <v>9905080.2449999992</v>
      </c>
      <c r="J12" s="155">
        <f t="shared" si="3"/>
        <v>9314297.4119999986</v>
      </c>
      <c r="K12" s="155">
        <f t="shared" si="1"/>
        <v>443.0105784542211</v>
      </c>
      <c r="M12" s="155">
        <f>E12-K12</f>
        <v>928.13324123662323</v>
      </c>
      <c r="N12" s="160">
        <v>207.080962695631</v>
      </c>
      <c r="O12" s="155">
        <f t="shared" si="4"/>
        <v>2.5885120336953875</v>
      </c>
      <c r="P12" s="155">
        <f t="shared" si="5"/>
        <v>2588.5120336953873</v>
      </c>
      <c r="R12" s="154"/>
    </row>
    <row r="13" spans="1:26" x14ac:dyDescent="0.25">
      <c r="A13" s="47"/>
      <c r="B13" s="155">
        <v>2.8000000000000001E-2</v>
      </c>
      <c r="C13" s="155">
        <v>22661299.133000001</v>
      </c>
      <c r="D13" s="155">
        <f t="shared" si="2"/>
        <v>21523633.210000001</v>
      </c>
      <c r="E13" s="155">
        <f t="shared" si="0"/>
        <v>1023.7162049940547</v>
      </c>
      <c r="H13" s="155">
        <v>2.8000000000000001E-2</v>
      </c>
      <c r="I13" s="155">
        <v>6324460.1069999998</v>
      </c>
      <c r="J13" s="155">
        <f t="shared" si="3"/>
        <v>5733677.2740000002</v>
      </c>
      <c r="K13" s="155">
        <f t="shared" si="1"/>
        <v>272.70759923900118</v>
      </c>
      <c r="M13" s="155">
        <f>E13-K13</f>
        <v>751.00860575505351</v>
      </c>
      <c r="N13" s="160">
        <v>167.54215797132201</v>
      </c>
      <c r="O13" s="155">
        <f t="shared" si="4"/>
        <v>2.0942769746415251</v>
      </c>
      <c r="P13" s="155">
        <f>O13*1000</f>
        <v>2094.2769746415252</v>
      </c>
      <c r="R13" s="154"/>
    </row>
    <row r="14" spans="1:26" x14ac:dyDescent="0.25">
      <c r="A14" s="47"/>
      <c r="B14" s="155">
        <v>2.8000000000000001E-2</v>
      </c>
      <c r="C14" s="155">
        <v>24388382.225000001</v>
      </c>
      <c r="D14" s="155">
        <f t="shared" si="2"/>
        <v>23250716.302000001</v>
      </c>
      <c r="E14" s="155">
        <f t="shared" si="0"/>
        <v>1105.8604662068965</v>
      </c>
      <c r="H14" s="155">
        <v>2.8000000000000001E-2</v>
      </c>
      <c r="I14" s="155">
        <v>6488685.841</v>
      </c>
      <c r="J14" s="155">
        <f t="shared" si="3"/>
        <v>5897903.0080000004</v>
      </c>
      <c r="K14" s="155">
        <f t="shared" si="1"/>
        <v>280.51857350772889</v>
      </c>
      <c r="M14" s="155">
        <f>E14-K14</f>
        <v>825.3418926991676</v>
      </c>
      <c r="N14" s="160">
        <v>184.13526772252499</v>
      </c>
      <c r="O14" s="155">
        <f t="shared" si="4"/>
        <v>2.3016908465315624</v>
      </c>
      <c r="P14" s="155">
        <f t="shared" si="5"/>
        <v>2301.6908465315623</v>
      </c>
      <c r="R14" s="154"/>
    </row>
    <row r="15" spans="1:26" x14ac:dyDescent="0.25">
      <c r="A15" s="155" t="s">
        <v>65</v>
      </c>
      <c r="B15" s="155">
        <v>2.8000000000000001E-2</v>
      </c>
      <c r="C15" s="155">
        <v>1137665.923</v>
      </c>
      <c r="G15" s="155" t="s">
        <v>65</v>
      </c>
      <c r="H15" s="155">
        <v>2.8000000000000001E-2</v>
      </c>
      <c r="I15" s="155">
        <v>590782.83299999998</v>
      </c>
      <c r="N15" s="160"/>
      <c r="O15" s="161">
        <f>AVERAGE(O10:O14)</f>
        <v>2.250938025670925</v>
      </c>
      <c r="P15" s="161">
        <f>AVERAGE(P10:P14)</f>
        <v>2250.9380256709251</v>
      </c>
      <c r="R15" s="154"/>
      <c r="U15" s="156"/>
    </row>
    <row r="16" spans="1:26" x14ac:dyDescent="0.25">
      <c r="A16" s="157"/>
      <c r="N16" s="160"/>
      <c r="O16" s="161"/>
      <c r="P16" s="161">
        <f>_xlfn.STDEV.S(P10:P14)</f>
        <v>208.98458143177416</v>
      </c>
      <c r="R16" s="154"/>
      <c r="U16" s="156"/>
    </row>
    <row r="17" spans="1:21" x14ac:dyDescent="0.25">
      <c r="A17" s="47"/>
      <c r="N17" s="160"/>
      <c r="R17" s="154"/>
    </row>
    <row r="18" spans="1:21" x14ac:dyDescent="0.25">
      <c r="A18" s="47" t="s">
        <v>650</v>
      </c>
      <c r="B18" s="155">
        <v>3.1E-2</v>
      </c>
      <c r="C18" s="155">
        <v>28993207.171</v>
      </c>
      <c r="D18" s="155">
        <f>C18-C23</f>
        <v>28166809.191</v>
      </c>
      <c r="E18" s="155">
        <f t="shared" ref="E18:E22" si="6">D18/$E$7</f>
        <v>1339.6817688941735</v>
      </c>
      <c r="H18" s="155">
        <v>3.1E-2</v>
      </c>
      <c r="I18" s="155">
        <v>9957715.1329999994</v>
      </c>
      <c r="J18" s="155">
        <f>I18-I23</f>
        <v>9052847.1469999999</v>
      </c>
      <c r="K18" s="155">
        <f t="shared" ref="K18:K22" si="7">J18/$E$7</f>
        <v>430.57536965517238</v>
      </c>
      <c r="M18" s="155">
        <f>E18-K18</f>
        <v>909.10639923900112</v>
      </c>
      <c r="N18" s="160">
        <v>202.83362841292799</v>
      </c>
      <c r="O18" s="155">
        <f>N18/80</f>
        <v>2.5354203551615999</v>
      </c>
      <c r="P18" s="155">
        <f>O18*1000</f>
        <v>2535.4203551616001</v>
      </c>
      <c r="R18" s="154"/>
    </row>
    <row r="19" spans="1:21" x14ac:dyDescent="0.25">
      <c r="A19" s="47"/>
      <c r="B19" s="155">
        <v>3.1E-2</v>
      </c>
      <c r="C19" s="155">
        <v>37611532.810000002</v>
      </c>
      <c r="D19" s="155">
        <f>C19-C23</f>
        <v>36785134.830000006</v>
      </c>
      <c r="E19" s="155">
        <f t="shared" si="6"/>
        <v>1749.5902416171227</v>
      </c>
      <c r="H19" s="155">
        <v>3.1E-2</v>
      </c>
      <c r="I19" s="155">
        <v>15159702.277000001</v>
      </c>
      <c r="J19" s="155">
        <f>I19-I23</f>
        <v>14254834.291000001</v>
      </c>
      <c r="K19" s="155">
        <f t="shared" si="7"/>
        <v>677.99449659928666</v>
      </c>
      <c r="M19" s="155">
        <f>E19-K19</f>
        <v>1071.5957450178362</v>
      </c>
      <c r="N19" s="160">
        <v>239.10573371572701</v>
      </c>
      <c r="O19" s="155">
        <f t="shared" ref="O19:O22" si="8">N19/80</f>
        <v>2.9888216714465878</v>
      </c>
      <c r="P19" s="155">
        <f t="shared" ref="P19:P22" si="9">O19*1000</f>
        <v>2988.821671446588</v>
      </c>
      <c r="R19" s="154"/>
    </row>
    <row r="20" spans="1:21" x14ac:dyDescent="0.25">
      <c r="A20" s="47"/>
      <c r="B20" s="155">
        <v>3.1E-2</v>
      </c>
      <c r="C20" s="155">
        <v>28930475.555</v>
      </c>
      <c r="D20" s="155">
        <f>C20-C23</f>
        <v>28104077.574999999</v>
      </c>
      <c r="E20" s="155">
        <f t="shared" si="6"/>
        <v>1336.6981010701545</v>
      </c>
      <c r="H20" s="155">
        <v>3.1E-2</v>
      </c>
      <c r="I20" s="155">
        <v>11215477.017000001</v>
      </c>
      <c r="J20" s="155">
        <f>I20-I23</f>
        <v>10310609.031000001</v>
      </c>
      <c r="K20" s="155">
        <f t="shared" si="7"/>
        <v>490.3975757907254</v>
      </c>
      <c r="M20" s="155">
        <f>E20-K20</f>
        <v>846.30052527942917</v>
      </c>
      <c r="N20" s="160">
        <v>188.81387597559501</v>
      </c>
      <c r="O20" s="155">
        <f t="shared" si="8"/>
        <v>2.3601734496949378</v>
      </c>
      <c r="P20" s="155">
        <f t="shared" si="9"/>
        <v>2360.173449694938</v>
      </c>
      <c r="R20" s="154"/>
    </row>
    <row r="21" spans="1:21" x14ac:dyDescent="0.25">
      <c r="A21" s="47"/>
      <c r="B21" s="155">
        <v>3.1E-2</v>
      </c>
      <c r="C21" s="155">
        <v>30001774.73</v>
      </c>
      <c r="D21" s="155">
        <f>C21-C23</f>
        <v>29175376.75</v>
      </c>
      <c r="E21" s="155">
        <f t="shared" si="6"/>
        <v>1387.6516884661119</v>
      </c>
      <c r="H21" s="155">
        <v>3.1E-2</v>
      </c>
      <c r="I21" s="155">
        <v>14336013.626</v>
      </c>
      <c r="J21" s="155">
        <f>I21-I23</f>
        <v>13431145.640000001</v>
      </c>
      <c r="K21" s="155">
        <f t="shared" si="7"/>
        <v>638.81786634958382</v>
      </c>
      <c r="M21" s="155">
        <f>E21-K21</f>
        <v>748.83382211652804</v>
      </c>
      <c r="N21" s="160">
        <v>167.05663991461901</v>
      </c>
      <c r="O21" s="155">
        <f t="shared" si="8"/>
        <v>2.0882079989327376</v>
      </c>
      <c r="P21" s="155">
        <f t="shared" si="9"/>
        <v>2088.2079989327376</v>
      </c>
      <c r="R21" s="154"/>
    </row>
    <row r="22" spans="1:21" x14ac:dyDescent="0.25">
      <c r="A22" s="47"/>
      <c r="B22" s="155">
        <v>3.1E-2</v>
      </c>
      <c r="C22" s="155">
        <v>28777854.030000001</v>
      </c>
      <c r="D22" s="155">
        <f>C22-C23</f>
        <v>27951456.050000001</v>
      </c>
      <c r="E22" s="155">
        <f t="shared" si="6"/>
        <v>1329.4390511296076</v>
      </c>
      <c r="H22" s="155">
        <v>3.1E-2</v>
      </c>
      <c r="I22" s="155">
        <v>14020075.052999999</v>
      </c>
      <c r="J22" s="155">
        <f>I22-I23</f>
        <v>13115207.067</v>
      </c>
      <c r="K22" s="155">
        <f t="shared" si="7"/>
        <v>623.79106145065396</v>
      </c>
      <c r="M22" s="155">
        <f>E22-K22</f>
        <v>705.64798967895365</v>
      </c>
      <c r="N22" s="160">
        <v>157.41637196208899</v>
      </c>
      <c r="O22" s="155">
        <f t="shared" si="8"/>
        <v>1.9677046495261123</v>
      </c>
      <c r="P22" s="155">
        <f t="shared" si="9"/>
        <v>1967.7046495261125</v>
      </c>
      <c r="R22" s="154"/>
    </row>
    <row r="23" spans="1:21" x14ac:dyDescent="0.25">
      <c r="A23" s="155" t="s">
        <v>65</v>
      </c>
      <c r="B23" s="155">
        <v>2.1999999999999999E-2</v>
      </c>
      <c r="C23" s="155">
        <v>826397.98</v>
      </c>
      <c r="G23" s="155" t="s">
        <v>65</v>
      </c>
      <c r="H23" s="155">
        <v>2.1999999999999999E-2</v>
      </c>
      <c r="I23" s="155">
        <v>904867.98600000003</v>
      </c>
      <c r="N23" s="160"/>
      <c r="O23" s="161">
        <f>AVERAGE(O18:O22)</f>
        <v>2.3880656249523953</v>
      </c>
      <c r="P23" s="161">
        <f>AVERAGE(P18:P22)</f>
        <v>2388.0656249523954</v>
      </c>
      <c r="R23" s="154"/>
      <c r="U23" s="158"/>
    </row>
    <row r="24" spans="1:21" x14ac:dyDescent="0.25">
      <c r="A24" s="157"/>
      <c r="N24" s="160"/>
      <c r="O24" s="161"/>
      <c r="P24" s="161">
        <f>_xlfn.STDEV.S(P18:P22)</f>
        <v>403.1182093686777</v>
      </c>
      <c r="R24" s="154"/>
      <c r="U24" s="158"/>
    </row>
    <row r="25" spans="1:21" x14ac:dyDescent="0.25">
      <c r="A25" s="47"/>
      <c r="N25" s="160"/>
      <c r="R25" s="154"/>
    </row>
    <row r="26" spans="1:21" x14ac:dyDescent="0.25">
      <c r="A26" s="47" t="s">
        <v>651</v>
      </c>
      <c r="B26" s="69">
        <v>1.0999999999999999E-2</v>
      </c>
      <c r="C26" s="155">
        <v>14568413.342</v>
      </c>
      <c r="D26" s="155">
        <f>C26-C32</f>
        <v>12969579.393999999</v>
      </c>
      <c r="E26" s="155">
        <f t="shared" ref="E26:E29" si="10">D26/$E$7</f>
        <v>616.86465607609989</v>
      </c>
      <c r="H26" s="155">
        <v>1.0999999999999999E-2</v>
      </c>
      <c r="I26" s="155">
        <v>10255540.658</v>
      </c>
      <c r="J26" s="155">
        <f>I26-I32</f>
        <v>9913568.7850000001</v>
      </c>
      <c r="K26" s="155">
        <f t="shared" ref="K26:K29" si="11">J26/$E$7</f>
        <v>471.51337859690847</v>
      </c>
      <c r="M26" s="155">
        <f>E26-K26</f>
        <v>145.35127747919142</v>
      </c>
      <c r="N26" s="160">
        <v>32.343125701750502</v>
      </c>
      <c r="O26" s="155">
        <f>N26/80</f>
        <v>0.4042890712718813</v>
      </c>
      <c r="P26" s="155">
        <f>O26*1000</f>
        <v>404.28907127188131</v>
      </c>
      <c r="R26" s="154"/>
    </row>
    <row r="27" spans="1:21" x14ac:dyDescent="0.25">
      <c r="A27" s="47"/>
      <c r="B27" s="69">
        <v>1.2999999999999999E-2</v>
      </c>
      <c r="C27" s="155">
        <v>17076287.43</v>
      </c>
      <c r="D27" s="155">
        <f>C27-C32</f>
        <v>15477453.481999999</v>
      </c>
      <c r="E27" s="155">
        <f t="shared" si="10"/>
        <v>736.14523101070154</v>
      </c>
      <c r="H27" s="155">
        <v>1.2999999999999999E-2</v>
      </c>
      <c r="I27" s="155">
        <v>9573258.1960000005</v>
      </c>
      <c r="J27" s="155">
        <f>I27-I32</f>
        <v>9231286.3230000008</v>
      </c>
      <c r="K27" s="155">
        <f t="shared" si="11"/>
        <v>439.06236970273488</v>
      </c>
      <c r="M27" s="155">
        <f>E27-K27</f>
        <v>297.08286130796665</v>
      </c>
      <c r="N27" s="160">
        <v>66.213758244087202</v>
      </c>
      <c r="O27" s="155">
        <f t="shared" ref="O27:O29" si="12">N27/80</f>
        <v>0.82767197805109005</v>
      </c>
      <c r="P27" s="155">
        <f t="shared" ref="P27:P29" si="13">O27*1000</f>
        <v>827.67197805109004</v>
      </c>
      <c r="R27" s="154"/>
    </row>
    <row r="28" spans="1:21" x14ac:dyDescent="0.25">
      <c r="A28" s="47"/>
      <c r="B28" s="69">
        <v>1.4999999999999999E-2</v>
      </c>
      <c r="C28" s="155">
        <v>19380330.072999999</v>
      </c>
      <c r="D28" s="155">
        <f>C28-C32</f>
        <v>17781496.125</v>
      </c>
      <c r="E28" s="155">
        <f t="shared" si="10"/>
        <v>845.73108799048748</v>
      </c>
      <c r="H28" s="155">
        <v>1.4999999999999999E-2</v>
      </c>
      <c r="I28" s="155">
        <v>12251887.26</v>
      </c>
      <c r="J28" s="155">
        <f>I28-I32</f>
        <v>11909915.387</v>
      </c>
      <c r="K28" s="155">
        <f t="shared" si="11"/>
        <v>566.46446549346012</v>
      </c>
      <c r="M28" s="155">
        <f>E28-K28</f>
        <v>279.26662249702736</v>
      </c>
      <c r="N28" s="160">
        <v>62.236751486288803</v>
      </c>
      <c r="O28" s="155">
        <f t="shared" si="12"/>
        <v>0.77795939357860999</v>
      </c>
      <c r="P28" s="155">
        <f t="shared" si="13"/>
        <v>777.95939357861005</v>
      </c>
      <c r="R28" s="154"/>
    </row>
    <row r="29" spans="1:21" x14ac:dyDescent="0.25">
      <c r="A29" s="47"/>
      <c r="B29" s="69">
        <v>6.0000000000000001E-3</v>
      </c>
      <c r="C29" s="155">
        <v>21812749.030999999</v>
      </c>
      <c r="D29" s="155">
        <f>C29-C32</f>
        <v>20213915.083000001</v>
      </c>
      <c r="E29" s="155">
        <f t="shared" si="10"/>
        <v>961.42283391200954</v>
      </c>
      <c r="H29" s="155">
        <v>6.0000000000000001E-3</v>
      </c>
      <c r="I29" s="155">
        <v>8121124.6710000001</v>
      </c>
      <c r="J29" s="155">
        <f>I29-I32</f>
        <v>7779152.7980000004</v>
      </c>
      <c r="K29" s="155">
        <f t="shared" si="11"/>
        <v>369.99537683709872</v>
      </c>
      <c r="M29" s="155">
        <f>E29-K29</f>
        <v>591.42745707491076</v>
      </c>
      <c r="N29" s="160">
        <v>131.91919589100101</v>
      </c>
      <c r="O29" s="155">
        <f t="shared" si="12"/>
        <v>1.6489899486375126</v>
      </c>
      <c r="P29" s="155">
        <f t="shared" si="13"/>
        <v>1648.9899486375125</v>
      </c>
      <c r="R29" s="154"/>
    </row>
    <row r="30" spans="1:21" x14ac:dyDescent="0.25">
      <c r="A30" s="47"/>
      <c r="N30" s="160"/>
      <c r="R30" s="154"/>
    </row>
    <row r="31" spans="1:21" x14ac:dyDescent="0.25">
      <c r="A31" s="47"/>
      <c r="N31" s="160"/>
      <c r="O31" s="161">
        <f>AVERAGE(O26:O30)</f>
        <v>0.91472759788477354</v>
      </c>
      <c r="P31" s="161">
        <f>AVERAGE(P26:P30)</f>
        <v>914.72759788477345</v>
      </c>
      <c r="R31" s="154"/>
    </row>
    <row r="32" spans="1:21" x14ac:dyDescent="0.25">
      <c r="A32" s="155" t="s">
        <v>65</v>
      </c>
      <c r="B32" s="155">
        <v>2.1999999999999999E-2</v>
      </c>
      <c r="C32" s="155">
        <v>1598833.9480000001</v>
      </c>
      <c r="G32" s="155" t="s">
        <v>65</v>
      </c>
      <c r="H32" s="155">
        <v>2.1999999999999999E-2</v>
      </c>
      <c r="I32" s="155">
        <v>341971.87300000002</v>
      </c>
      <c r="N32" s="160"/>
      <c r="P32" s="161">
        <f>_xlfn.STDEV.S(P26:P28)</f>
        <v>231.42815176657598</v>
      </c>
      <c r="R32" s="154"/>
    </row>
    <row r="33" spans="1:18" x14ac:dyDescent="0.25">
      <c r="A33" s="157"/>
      <c r="N33" s="160"/>
      <c r="R33" s="154"/>
    </row>
    <row r="34" spans="1:18" x14ac:dyDescent="0.25">
      <c r="A34" s="47"/>
      <c r="N34" s="160"/>
      <c r="R34" s="154"/>
    </row>
    <row r="35" spans="1:18" x14ac:dyDescent="0.25">
      <c r="A35" s="47" t="s">
        <v>652</v>
      </c>
      <c r="B35" s="155">
        <v>3.4000000000000002E-2</v>
      </c>
      <c r="C35" s="155">
        <v>14337372.710000001</v>
      </c>
      <c r="D35" s="155">
        <f>C35-C40</f>
        <v>13850262.384000001</v>
      </c>
      <c r="E35" s="155">
        <f t="shared" ref="E35:E39" si="14">D35/$E$7</f>
        <v>658.75207533888238</v>
      </c>
      <c r="H35" s="155">
        <v>3.4000000000000002E-2</v>
      </c>
      <c r="I35" s="155">
        <v>11472984.969000001</v>
      </c>
      <c r="J35" s="155">
        <f>I35-I40</f>
        <v>11156451.383000001</v>
      </c>
      <c r="K35" s="155">
        <f t="shared" ref="K35:K39" si="15">J35/$E$7</f>
        <v>530.62788979785978</v>
      </c>
      <c r="M35" s="155">
        <f>E35-K35</f>
        <v>128.1241855410226</v>
      </c>
      <c r="N35" s="160">
        <v>28.497599465974002</v>
      </c>
      <c r="O35" s="155">
        <f>N35/80</f>
        <v>0.35621999332467502</v>
      </c>
      <c r="P35" s="155">
        <f>O35*1000</f>
        <v>356.21999332467504</v>
      </c>
    </row>
    <row r="36" spans="1:18" x14ac:dyDescent="0.25">
      <c r="A36" s="47"/>
      <c r="B36" s="155">
        <v>3.4000000000000002E-2</v>
      </c>
      <c r="C36" s="155">
        <v>16116429.892999999</v>
      </c>
      <c r="D36" s="155">
        <f>C36-C40</f>
        <v>15629319.567</v>
      </c>
      <c r="E36" s="155">
        <f t="shared" si="14"/>
        <v>743.36835039238997</v>
      </c>
      <c r="H36" s="155">
        <v>3.4000000000000002E-2</v>
      </c>
      <c r="I36" s="155">
        <v>10739945.006999999</v>
      </c>
      <c r="J36" s="155">
        <f>I36-I40</f>
        <v>10423411.421</v>
      </c>
      <c r="K36" s="155">
        <f t="shared" si="15"/>
        <v>495.76273108204521</v>
      </c>
      <c r="M36" s="155">
        <f>E36-K36</f>
        <v>247.60561931034476</v>
      </c>
      <c r="N36" s="160">
        <v>55.169171167549699</v>
      </c>
      <c r="O36" s="155">
        <f t="shared" ref="O36:O39" si="16">N36/80</f>
        <v>0.68961463959437119</v>
      </c>
      <c r="P36" s="155">
        <f t="shared" ref="P36:P39" si="17">O36*1000</f>
        <v>689.61463959437117</v>
      </c>
    </row>
    <row r="37" spans="1:18" x14ac:dyDescent="0.25">
      <c r="A37" s="47"/>
      <c r="B37" s="155">
        <v>3.4000000000000002E-2</v>
      </c>
      <c r="C37" s="155">
        <v>14954079.217</v>
      </c>
      <c r="D37" s="155">
        <f>C37-C40</f>
        <v>14466968.891000001</v>
      </c>
      <c r="E37" s="155">
        <f t="shared" si="14"/>
        <v>688.08413274673012</v>
      </c>
      <c r="H37" s="155">
        <v>3.4000000000000002E-2</v>
      </c>
      <c r="I37" s="155">
        <v>9907408.6500000004</v>
      </c>
      <c r="J37" s="155">
        <f>I37-I40</f>
        <v>9590875.0640000012</v>
      </c>
      <c r="K37" s="155">
        <f t="shared" si="15"/>
        <v>456.16528247324618</v>
      </c>
      <c r="M37" s="155">
        <f>E37-K37</f>
        <v>231.91885027348394</v>
      </c>
      <c r="N37" s="160">
        <v>51.6674140385879</v>
      </c>
      <c r="O37" s="155">
        <f t="shared" si="16"/>
        <v>0.64584267548234875</v>
      </c>
      <c r="P37" s="155">
        <f t="shared" si="17"/>
        <v>645.8426754823488</v>
      </c>
    </row>
    <row r="38" spans="1:18" x14ac:dyDescent="0.25">
      <c r="A38" s="47"/>
      <c r="B38" s="155">
        <v>3.4000000000000002E-2</v>
      </c>
      <c r="C38" s="155">
        <v>14975011.07</v>
      </c>
      <c r="D38" s="155">
        <f>C38-C40</f>
        <v>14487900.744000001</v>
      </c>
      <c r="E38" s="155">
        <f t="shared" si="14"/>
        <v>689.079702449465</v>
      </c>
      <c r="H38" s="155">
        <v>3.4000000000000002E-2</v>
      </c>
      <c r="I38" s="155">
        <v>8494592.9389999993</v>
      </c>
      <c r="J38" s="155">
        <f>I38-I40</f>
        <v>8178059.3529999992</v>
      </c>
      <c r="K38" s="155">
        <f t="shared" si="15"/>
        <v>388.96834021403089</v>
      </c>
      <c r="M38" s="155">
        <f>E38-K38</f>
        <v>300.11136223543411</v>
      </c>
      <c r="N38" s="160">
        <v>66.889688669694195</v>
      </c>
      <c r="O38" s="155">
        <f t="shared" si="16"/>
        <v>0.83612110837117748</v>
      </c>
      <c r="P38" s="155">
        <f t="shared" si="17"/>
        <v>836.12110837117746</v>
      </c>
    </row>
    <row r="39" spans="1:18" x14ac:dyDescent="0.25">
      <c r="A39" s="47"/>
      <c r="B39" s="155">
        <v>3.4000000000000002E-2</v>
      </c>
      <c r="C39" s="155">
        <v>18530298.579</v>
      </c>
      <c r="D39" s="155">
        <f>C39-C40</f>
        <v>18043188.252999999</v>
      </c>
      <c r="E39" s="155">
        <f t="shared" si="14"/>
        <v>858.17780038049932</v>
      </c>
      <c r="H39" s="155">
        <v>3.4000000000000002E-2</v>
      </c>
      <c r="I39" s="155">
        <v>11573089.233999999</v>
      </c>
      <c r="J39" s="155">
        <f>I39-I40</f>
        <v>11256555.648</v>
      </c>
      <c r="K39" s="155">
        <f t="shared" si="15"/>
        <v>535.38909146254457</v>
      </c>
      <c r="M39" s="155">
        <f>E39-K39</f>
        <v>322.78870891795475</v>
      </c>
      <c r="N39" s="160">
        <v>71.952023607578795</v>
      </c>
      <c r="O39" s="155">
        <f t="shared" si="16"/>
        <v>0.89940029509473496</v>
      </c>
      <c r="P39" s="155">
        <f t="shared" si="17"/>
        <v>899.40029509473493</v>
      </c>
    </row>
    <row r="40" spans="1:18" x14ac:dyDescent="0.25">
      <c r="A40" s="155" t="s">
        <v>65</v>
      </c>
      <c r="B40" s="155">
        <v>2.1999999999999999E-2</v>
      </c>
      <c r="C40" s="155">
        <v>487110.326</v>
      </c>
      <c r="G40" s="155" t="s">
        <v>65</v>
      </c>
      <c r="H40" s="155">
        <v>2.1999999999999999E-2</v>
      </c>
      <c r="I40" s="155">
        <v>316533.58600000001</v>
      </c>
      <c r="N40" s="160"/>
      <c r="O40" s="161">
        <f>AVERAGE(O35:O39)</f>
        <v>0.6854397423734615</v>
      </c>
      <c r="P40" s="161">
        <f>AVERAGE(P35:P39)</f>
        <v>685.43974237346151</v>
      </c>
      <c r="R40" s="154"/>
    </row>
    <row r="41" spans="1:18" x14ac:dyDescent="0.25">
      <c r="A41" s="157"/>
      <c r="N41" s="160"/>
      <c r="P41" s="161">
        <f>_xlfn.STDEV.S(P35:P39)</f>
        <v>211.2196681281481</v>
      </c>
      <c r="R41" s="154"/>
    </row>
    <row r="42" spans="1:18" x14ac:dyDescent="0.25">
      <c r="A42" s="47"/>
      <c r="N42" s="160"/>
      <c r="R42" s="154"/>
    </row>
    <row r="43" spans="1:18" x14ac:dyDescent="0.25">
      <c r="A43" s="47" t="s">
        <v>653</v>
      </c>
      <c r="B43" s="155">
        <v>3.4000000000000002E-2</v>
      </c>
      <c r="C43" s="155">
        <v>8014281.1869999999</v>
      </c>
      <c r="D43" s="155">
        <f>C43-C48</f>
        <v>7527170.8609999996</v>
      </c>
      <c r="E43" s="155">
        <f t="shared" ref="E43:E47" si="18">D43/$E$7</f>
        <v>358.01050468489893</v>
      </c>
      <c r="H43" s="155">
        <v>3.4000000000000002E-2</v>
      </c>
      <c r="I43" s="155">
        <v>8873256.0850000009</v>
      </c>
      <c r="J43" s="155">
        <f>I43-I48</f>
        <v>8556722.4990000017</v>
      </c>
      <c r="K43" s="155">
        <f t="shared" ref="K43:K47" si="19">J43/$E$7</f>
        <v>406.97847795481579</v>
      </c>
      <c r="M43" s="155">
        <f>E43-K43</f>
        <v>-48.967973269916854</v>
      </c>
      <c r="N43" s="160">
        <v>0</v>
      </c>
      <c r="O43" s="155">
        <v>0</v>
      </c>
      <c r="P43" s="155">
        <v>0</v>
      </c>
      <c r="R43" s="154"/>
    </row>
    <row r="44" spans="1:18" x14ac:dyDescent="0.25">
      <c r="A44" s="47"/>
      <c r="B44" s="155">
        <v>3.4000000000000002E-2</v>
      </c>
      <c r="C44" s="155">
        <v>8096833.0839999998</v>
      </c>
      <c r="D44" s="155">
        <f>C44-C48</f>
        <v>7609722.7579999994</v>
      </c>
      <c r="E44" s="155">
        <f t="shared" si="18"/>
        <v>361.93687315101067</v>
      </c>
      <c r="H44" s="155">
        <v>3.4000000000000002E-2</v>
      </c>
      <c r="I44" s="155">
        <v>8322293.4299999997</v>
      </c>
      <c r="J44" s="155">
        <f>I44-I48</f>
        <v>8005759.8439999996</v>
      </c>
      <c r="K44" s="155">
        <f t="shared" si="19"/>
        <v>380.77335762187869</v>
      </c>
      <c r="M44" s="155">
        <f>E44-K44</f>
        <v>-18.836484470868015</v>
      </c>
      <c r="N44" s="160">
        <v>0</v>
      </c>
      <c r="O44" s="155">
        <v>0</v>
      </c>
      <c r="P44" s="155">
        <v>0</v>
      </c>
      <c r="R44" s="154"/>
    </row>
    <row r="45" spans="1:18" x14ac:dyDescent="0.25">
      <c r="A45" s="47"/>
      <c r="B45" s="155">
        <v>3.4000000000000002E-2</v>
      </c>
      <c r="C45" s="155">
        <v>7969121.9869999997</v>
      </c>
      <c r="D45" s="155">
        <f>C45-C48</f>
        <v>7482011.6609999994</v>
      </c>
      <c r="E45" s="155">
        <f t="shared" si="18"/>
        <v>355.8626235909631</v>
      </c>
      <c r="H45" s="155">
        <v>3.4000000000000002E-2</v>
      </c>
      <c r="I45" s="155">
        <v>7596532.1409999998</v>
      </c>
      <c r="J45" s="155">
        <f>I45-I48</f>
        <v>7279998.5549999997</v>
      </c>
      <c r="K45" s="155">
        <f t="shared" si="19"/>
        <v>346.25439024970274</v>
      </c>
      <c r="M45" s="155">
        <f>E45-K45</f>
        <v>9.6082333412603589</v>
      </c>
      <c r="N45" s="160">
        <v>2.0416647495821199</v>
      </c>
      <c r="O45" s="155">
        <f>N45/80</f>
        <v>2.55208093697765E-2</v>
      </c>
      <c r="P45" s="155">
        <f t="shared" ref="P45:P47" si="20">O45*1000</f>
        <v>25.520809369776501</v>
      </c>
      <c r="R45" s="154"/>
    </row>
    <row r="46" spans="1:18" x14ac:dyDescent="0.25">
      <c r="A46" s="47"/>
      <c r="B46" s="155">
        <v>3.4000000000000002E-2</v>
      </c>
      <c r="C46" s="155">
        <v>8548594.8880000003</v>
      </c>
      <c r="D46" s="155">
        <f>C46-C48</f>
        <v>8061484.5619999999</v>
      </c>
      <c r="E46" s="155">
        <f t="shared" si="18"/>
        <v>383.4237603804994</v>
      </c>
      <c r="H46" s="155">
        <v>3.4000000000000002E-2</v>
      </c>
      <c r="I46" s="155">
        <v>7621310.8540000003</v>
      </c>
      <c r="J46" s="155">
        <f>I46-I48</f>
        <v>7304777.2680000002</v>
      </c>
      <c r="K46" s="155">
        <f t="shared" si="19"/>
        <v>347.43292594530323</v>
      </c>
      <c r="M46" s="155">
        <f>E46-K46</f>
        <v>35.990834435196177</v>
      </c>
      <c r="N46" s="160">
        <v>7.9310545840565201</v>
      </c>
      <c r="O46" s="155">
        <f t="shared" ref="O46:O47" si="21">N46/80</f>
        <v>9.9138182300706507E-2</v>
      </c>
      <c r="P46" s="155">
        <f t="shared" si="20"/>
        <v>99.138182300706504</v>
      </c>
      <c r="R46" s="154"/>
    </row>
    <row r="47" spans="1:18" x14ac:dyDescent="0.25">
      <c r="A47" s="47"/>
      <c r="B47" s="155">
        <v>3.4000000000000002E-2</v>
      </c>
      <c r="C47" s="155">
        <v>9703573.3780000005</v>
      </c>
      <c r="D47" s="155">
        <f>C47-C48</f>
        <v>9216463.0520000011</v>
      </c>
      <c r="E47" s="155">
        <f t="shared" si="18"/>
        <v>438.35733897740789</v>
      </c>
      <c r="H47" s="155">
        <v>3.4000000000000002E-2</v>
      </c>
      <c r="I47" s="155">
        <v>8738941.5700000003</v>
      </c>
      <c r="J47" s="155">
        <f>I47-I48</f>
        <v>8422407.9840000011</v>
      </c>
      <c r="K47" s="155">
        <f t="shared" si="19"/>
        <v>400.59015381688471</v>
      </c>
      <c r="M47" s="155">
        <f>E47-K47</f>
        <v>37.767185160523184</v>
      </c>
      <c r="N47" s="160">
        <v>8.3275051903570407</v>
      </c>
      <c r="O47" s="155">
        <f t="shared" si="21"/>
        <v>0.10409381487946301</v>
      </c>
      <c r="P47" s="155">
        <f t="shared" si="20"/>
        <v>104.09381487946301</v>
      </c>
      <c r="R47" s="154"/>
    </row>
    <row r="48" spans="1:18" x14ac:dyDescent="0.25">
      <c r="A48" s="155" t="s">
        <v>65</v>
      </c>
      <c r="B48" s="155">
        <v>2.1999999999999999E-2</v>
      </c>
      <c r="C48" s="155">
        <v>487110.326</v>
      </c>
      <c r="G48" s="155" t="s">
        <v>65</v>
      </c>
      <c r="H48" s="155">
        <v>2.1999999999999999E-2</v>
      </c>
      <c r="I48" s="155">
        <v>316533.58600000001</v>
      </c>
      <c r="O48" s="161">
        <f>AVERAGE(O43:O47)</f>
        <v>4.5750561309989203E-2</v>
      </c>
      <c r="P48" s="161">
        <f>AVERAGE(P43:P47)</f>
        <v>45.750561309989202</v>
      </c>
    </row>
    <row r="49" spans="1:34" x14ac:dyDescent="0.25">
      <c r="A49" s="155"/>
      <c r="O49" s="161"/>
      <c r="P49" s="161">
        <f>_xlfn.STDEV.S(P43:P47)</f>
        <v>52.080811956134816</v>
      </c>
    </row>
    <row r="50" spans="1:34" s="165" customFormat="1" ht="15.75" thickBot="1" x14ac:dyDescent="0.3">
      <c r="A50" s="163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</row>
    <row r="51" spans="1:34" ht="15.75" thickTop="1" x14ac:dyDescent="0.25"/>
    <row r="52" spans="1:34" x14ac:dyDescent="0.25">
      <c r="A52" s="5" t="s">
        <v>669</v>
      </c>
      <c r="O52" s="162"/>
      <c r="P52" s="162"/>
    </row>
    <row r="53" spans="1:34" x14ac:dyDescent="0.25">
      <c r="O53" s="162"/>
      <c r="P53" s="162"/>
    </row>
    <row r="54" spans="1:34" customFormat="1" x14ac:dyDescent="0.25">
      <c r="A54" s="115"/>
      <c r="B54" t="s">
        <v>664</v>
      </c>
    </row>
    <row r="55" spans="1:34" customFormat="1" x14ac:dyDescent="0.25">
      <c r="A55" s="115"/>
      <c r="B55" s="166" t="s">
        <v>670</v>
      </c>
      <c r="L55" s="155"/>
      <c r="M55" s="166" t="s">
        <v>671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customFormat="1" x14ac:dyDescent="0.25">
      <c r="A56" s="115"/>
      <c r="L56" s="155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customFormat="1" x14ac:dyDescent="0.25">
      <c r="A57" s="115"/>
      <c r="B57" t="s">
        <v>0</v>
      </c>
      <c r="C57" t="s">
        <v>266</v>
      </c>
      <c r="D57" t="s">
        <v>265</v>
      </c>
      <c r="E57" t="s">
        <v>665</v>
      </c>
      <c r="F57" t="s">
        <v>666</v>
      </c>
      <c r="G57" t="s">
        <v>667</v>
      </c>
      <c r="H57">
        <v>21025</v>
      </c>
      <c r="I57" t="s">
        <v>561</v>
      </c>
      <c r="J57" t="s">
        <v>57</v>
      </c>
      <c r="K57" t="s">
        <v>75</v>
      </c>
      <c r="L57" s="155"/>
      <c r="M57" t="s">
        <v>0</v>
      </c>
      <c r="N57" t="s">
        <v>266</v>
      </c>
      <c r="O57" t="s">
        <v>265</v>
      </c>
      <c r="P57" t="s">
        <v>665</v>
      </c>
      <c r="Q57" t="s">
        <v>666</v>
      </c>
      <c r="R57" t="s">
        <v>667</v>
      </c>
      <c r="S57" t="s">
        <v>668</v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customFormat="1" x14ac:dyDescent="0.25">
      <c r="A58" s="115"/>
      <c r="B58">
        <v>1</v>
      </c>
      <c r="C58">
        <v>0.01</v>
      </c>
      <c r="D58">
        <v>31472333.712000001</v>
      </c>
      <c r="E58">
        <v>10220809</v>
      </c>
      <c r="F58">
        <v>113955624</v>
      </c>
      <c r="G58">
        <f t="shared" ref="G58:G89" si="22">D58-$D$258</f>
        <v>30084217.693333335</v>
      </c>
      <c r="H58">
        <f t="shared" ref="H58:H89" si="23">G58/$H$57</f>
        <v>1430.8783682917162</v>
      </c>
      <c r="I58" s="113">
        <v>535.59271068252701</v>
      </c>
      <c r="J58">
        <f>I58/80</f>
        <v>6.6949088835315873</v>
      </c>
      <c r="K58">
        <f>J58*1000</f>
        <v>6694.908883531587</v>
      </c>
      <c r="L58" s="155"/>
      <c r="M58">
        <v>1</v>
      </c>
      <c r="N58">
        <v>0.01</v>
      </c>
      <c r="O58">
        <v>562.6</v>
      </c>
      <c r="P58">
        <v>439</v>
      </c>
      <c r="Q58">
        <v>1515</v>
      </c>
      <c r="R58">
        <f t="shared" ref="R58:R89" si="24">O58-$O$258</f>
        <v>105.23366666666669</v>
      </c>
      <c r="S58">
        <f t="shared" ref="S58:S89" si="25">R58/$R$67</f>
        <v>0.57077228481754172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customFormat="1" x14ac:dyDescent="0.25">
      <c r="A59" s="115"/>
      <c r="B59">
        <v>2</v>
      </c>
      <c r="C59">
        <v>0.01</v>
      </c>
      <c r="D59">
        <v>33468005.420000002</v>
      </c>
      <c r="E59">
        <v>18275624</v>
      </c>
      <c r="F59">
        <v>78039552</v>
      </c>
      <c r="G59">
        <f t="shared" si="22"/>
        <v>32079889.401333336</v>
      </c>
      <c r="H59">
        <f t="shared" si="23"/>
        <v>1525.7973555925487</v>
      </c>
      <c r="I59" s="113">
        <v>571.15285015440395</v>
      </c>
      <c r="J59">
        <f t="shared" ref="J59:J122" si="26">I59/80</f>
        <v>7.139410626930049</v>
      </c>
      <c r="K59">
        <f t="shared" ref="K59:K122" si="27">J59*1000</f>
        <v>7139.4106269300491</v>
      </c>
      <c r="L59" s="155"/>
      <c r="M59">
        <v>2</v>
      </c>
      <c r="N59">
        <v>0.01</v>
      </c>
      <c r="O59">
        <v>565.03800000000001</v>
      </c>
      <c r="P59">
        <v>452</v>
      </c>
      <c r="Q59">
        <v>1651</v>
      </c>
      <c r="R59">
        <f t="shared" si="24"/>
        <v>107.67166666666668</v>
      </c>
      <c r="S59">
        <f t="shared" si="25"/>
        <v>0.58399564645135182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customFormat="1" x14ac:dyDescent="0.25">
      <c r="A60" s="115"/>
      <c r="B60">
        <v>3</v>
      </c>
      <c r="C60">
        <v>0.01</v>
      </c>
      <c r="D60">
        <v>28684415.991999999</v>
      </c>
      <c r="E60">
        <v>11916304</v>
      </c>
      <c r="F60">
        <v>106110600</v>
      </c>
      <c r="G60">
        <f t="shared" si="22"/>
        <v>27296299.973333333</v>
      </c>
      <c r="H60">
        <f t="shared" si="23"/>
        <v>1298.2782389219183</v>
      </c>
      <c r="I60" s="113">
        <v>485.91588629572601</v>
      </c>
      <c r="J60">
        <f t="shared" si="26"/>
        <v>6.0739485786965748</v>
      </c>
      <c r="K60">
        <f t="shared" si="27"/>
        <v>6073.9485786965752</v>
      </c>
      <c r="L60" s="155"/>
      <c r="M60">
        <v>3</v>
      </c>
      <c r="N60">
        <v>0.01</v>
      </c>
      <c r="O60">
        <v>544.71199999999999</v>
      </c>
      <c r="P60">
        <v>450</v>
      </c>
      <c r="Q60">
        <v>1149</v>
      </c>
      <c r="R60">
        <f t="shared" si="24"/>
        <v>87.345666666666659</v>
      </c>
      <c r="S60">
        <f t="shared" si="25"/>
        <v>0.4737503435108984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customFormat="1" x14ac:dyDescent="0.25">
      <c r="A61" s="115"/>
      <c r="B61">
        <v>4</v>
      </c>
      <c r="C61">
        <v>0.01</v>
      </c>
      <c r="D61">
        <v>26628123.164999999</v>
      </c>
      <c r="E61">
        <v>13395600</v>
      </c>
      <c r="F61">
        <v>69572280</v>
      </c>
      <c r="G61">
        <f t="shared" si="22"/>
        <v>25240007.146333333</v>
      </c>
      <c r="H61">
        <f t="shared" si="23"/>
        <v>1200.4759641537851</v>
      </c>
      <c r="I61" s="113">
        <v>449.27566926195499</v>
      </c>
      <c r="J61">
        <f t="shared" si="26"/>
        <v>5.615945865774437</v>
      </c>
      <c r="K61">
        <f t="shared" si="27"/>
        <v>5615.9458657744372</v>
      </c>
      <c r="L61" s="155"/>
      <c r="M61">
        <v>4</v>
      </c>
      <c r="N61">
        <v>0.01</v>
      </c>
      <c r="O61">
        <v>534.26800000000003</v>
      </c>
      <c r="P61">
        <v>449</v>
      </c>
      <c r="Q61">
        <v>1125</v>
      </c>
      <c r="R61">
        <f t="shared" si="24"/>
        <v>76.901666666666699</v>
      </c>
      <c r="S61">
        <f t="shared" si="25"/>
        <v>0.4171035884233214</v>
      </c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customFormat="1" x14ac:dyDescent="0.25">
      <c r="A62" s="115"/>
      <c r="B62">
        <v>5</v>
      </c>
      <c r="C62">
        <v>0.01</v>
      </c>
      <c r="D62">
        <v>26560560.789999999</v>
      </c>
      <c r="E62">
        <v>15007876</v>
      </c>
      <c r="F62">
        <v>69272328</v>
      </c>
      <c r="G62">
        <f t="shared" si="22"/>
        <v>25172444.771333333</v>
      </c>
      <c r="H62">
        <f t="shared" si="23"/>
        <v>1197.2625337138327</v>
      </c>
      <c r="I62" s="113">
        <v>448.07196159412098</v>
      </c>
      <c r="J62">
        <f t="shared" si="26"/>
        <v>5.6008995199265126</v>
      </c>
      <c r="K62">
        <f t="shared" si="27"/>
        <v>5600.8995199265128</v>
      </c>
      <c r="L62" s="155"/>
      <c r="M62">
        <v>5</v>
      </c>
      <c r="N62">
        <v>0.01</v>
      </c>
      <c r="O62">
        <v>566.85199999999998</v>
      </c>
      <c r="P62">
        <v>448</v>
      </c>
      <c r="Q62">
        <v>1790</v>
      </c>
      <c r="R62">
        <f t="shared" si="24"/>
        <v>109.48566666666665</v>
      </c>
      <c r="S62">
        <f t="shared" si="25"/>
        <v>0.59383452176051144</v>
      </c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customFormat="1" x14ac:dyDescent="0.25">
      <c r="A63" s="115"/>
      <c r="B63">
        <v>6</v>
      </c>
      <c r="C63">
        <v>0.01</v>
      </c>
      <c r="D63">
        <v>25298979.418000001</v>
      </c>
      <c r="E63">
        <v>11778624</v>
      </c>
      <c r="F63">
        <v>83375160</v>
      </c>
      <c r="G63">
        <f t="shared" si="22"/>
        <v>23910863.399333335</v>
      </c>
      <c r="H63">
        <f t="shared" si="23"/>
        <v>1137.25866346413</v>
      </c>
      <c r="I63" s="113">
        <v>425.592261967382</v>
      </c>
      <c r="J63">
        <f t="shared" si="26"/>
        <v>5.3199032745922752</v>
      </c>
      <c r="K63">
        <f t="shared" si="27"/>
        <v>5319.903274592275</v>
      </c>
      <c r="L63" s="155"/>
      <c r="M63">
        <v>6</v>
      </c>
      <c r="N63">
        <v>0.01</v>
      </c>
      <c r="O63">
        <v>548.79499999999996</v>
      </c>
      <c r="P63">
        <v>440</v>
      </c>
      <c r="Q63">
        <v>1242</v>
      </c>
      <c r="R63">
        <f t="shared" si="24"/>
        <v>91.428666666666629</v>
      </c>
      <c r="S63">
        <f t="shared" si="25"/>
        <v>0.49589594874094206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customFormat="1" x14ac:dyDescent="0.25">
      <c r="A64" s="115"/>
      <c r="B64">
        <v>7</v>
      </c>
      <c r="C64">
        <v>0.01</v>
      </c>
      <c r="D64">
        <v>28707757.668000001</v>
      </c>
      <c r="E64">
        <v>13564489</v>
      </c>
      <c r="F64">
        <v>108451392</v>
      </c>
      <c r="G64">
        <f t="shared" si="22"/>
        <v>27319641.649333335</v>
      </c>
      <c r="H64">
        <f t="shared" si="23"/>
        <v>1299.3884256520016</v>
      </c>
      <c r="I64" s="113">
        <v>486.33173301570599</v>
      </c>
      <c r="J64">
        <f t="shared" si="26"/>
        <v>6.0791466626963251</v>
      </c>
      <c r="K64">
        <f t="shared" si="27"/>
        <v>6079.1466626963247</v>
      </c>
      <c r="L64" s="155"/>
      <c r="M64">
        <v>7</v>
      </c>
      <c r="N64">
        <v>0.01</v>
      </c>
      <c r="O64">
        <v>566.75800000000004</v>
      </c>
      <c r="P64">
        <v>445</v>
      </c>
      <c r="Q64">
        <v>2012</v>
      </c>
      <c r="R64">
        <f t="shared" si="24"/>
        <v>109.39166666666671</v>
      </c>
      <c r="S64">
        <f t="shared" si="25"/>
        <v>0.59332467926929844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customFormat="1" x14ac:dyDescent="0.25">
      <c r="A65" s="115"/>
      <c r="B65">
        <v>8</v>
      </c>
      <c r="C65">
        <v>0.01</v>
      </c>
      <c r="D65">
        <v>27534442.719999999</v>
      </c>
      <c r="E65">
        <v>16321600</v>
      </c>
      <c r="F65">
        <v>83649312</v>
      </c>
      <c r="G65">
        <f t="shared" si="22"/>
        <v>26146326.701333333</v>
      </c>
      <c r="H65">
        <f t="shared" si="23"/>
        <v>1243.5827206341658</v>
      </c>
      <c r="I65" s="113">
        <v>465.42513282788201</v>
      </c>
      <c r="J65">
        <f t="shared" si="26"/>
        <v>5.8178141603485249</v>
      </c>
      <c r="K65">
        <f t="shared" si="27"/>
        <v>5817.8141603485246</v>
      </c>
      <c r="L65" s="155"/>
      <c r="M65">
        <v>8</v>
      </c>
      <c r="N65">
        <v>0.01</v>
      </c>
      <c r="O65">
        <v>578.91999999999996</v>
      </c>
      <c r="P65">
        <v>461</v>
      </c>
      <c r="Q65">
        <v>3041</v>
      </c>
      <c r="R65">
        <f t="shared" si="24"/>
        <v>121.55366666666663</v>
      </c>
      <c r="S65">
        <f t="shared" si="25"/>
        <v>0.65928961946224263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customFormat="1" x14ac:dyDescent="0.25">
      <c r="A66" s="115"/>
      <c r="B66">
        <v>9</v>
      </c>
      <c r="C66">
        <v>0.01</v>
      </c>
      <c r="D66">
        <v>28352233.469999999</v>
      </c>
      <c r="E66">
        <v>20286016</v>
      </c>
      <c r="F66">
        <v>63186600</v>
      </c>
      <c r="G66">
        <f t="shared" si="22"/>
        <v>26964117.451333333</v>
      </c>
      <c r="H66">
        <f t="shared" si="23"/>
        <v>1282.4788324058661</v>
      </c>
      <c r="I66" s="113">
        <v>479.99700131467699</v>
      </c>
      <c r="J66">
        <f t="shared" si="26"/>
        <v>5.9999625164334622</v>
      </c>
      <c r="K66">
        <f t="shared" si="27"/>
        <v>5999.962516433462</v>
      </c>
      <c r="L66" s="155"/>
      <c r="M66">
        <v>9</v>
      </c>
      <c r="N66">
        <v>0.01</v>
      </c>
      <c r="O66">
        <v>588.15800000000002</v>
      </c>
      <c r="P66">
        <v>450</v>
      </c>
      <c r="Q66">
        <v>1677</v>
      </c>
      <c r="R66">
        <f t="shared" si="24"/>
        <v>130.79166666666669</v>
      </c>
      <c r="S66">
        <f t="shared" si="25"/>
        <v>0.70939520386467858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customFormat="1" x14ac:dyDescent="0.25">
      <c r="A67" s="115"/>
      <c r="B67">
        <v>10</v>
      </c>
      <c r="C67">
        <v>0.01</v>
      </c>
      <c r="D67" s="41">
        <v>29275099.969999999</v>
      </c>
      <c r="E67">
        <v>18671040</v>
      </c>
      <c r="F67">
        <v>51179716</v>
      </c>
      <c r="G67">
        <f t="shared" si="22"/>
        <v>27886983.951333333</v>
      </c>
      <c r="H67">
        <f t="shared" si="23"/>
        <v>1326.3726017281015</v>
      </c>
      <c r="I67" s="113">
        <v>496.441303951436</v>
      </c>
      <c r="J67">
        <f t="shared" si="26"/>
        <v>6.2055162993929498</v>
      </c>
      <c r="K67">
        <f t="shared" si="27"/>
        <v>6205.5162993929498</v>
      </c>
      <c r="L67" s="155"/>
      <c r="M67">
        <v>10</v>
      </c>
      <c r="N67">
        <v>0.01</v>
      </c>
      <c r="O67">
        <v>641.73699999999997</v>
      </c>
      <c r="P67">
        <v>455</v>
      </c>
      <c r="Q67">
        <v>6503</v>
      </c>
      <c r="R67" s="44">
        <f t="shared" si="24"/>
        <v>184.37066666666664</v>
      </c>
      <c r="S67">
        <f t="shared" si="25"/>
        <v>1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customFormat="1" x14ac:dyDescent="0.25">
      <c r="A68" s="115"/>
      <c r="B68">
        <v>11</v>
      </c>
      <c r="C68">
        <v>0.01</v>
      </c>
      <c r="D68">
        <v>28175174.102000002</v>
      </c>
      <c r="E68">
        <v>15515721</v>
      </c>
      <c r="F68">
        <v>58354320</v>
      </c>
      <c r="G68">
        <f t="shared" si="22"/>
        <v>26787058.083333336</v>
      </c>
      <c r="H68">
        <f t="shared" si="23"/>
        <v>1274.0574593737615</v>
      </c>
      <c r="I68" s="113">
        <v>476.841811156414</v>
      </c>
      <c r="J68">
        <f t="shared" si="26"/>
        <v>5.9605226394551751</v>
      </c>
      <c r="K68">
        <f t="shared" si="27"/>
        <v>5960.5226394551755</v>
      </c>
      <c r="L68" s="155"/>
      <c r="M68">
        <v>11</v>
      </c>
      <c r="N68">
        <v>0.01</v>
      </c>
      <c r="O68">
        <v>580.928</v>
      </c>
      <c r="P68">
        <v>462</v>
      </c>
      <c r="Q68">
        <v>3750</v>
      </c>
      <c r="R68">
        <f t="shared" si="24"/>
        <v>123.56166666666667</v>
      </c>
      <c r="S68">
        <f t="shared" si="25"/>
        <v>0.67018072289156638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customFormat="1" x14ac:dyDescent="0.25">
      <c r="A69" s="115"/>
      <c r="B69">
        <v>12</v>
      </c>
      <c r="C69">
        <v>0.01</v>
      </c>
      <c r="D69">
        <v>31941454.5</v>
      </c>
      <c r="E69">
        <v>17015624</v>
      </c>
      <c r="F69">
        <v>66928760</v>
      </c>
      <c r="G69">
        <f t="shared" si="22"/>
        <v>30553338.481333334</v>
      </c>
      <c r="H69">
        <f t="shared" si="23"/>
        <v>1453.1908909076496</v>
      </c>
      <c r="I69" s="113">
        <v>543.95197902749499</v>
      </c>
      <c r="J69">
        <f t="shared" si="26"/>
        <v>6.7993997378436877</v>
      </c>
      <c r="K69">
        <f t="shared" si="27"/>
        <v>6799.3997378436879</v>
      </c>
      <c r="L69" s="155"/>
      <c r="M69">
        <v>12</v>
      </c>
      <c r="N69">
        <v>0.01</v>
      </c>
      <c r="O69">
        <v>573.27800000000002</v>
      </c>
      <c r="P69">
        <v>457</v>
      </c>
      <c r="Q69">
        <v>1268</v>
      </c>
      <c r="R69">
        <f t="shared" si="24"/>
        <v>115.91166666666669</v>
      </c>
      <c r="S69">
        <f t="shared" si="25"/>
        <v>0.62868822227686283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customFormat="1" x14ac:dyDescent="0.25">
      <c r="A70" s="115"/>
      <c r="B70">
        <v>13</v>
      </c>
      <c r="C70">
        <v>0.01</v>
      </c>
      <c r="D70">
        <v>31941239.420000002</v>
      </c>
      <c r="E70">
        <v>18130564</v>
      </c>
      <c r="F70">
        <v>43480836</v>
      </c>
      <c r="G70">
        <f t="shared" si="22"/>
        <v>30553123.401333336</v>
      </c>
      <c r="H70">
        <f t="shared" si="23"/>
        <v>1453.1806611811337</v>
      </c>
      <c r="I70" s="113">
        <v>543.94823266064896</v>
      </c>
      <c r="J70">
        <f t="shared" si="26"/>
        <v>6.7993529082581121</v>
      </c>
      <c r="K70">
        <f t="shared" si="27"/>
        <v>6799.3529082581117</v>
      </c>
      <c r="L70" s="155"/>
      <c r="M70">
        <v>13</v>
      </c>
      <c r="N70">
        <v>0.01</v>
      </c>
      <c r="O70">
        <v>600.67499999999995</v>
      </c>
      <c r="P70">
        <v>450</v>
      </c>
      <c r="Q70">
        <v>3419</v>
      </c>
      <c r="R70">
        <f t="shared" si="24"/>
        <v>143.30866666666662</v>
      </c>
      <c r="S70">
        <f t="shared" si="25"/>
        <v>0.77728561304039678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customFormat="1" x14ac:dyDescent="0.25">
      <c r="A71" s="115"/>
      <c r="B71">
        <v>14</v>
      </c>
      <c r="C71">
        <v>0.01</v>
      </c>
      <c r="D71">
        <v>27282720.640000001</v>
      </c>
      <c r="E71">
        <v>21132408</v>
      </c>
      <c r="F71">
        <v>46881408</v>
      </c>
      <c r="G71">
        <f t="shared" si="22"/>
        <v>25894604.621333335</v>
      </c>
      <c r="H71">
        <f t="shared" si="23"/>
        <v>1231.6102079112168</v>
      </c>
      <c r="I71" s="113">
        <v>460.93960780236802</v>
      </c>
      <c r="J71">
        <f t="shared" si="26"/>
        <v>5.7617450975295998</v>
      </c>
      <c r="K71">
        <f t="shared" si="27"/>
        <v>5761.7450975295997</v>
      </c>
      <c r="L71" s="155"/>
      <c r="M71">
        <v>14</v>
      </c>
      <c r="N71">
        <v>0.01</v>
      </c>
      <c r="O71">
        <v>558.51499999999999</v>
      </c>
      <c r="P71">
        <v>442</v>
      </c>
      <c r="Q71">
        <v>1476</v>
      </c>
      <c r="R71">
        <f t="shared" si="24"/>
        <v>101.14866666666666</v>
      </c>
      <c r="S71">
        <f t="shared" si="25"/>
        <v>0.54861583187491869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customFormat="1" x14ac:dyDescent="0.25">
      <c r="A72" s="115"/>
      <c r="B72">
        <v>15</v>
      </c>
      <c r="C72">
        <v>0.01</v>
      </c>
      <c r="D72">
        <v>23789762.77</v>
      </c>
      <c r="E72">
        <v>18835600</v>
      </c>
      <c r="F72">
        <v>31854736</v>
      </c>
      <c r="G72">
        <f t="shared" si="22"/>
        <v>22401646.751333334</v>
      </c>
      <c r="H72">
        <f t="shared" si="23"/>
        <v>1065.4766588030122</v>
      </c>
      <c r="I72" s="113">
        <v>398.70009146863799</v>
      </c>
      <c r="J72">
        <f t="shared" si="26"/>
        <v>4.9837511433579751</v>
      </c>
      <c r="K72">
        <f t="shared" si="27"/>
        <v>4983.7511433579748</v>
      </c>
      <c r="L72" s="155"/>
      <c r="M72">
        <v>15</v>
      </c>
      <c r="N72">
        <v>0.01</v>
      </c>
      <c r="O72">
        <v>563.11</v>
      </c>
      <c r="P72">
        <v>446</v>
      </c>
      <c r="Q72">
        <v>3805</v>
      </c>
      <c r="R72">
        <f t="shared" si="24"/>
        <v>105.74366666666668</v>
      </c>
      <c r="S72">
        <f t="shared" si="25"/>
        <v>0.57353845152518856</v>
      </c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customFormat="1" x14ac:dyDescent="0.25">
      <c r="A73" s="115"/>
      <c r="B73">
        <v>16</v>
      </c>
      <c r="C73">
        <v>0.01</v>
      </c>
      <c r="D73">
        <v>21701218.23</v>
      </c>
      <c r="E73">
        <v>17089956</v>
      </c>
      <c r="F73">
        <v>39150048</v>
      </c>
      <c r="G73">
        <f t="shared" si="22"/>
        <v>20313102.211333334</v>
      </c>
      <c r="H73">
        <f t="shared" si="23"/>
        <v>966.14041433214436</v>
      </c>
      <c r="I73" s="113">
        <v>361.484956978578</v>
      </c>
      <c r="J73">
        <f t="shared" si="26"/>
        <v>4.5185619622322246</v>
      </c>
      <c r="K73">
        <f t="shared" si="27"/>
        <v>4518.5619622322247</v>
      </c>
      <c r="L73" s="155"/>
      <c r="M73">
        <v>16</v>
      </c>
      <c r="N73">
        <v>0.01</v>
      </c>
      <c r="O73">
        <v>514.78800000000001</v>
      </c>
      <c r="P73">
        <v>444</v>
      </c>
      <c r="Q73">
        <v>865</v>
      </c>
      <c r="R73">
        <f t="shared" si="24"/>
        <v>57.421666666666681</v>
      </c>
      <c r="S73">
        <f t="shared" si="25"/>
        <v>0.31144686790378817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customFormat="1" x14ac:dyDescent="0.25">
      <c r="A74" s="115"/>
      <c r="B74">
        <v>17</v>
      </c>
      <c r="C74">
        <v>0.01</v>
      </c>
      <c r="D74">
        <v>23432583.280000001</v>
      </c>
      <c r="E74">
        <v>18447024</v>
      </c>
      <c r="F74">
        <v>37822500</v>
      </c>
      <c r="G74">
        <f t="shared" si="22"/>
        <v>22044467.261333335</v>
      </c>
      <c r="H74">
        <f t="shared" si="23"/>
        <v>1048.488335854142</v>
      </c>
      <c r="I74" s="113">
        <v>392.33538883283597</v>
      </c>
      <c r="J74">
        <f t="shared" si="26"/>
        <v>4.90419236041045</v>
      </c>
      <c r="K74">
        <f t="shared" si="27"/>
        <v>4904.1923604104504</v>
      </c>
      <c r="L74" s="155"/>
      <c r="M74">
        <v>17</v>
      </c>
      <c r="N74">
        <v>0.01</v>
      </c>
      <c r="O74">
        <v>523.51499999999999</v>
      </c>
      <c r="P74">
        <v>444</v>
      </c>
      <c r="Q74">
        <v>839</v>
      </c>
      <c r="R74">
        <f t="shared" si="24"/>
        <v>66.148666666666657</v>
      </c>
      <c r="S74">
        <f t="shared" si="25"/>
        <v>0.35878086174228729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customFormat="1" x14ac:dyDescent="0.25">
      <c r="A75" s="115"/>
      <c r="B75">
        <v>18</v>
      </c>
      <c r="C75">
        <v>0.01</v>
      </c>
      <c r="D75">
        <v>20138273.567000002</v>
      </c>
      <c r="E75">
        <v>15697444</v>
      </c>
      <c r="F75">
        <v>27836176</v>
      </c>
      <c r="G75">
        <f t="shared" si="22"/>
        <v>18750157.548333336</v>
      </c>
      <c r="H75">
        <f t="shared" si="23"/>
        <v>891.8029749504559</v>
      </c>
      <c r="I75" s="113">
        <v>333.63543989583798</v>
      </c>
      <c r="J75">
        <f t="shared" si="26"/>
        <v>4.1704429986979745</v>
      </c>
      <c r="K75">
        <f t="shared" si="27"/>
        <v>4170.4429986979749</v>
      </c>
      <c r="L75" s="155"/>
      <c r="M75">
        <v>18</v>
      </c>
      <c r="N75">
        <v>0.01</v>
      </c>
      <c r="O75">
        <v>529.09500000000003</v>
      </c>
      <c r="P75">
        <v>441</v>
      </c>
      <c r="Q75">
        <v>1968</v>
      </c>
      <c r="R75">
        <f t="shared" si="24"/>
        <v>71.728666666666697</v>
      </c>
      <c r="S75">
        <f t="shared" si="25"/>
        <v>0.38904597983771844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customFormat="1" x14ac:dyDescent="0.25">
      <c r="A76" s="115"/>
      <c r="B76">
        <v>19</v>
      </c>
      <c r="C76">
        <v>0.01</v>
      </c>
      <c r="D76">
        <v>19434679.427000001</v>
      </c>
      <c r="E76">
        <v>15000129</v>
      </c>
      <c r="F76">
        <v>46063368</v>
      </c>
      <c r="G76">
        <f t="shared" si="22"/>
        <v>18046563.408333335</v>
      </c>
      <c r="H76">
        <f t="shared" si="23"/>
        <v>858.33833095521209</v>
      </c>
      <c r="I76" s="113">
        <v>321.09833563447302</v>
      </c>
      <c r="J76">
        <f t="shared" si="26"/>
        <v>4.0137291954309129</v>
      </c>
      <c r="K76">
        <f t="shared" si="27"/>
        <v>4013.729195430913</v>
      </c>
      <c r="L76" s="155"/>
      <c r="M76">
        <v>19</v>
      </c>
      <c r="N76">
        <v>0.01</v>
      </c>
      <c r="O76">
        <v>523.29999999999995</v>
      </c>
      <c r="P76">
        <v>437</v>
      </c>
      <c r="Q76">
        <v>1512</v>
      </c>
      <c r="R76">
        <f t="shared" si="24"/>
        <v>65.933666666666625</v>
      </c>
      <c r="S76">
        <f t="shared" si="25"/>
        <v>0.35761473264004379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customFormat="1" x14ac:dyDescent="0.25">
      <c r="A77" s="115"/>
      <c r="B77">
        <v>20</v>
      </c>
      <c r="C77">
        <v>0.01</v>
      </c>
      <c r="D77">
        <v>17888416.203000002</v>
      </c>
      <c r="E77">
        <v>14212900</v>
      </c>
      <c r="F77">
        <v>30614088</v>
      </c>
      <c r="G77">
        <f t="shared" si="22"/>
        <v>16500300.184333336</v>
      </c>
      <c r="H77">
        <f t="shared" si="23"/>
        <v>784.79430127625858</v>
      </c>
      <c r="I77" s="113">
        <v>293.54605529734698</v>
      </c>
      <c r="J77">
        <f t="shared" si="26"/>
        <v>3.6693256912168373</v>
      </c>
      <c r="K77">
        <f t="shared" si="27"/>
        <v>3669.3256912168372</v>
      </c>
      <c r="L77" s="155"/>
      <c r="M77">
        <v>20</v>
      </c>
      <c r="N77">
        <v>0.01</v>
      </c>
      <c r="O77">
        <v>530.65300000000002</v>
      </c>
      <c r="P77">
        <v>446</v>
      </c>
      <c r="Q77">
        <v>1486</v>
      </c>
      <c r="R77">
        <f t="shared" si="24"/>
        <v>73.28666666666669</v>
      </c>
      <c r="S77">
        <f t="shared" si="25"/>
        <v>0.39749634793676525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customFormat="1" x14ac:dyDescent="0.25">
      <c r="A78" s="115"/>
      <c r="B78">
        <v>21</v>
      </c>
      <c r="C78">
        <v>0.01</v>
      </c>
      <c r="D78">
        <v>19503197.870000001</v>
      </c>
      <c r="E78">
        <v>14737921</v>
      </c>
      <c r="F78">
        <v>38007224</v>
      </c>
      <c r="G78">
        <f t="shared" si="22"/>
        <v>18115081.851333335</v>
      </c>
      <c r="H78">
        <f t="shared" si="23"/>
        <v>861.59723430836311</v>
      </c>
      <c r="I78" s="113">
        <v>322.31923912613303</v>
      </c>
      <c r="J78">
        <f t="shared" si="26"/>
        <v>4.028990489076663</v>
      </c>
      <c r="K78">
        <f t="shared" si="27"/>
        <v>4028.9904890766629</v>
      </c>
      <c r="L78" s="155"/>
      <c r="M78">
        <v>21</v>
      </c>
      <c r="N78">
        <v>0.01</v>
      </c>
      <c r="O78">
        <v>529.02800000000002</v>
      </c>
      <c r="P78">
        <v>435</v>
      </c>
      <c r="Q78">
        <v>1988</v>
      </c>
      <c r="R78">
        <f t="shared" si="24"/>
        <v>71.66166666666669</v>
      </c>
      <c r="S78">
        <f t="shared" si="25"/>
        <v>0.38868258146632167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customFormat="1" x14ac:dyDescent="0.25">
      <c r="A79" s="115"/>
      <c r="B79">
        <v>22</v>
      </c>
      <c r="C79">
        <v>0.01</v>
      </c>
      <c r="D79">
        <v>17816861.844999999</v>
      </c>
      <c r="E79">
        <v>14645929</v>
      </c>
      <c r="F79">
        <v>22071204</v>
      </c>
      <c r="G79">
        <f t="shared" si="22"/>
        <v>16428745.826333333</v>
      </c>
      <c r="H79">
        <f t="shared" si="23"/>
        <v>781.39100244153781</v>
      </c>
      <c r="I79" s="113">
        <v>292.27105426842002</v>
      </c>
      <c r="J79">
        <f t="shared" si="26"/>
        <v>3.6533881783552502</v>
      </c>
      <c r="K79">
        <f t="shared" si="27"/>
        <v>3653.3881783552501</v>
      </c>
      <c r="L79" s="155"/>
      <c r="M79">
        <v>22</v>
      </c>
      <c r="N79">
        <v>0.01</v>
      </c>
      <c r="O79">
        <v>513.59500000000003</v>
      </c>
      <c r="P79">
        <v>436</v>
      </c>
      <c r="Q79">
        <v>787</v>
      </c>
      <c r="R79">
        <f t="shared" si="24"/>
        <v>56.228666666666697</v>
      </c>
      <c r="S79">
        <f t="shared" si="25"/>
        <v>0.30497620735041026</v>
      </c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customFormat="1" x14ac:dyDescent="0.25">
      <c r="A80" s="115"/>
      <c r="B80">
        <v>23</v>
      </c>
      <c r="C80">
        <v>0.01</v>
      </c>
      <c r="D80">
        <v>18844288.094999999</v>
      </c>
      <c r="E80">
        <v>15085456</v>
      </c>
      <c r="F80">
        <v>47900240</v>
      </c>
      <c r="G80">
        <f t="shared" si="22"/>
        <v>17456172.076333333</v>
      </c>
      <c r="H80">
        <f t="shared" si="23"/>
        <v>830.25788710265556</v>
      </c>
      <c r="I80" s="113">
        <v>310.57838767435902</v>
      </c>
      <c r="J80">
        <f t="shared" si="26"/>
        <v>3.8822298459294879</v>
      </c>
      <c r="K80">
        <f t="shared" si="27"/>
        <v>3882.229845929488</v>
      </c>
      <c r="L80" s="155"/>
      <c r="M80">
        <v>23</v>
      </c>
      <c r="N80">
        <v>0.01</v>
      </c>
      <c r="O80">
        <v>523.505</v>
      </c>
      <c r="P80">
        <v>438</v>
      </c>
      <c r="Q80">
        <v>1114</v>
      </c>
      <c r="R80">
        <f t="shared" si="24"/>
        <v>66.138666666666666</v>
      </c>
      <c r="S80">
        <f t="shared" si="25"/>
        <v>0.3587266231793923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customFormat="1" x14ac:dyDescent="0.25">
      <c r="A81" s="115"/>
      <c r="B81">
        <v>24</v>
      </c>
      <c r="C81">
        <v>0.01</v>
      </c>
      <c r="D81">
        <v>18826738.162999999</v>
      </c>
      <c r="E81">
        <v>14546596</v>
      </c>
      <c r="F81">
        <v>24571848</v>
      </c>
      <c r="G81">
        <f t="shared" si="22"/>
        <v>17438622.144333333</v>
      </c>
      <c r="H81">
        <f t="shared" si="23"/>
        <v>829.42316976615143</v>
      </c>
      <c r="I81" s="113">
        <v>310.26567843366701</v>
      </c>
      <c r="J81">
        <f t="shared" si="26"/>
        <v>3.8783209804208374</v>
      </c>
      <c r="K81">
        <f t="shared" si="27"/>
        <v>3878.3209804208373</v>
      </c>
      <c r="L81" s="155"/>
      <c r="M81">
        <v>24</v>
      </c>
      <c r="N81">
        <v>0.01</v>
      </c>
      <c r="O81">
        <v>540.85500000000002</v>
      </c>
      <c r="P81">
        <v>446</v>
      </c>
      <c r="Q81">
        <v>7828</v>
      </c>
      <c r="R81">
        <f t="shared" si="24"/>
        <v>83.488666666666688</v>
      </c>
      <c r="S81">
        <f t="shared" si="25"/>
        <v>0.45283052980228256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customFormat="1" x14ac:dyDescent="0.25">
      <c r="A82" s="115"/>
      <c r="B82">
        <v>25</v>
      </c>
      <c r="C82">
        <v>0.01</v>
      </c>
      <c r="D82">
        <v>19360370.765000001</v>
      </c>
      <c r="E82">
        <v>15705369</v>
      </c>
      <c r="F82">
        <v>30492484</v>
      </c>
      <c r="G82">
        <f t="shared" si="22"/>
        <v>17972254.746333335</v>
      </c>
      <c r="H82">
        <f t="shared" si="23"/>
        <v>854.80403074118124</v>
      </c>
      <c r="I82" s="113">
        <v>319.77425719985501</v>
      </c>
      <c r="J82">
        <f t="shared" si="26"/>
        <v>3.9971782149981876</v>
      </c>
      <c r="K82">
        <f t="shared" si="27"/>
        <v>3997.1782149981877</v>
      </c>
      <c r="L82" s="155"/>
      <c r="M82">
        <v>25</v>
      </c>
      <c r="N82">
        <v>0.01</v>
      </c>
      <c r="O82">
        <v>520.48500000000001</v>
      </c>
      <c r="P82">
        <v>444</v>
      </c>
      <c r="Q82">
        <v>797</v>
      </c>
      <c r="R82">
        <f t="shared" si="24"/>
        <v>63.118666666666684</v>
      </c>
      <c r="S82">
        <f t="shared" si="25"/>
        <v>0.34234657718509104</v>
      </c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customFormat="1" x14ac:dyDescent="0.25">
      <c r="A83" s="115"/>
      <c r="B83">
        <v>26</v>
      </c>
      <c r="C83">
        <v>0.01</v>
      </c>
      <c r="D83">
        <v>20074429.145</v>
      </c>
      <c r="E83">
        <v>13816089</v>
      </c>
      <c r="F83">
        <v>38875224</v>
      </c>
      <c r="G83">
        <f t="shared" si="22"/>
        <v>18686313.126333334</v>
      </c>
      <c r="H83">
        <f t="shared" si="23"/>
        <v>888.76637937376142</v>
      </c>
      <c r="I83" s="113">
        <v>332.497818139179</v>
      </c>
      <c r="J83">
        <f t="shared" si="26"/>
        <v>4.1562227267397374</v>
      </c>
      <c r="K83">
        <f t="shared" si="27"/>
        <v>4156.2227267397375</v>
      </c>
      <c r="L83" s="155"/>
      <c r="M83">
        <v>26</v>
      </c>
      <c r="N83">
        <v>0.01</v>
      </c>
      <c r="O83">
        <v>520.34199999999998</v>
      </c>
      <c r="P83">
        <v>446</v>
      </c>
      <c r="Q83">
        <v>899</v>
      </c>
      <c r="R83">
        <f t="shared" si="24"/>
        <v>62.975666666666655</v>
      </c>
      <c r="S83">
        <f t="shared" si="25"/>
        <v>0.34157096573569184</v>
      </c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customFormat="1" x14ac:dyDescent="0.25">
      <c r="A84" s="115"/>
      <c r="B84">
        <v>27</v>
      </c>
      <c r="C84">
        <v>0.01</v>
      </c>
      <c r="D84">
        <v>18774884.734999999</v>
      </c>
      <c r="E84">
        <v>13017664</v>
      </c>
      <c r="F84">
        <v>25704900</v>
      </c>
      <c r="G84">
        <f t="shared" si="22"/>
        <v>17386768.716333333</v>
      </c>
      <c r="H84">
        <f t="shared" si="23"/>
        <v>826.95689495045576</v>
      </c>
      <c r="I84" s="113">
        <v>309.34171197827402</v>
      </c>
      <c r="J84">
        <f t="shared" si="26"/>
        <v>3.8667713997284254</v>
      </c>
      <c r="K84">
        <f t="shared" si="27"/>
        <v>3866.7713997284254</v>
      </c>
      <c r="L84" s="155"/>
      <c r="M84">
        <v>27</v>
      </c>
      <c r="N84">
        <v>0.01</v>
      </c>
      <c r="O84">
        <v>513.16999999999996</v>
      </c>
      <c r="P84">
        <v>449</v>
      </c>
      <c r="Q84">
        <v>702</v>
      </c>
      <c r="R84">
        <f t="shared" si="24"/>
        <v>55.803666666666629</v>
      </c>
      <c r="S84">
        <f t="shared" si="25"/>
        <v>0.30267106842737079</v>
      </c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customFormat="1" x14ac:dyDescent="0.25">
      <c r="A85" s="115"/>
      <c r="B85">
        <v>28</v>
      </c>
      <c r="C85">
        <v>0.01</v>
      </c>
      <c r="D85">
        <v>13684388.305</v>
      </c>
      <c r="E85">
        <v>9326916</v>
      </c>
      <c r="F85">
        <v>23357888</v>
      </c>
      <c r="G85">
        <f t="shared" si="22"/>
        <v>12296272.286333334</v>
      </c>
      <c r="H85">
        <f t="shared" si="23"/>
        <v>584.84053680539046</v>
      </c>
      <c r="I85" s="113">
        <v>218.63602657884201</v>
      </c>
      <c r="J85">
        <f t="shared" si="26"/>
        <v>2.7329503322355251</v>
      </c>
      <c r="K85">
        <f t="shared" si="27"/>
        <v>2732.9503322355249</v>
      </c>
      <c r="L85" s="155"/>
      <c r="M85">
        <v>28</v>
      </c>
      <c r="N85">
        <v>0.01</v>
      </c>
      <c r="O85">
        <v>521.32000000000005</v>
      </c>
      <c r="P85">
        <v>452</v>
      </c>
      <c r="Q85">
        <v>1063</v>
      </c>
      <c r="R85">
        <f t="shared" si="24"/>
        <v>63.95366666666672</v>
      </c>
      <c r="S85">
        <f t="shared" si="25"/>
        <v>0.34687549718682686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customFormat="1" x14ac:dyDescent="0.25">
      <c r="A86" s="115"/>
      <c r="B86">
        <v>29</v>
      </c>
      <c r="C86">
        <v>0.01</v>
      </c>
      <c r="D86">
        <v>13115800.488</v>
      </c>
      <c r="E86">
        <v>9809424</v>
      </c>
      <c r="F86">
        <v>19509888</v>
      </c>
      <c r="G86">
        <f t="shared" si="22"/>
        <v>11727684.469333334</v>
      </c>
      <c r="H86">
        <f t="shared" si="23"/>
        <v>557.79712101466509</v>
      </c>
      <c r="I86" s="113">
        <v>208.50457686072701</v>
      </c>
      <c r="J86">
        <f t="shared" si="26"/>
        <v>2.6063072107590877</v>
      </c>
      <c r="K86">
        <f t="shared" si="27"/>
        <v>2606.3072107590879</v>
      </c>
      <c r="L86" s="155"/>
      <c r="M86">
        <v>29</v>
      </c>
      <c r="N86">
        <v>0.01</v>
      </c>
      <c r="O86">
        <v>518.18799999999999</v>
      </c>
      <c r="P86">
        <v>440</v>
      </c>
      <c r="Q86">
        <v>653</v>
      </c>
      <c r="R86">
        <f t="shared" si="24"/>
        <v>60.821666666666658</v>
      </c>
      <c r="S86">
        <f t="shared" si="25"/>
        <v>0.32988797928810082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customFormat="1" x14ac:dyDescent="0.25">
      <c r="A87" s="115"/>
      <c r="B87">
        <v>30</v>
      </c>
      <c r="C87">
        <v>0.01</v>
      </c>
      <c r="D87">
        <v>12535735.677999999</v>
      </c>
      <c r="E87">
        <v>9597604</v>
      </c>
      <c r="F87">
        <v>17774656</v>
      </c>
      <c r="G87">
        <f t="shared" si="22"/>
        <v>11147619.659333333</v>
      </c>
      <c r="H87">
        <f t="shared" si="23"/>
        <v>530.20783159730479</v>
      </c>
      <c r="I87" s="113">
        <v>198.16861297645301</v>
      </c>
      <c r="J87">
        <f t="shared" si="26"/>
        <v>2.4771076622056625</v>
      </c>
      <c r="K87">
        <f t="shared" si="27"/>
        <v>2477.1076622056626</v>
      </c>
      <c r="L87" s="155"/>
      <c r="M87">
        <v>30</v>
      </c>
      <c r="N87">
        <v>0.01</v>
      </c>
      <c r="O87">
        <v>518.89499999999998</v>
      </c>
      <c r="P87">
        <v>440</v>
      </c>
      <c r="Q87">
        <v>685</v>
      </c>
      <c r="R87">
        <f t="shared" si="24"/>
        <v>61.528666666666652</v>
      </c>
      <c r="S87">
        <f t="shared" si="25"/>
        <v>0.33372264568477988</v>
      </c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customFormat="1" x14ac:dyDescent="0.25">
      <c r="A88" s="115"/>
      <c r="B88">
        <v>31</v>
      </c>
      <c r="C88">
        <v>0.01</v>
      </c>
      <c r="D88">
        <v>14181349.015000001</v>
      </c>
      <c r="E88">
        <v>10824100</v>
      </c>
      <c r="F88">
        <v>17994564</v>
      </c>
      <c r="G88">
        <f t="shared" si="22"/>
        <v>12793232.996333335</v>
      </c>
      <c r="H88">
        <f t="shared" si="23"/>
        <v>608.47719364248917</v>
      </c>
      <c r="I88" s="113">
        <v>227.49120150330299</v>
      </c>
      <c r="J88">
        <f t="shared" si="26"/>
        <v>2.8436400187912874</v>
      </c>
      <c r="K88">
        <f t="shared" si="27"/>
        <v>2843.6400187912873</v>
      </c>
      <c r="L88" s="155"/>
      <c r="M88">
        <v>31</v>
      </c>
      <c r="N88">
        <v>0.01</v>
      </c>
      <c r="O88">
        <v>515.14300000000003</v>
      </c>
      <c r="P88">
        <v>444</v>
      </c>
      <c r="Q88">
        <v>774</v>
      </c>
      <c r="R88">
        <f t="shared" si="24"/>
        <v>57.776666666666699</v>
      </c>
      <c r="S88">
        <f t="shared" si="25"/>
        <v>0.31337233688656208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customFormat="1" x14ac:dyDescent="0.25">
      <c r="A89" s="115"/>
      <c r="B89">
        <v>32</v>
      </c>
      <c r="C89">
        <v>0.01</v>
      </c>
      <c r="D89">
        <v>14918821.939999999</v>
      </c>
      <c r="E89">
        <v>10188864</v>
      </c>
      <c r="F89">
        <v>25694760</v>
      </c>
      <c r="G89">
        <f t="shared" si="22"/>
        <v>13530705.921333333</v>
      </c>
      <c r="H89">
        <f t="shared" si="23"/>
        <v>643.55319483154972</v>
      </c>
      <c r="I89" s="113">
        <v>240.63195785467201</v>
      </c>
      <c r="J89">
        <f t="shared" si="26"/>
        <v>3.0078994731834001</v>
      </c>
      <c r="K89">
        <f t="shared" si="27"/>
        <v>3007.8994731834</v>
      </c>
      <c r="L89" s="155"/>
      <c r="M89">
        <v>32</v>
      </c>
      <c r="N89">
        <v>0.01</v>
      </c>
      <c r="O89">
        <v>507.77499999999998</v>
      </c>
      <c r="P89">
        <v>443</v>
      </c>
      <c r="Q89">
        <v>739</v>
      </c>
      <c r="R89">
        <f t="shared" si="24"/>
        <v>50.408666666666647</v>
      </c>
      <c r="S89">
        <f t="shared" si="25"/>
        <v>0.27340936374549812</v>
      </c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customFormat="1" x14ac:dyDescent="0.25">
      <c r="A90" s="115"/>
      <c r="B90">
        <v>33</v>
      </c>
      <c r="C90">
        <v>0.01</v>
      </c>
      <c r="D90">
        <v>17821635.77</v>
      </c>
      <c r="E90">
        <v>12292036</v>
      </c>
      <c r="F90">
        <v>30470400</v>
      </c>
      <c r="G90">
        <f t="shared" ref="G90:G121" si="28">D90-$D$258</f>
        <v>16433519.751333334</v>
      </c>
      <c r="H90">
        <f t="shared" ref="H90:H121" si="29">G90/$H$57</f>
        <v>781.61806189457002</v>
      </c>
      <c r="I90" s="113">
        <v>292.356134259508</v>
      </c>
      <c r="J90">
        <f t="shared" si="26"/>
        <v>3.6544516782438499</v>
      </c>
      <c r="K90">
        <f t="shared" si="27"/>
        <v>3654.45167824385</v>
      </c>
      <c r="L90" s="155"/>
      <c r="M90">
        <v>33</v>
      </c>
      <c r="N90">
        <v>0.01</v>
      </c>
      <c r="O90">
        <v>517.34500000000003</v>
      </c>
      <c r="P90">
        <v>439</v>
      </c>
      <c r="Q90">
        <v>1086</v>
      </c>
      <c r="R90">
        <f t="shared" ref="R90:R121" si="30">O90-$O$258</f>
        <v>59.978666666666697</v>
      </c>
      <c r="S90">
        <f t="shared" ref="S90:S121" si="31">R90/$R$67</f>
        <v>0.32531566843604937</v>
      </c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customFormat="1" x14ac:dyDescent="0.25">
      <c r="A91" s="115"/>
      <c r="B91">
        <v>34</v>
      </c>
      <c r="C91">
        <v>0.01</v>
      </c>
      <c r="D91">
        <v>21661610.809999999</v>
      </c>
      <c r="E91">
        <v>16834608</v>
      </c>
      <c r="F91">
        <v>42341048</v>
      </c>
      <c r="G91">
        <f t="shared" si="28"/>
        <v>20273494.791333333</v>
      </c>
      <c r="H91">
        <f t="shared" si="29"/>
        <v>964.25658936187074</v>
      </c>
      <c r="I91" s="113">
        <v>360.77921639200298</v>
      </c>
      <c r="J91">
        <f t="shared" si="26"/>
        <v>4.5097402049000372</v>
      </c>
      <c r="K91">
        <f t="shared" si="27"/>
        <v>4509.7402049000375</v>
      </c>
      <c r="L91" s="155"/>
      <c r="M91">
        <v>34</v>
      </c>
      <c r="N91">
        <v>0.01</v>
      </c>
      <c r="O91">
        <v>552.94000000000005</v>
      </c>
      <c r="P91">
        <v>427</v>
      </c>
      <c r="Q91">
        <v>1949</v>
      </c>
      <c r="R91">
        <f t="shared" si="30"/>
        <v>95.573666666666725</v>
      </c>
      <c r="S91">
        <f t="shared" si="31"/>
        <v>0.51837783306093566</v>
      </c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customFormat="1" x14ac:dyDescent="0.25">
      <c r="A92" s="115"/>
      <c r="B92">
        <v>35</v>
      </c>
      <c r="C92">
        <v>0.01</v>
      </c>
      <c r="D92">
        <v>20488157.695</v>
      </c>
      <c r="E92">
        <v>15697444</v>
      </c>
      <c r="F92">
        <v>37675044</v>
      </c>
      <c r="G92">
        <f t="shared" si="28"/>
        <v>19100041.676333334</v>
      </c>
      <c r="H92">
        <f t="shared" si="29"/>
        <v>908.44431278636546</v>
      </c>
      <c r="I92" s="113">
        <v>339.86988135638097</v>
      </c>
      <c r="J92">
        <f t="shared" si="26"/>
        <v>4.2483735169547625</v>
      </c>
      <c r="K92">
        <f t="shared" si="27"/>
        <v>4248.3735169547626</v>
      </c>
      <c r="L92" s="155"/>
      <c r="M92">
        <v>35</v>
      </c>
      <c r="N92">
        <v>0.01</v>
      </c>
      <c r="O92">
        <v>542.85500000000002</v>
      </c>
      <c r="P92">
        <v>429</v>
      </c>
      <c r="Q92">
        <v>4458</v>
      </c>
      <c r="R92">
        <f t="shared" si="30"/>
        <v>85.488666666666688</v>
      </c>
      <c r="S92">
        <f t="shared" si="31"/>
        <v>0.46367824238129007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customFormat="1" x14ac:dyDescent="0.25">
      <c r="A93" s="115"/>
      <c r="B93">
        <v>36</v>
      </c>
      <c r="C93">
        <v>0.01</v>
      </c>
      <c r="D93">
        <v>32001324.5</v>
      </c>
      <c r="E93">
        <v>17783088</v>
      </c>
      <c r="F93">
        <v>90421080</v>
      </c>
      <c r="G93">
        <f t="shared" si="28"/>
        <v>30613208.481333334</v>
      </c>
      <c r="H93">
        <f t="shared" si="29"/>
        <v>1456.0384533333333</v>
      </c>
      <c r="I93" s="113">
        <v>545.01856966874095</v>
      </c>
      <c r="J93">
        <f t="shared" si="26"/>
        <v>6.8127321208592617</v>
      </c>
      <c r="K93">
        <f t="shared" si="27"/>
        <v>6812.7321208592621</v>
      </c>
      <c r="L93" s="155"/>
      <c r="M93">
        <v>36</v>
      </c>
      <c r="N93">
        <v>0.01</v>
      </c>
      <c r="O93">
        <v>618.46</v>
      </c>
      <c r="P93">
        <v>450</v>
      </c>
      <c r="Q93">
        <v>9879</v>
      </c>
      <c r="R93">
        <f t="shared" si="30"/>
        <v>161.09366666666671</v>
      </c>
      <c r="S93">
        <f t="shared" si="31"/>
        <v>0.87374889714922155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customFormat="1" x14ac:dyDescent="0.25">
      <c r="A94" s="115"/>
      <c r="B94">
        <v>37</v>
      </c>
      <c r="C94">
        <v>0.01</v>
      </c>
      <c r="D94">
        <v>24470387.989999998</v>
      </c>
      <c r="E94">
        <v>19360000</v>
      </c>
      <c r="F94">
        <v>28836900</v>
      </c>
      <c r="G94">
        <f t="shared" si="28"/>
        <v>23082271.971333332</v>
      </c>
      <c r="H94">
        <f t="shared" si="29"/>
        <v>1097.8488452477209</v>
      </c>
      <c r="I94" s="113">
        <v>410.82783022466799</v>
      </c>
      <c r="J94">
        <f t="shared" si="26"/>
        <v>5.1353478778083499</v>
      </c>
      <c r="K94">
        <f t="shared" si="27"/>
        <v>5135.3478778083499</v>
      </c>
      <c r="L94" s="155"/>
      <c r="M94">
        <v>37</v>
      </c>
      <c r="N94">
        <v>0.01</v>
      </c>
      <c r="O94">
        <v>587.15300000000002</v>
      </c>
      <c r="P94">
        <v>445</v>
      </c>
      <c r="Q94">
        <v>6196</v>
      </c>
      <c r="R94">
        <f t="shared" si="30"/>
        <v>129.78666666666669</v>
      </c>
      <c r="S94">
        <f t="shared" si="31"/>
        <v>0.70394422829372738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customFormat="1" x14ac:dyDescent="0.25">
      <c r="A95" s="115"/>
      <c r="B95">
        <v>38</v>
      </c>
      <c r="C95">
        <v>0.01</v>
      </c>
      <c r="D95">
        <v>22867665.629999999</v>
      </c>
      <c r="E95">
        <v>15808576</v>
      </c>
      <c r="F95">
        <v>52287360</v>
      </c>
      <c r="G95">
        <f t="shared" si="28"/>
        <v>21479549.611333333</v>
      </c>
      <c r="H95">
        <f t="shared" si="29"/>
        <v>1021.6194821086009</v>
      </c>
      <c r="I95" s="113">
        <v>382.26927575252699</v>
      </c>
      <c r="J95">
        <f t="shared" si="26"/>
        <v>4.7783659469065878</v>
      </c>
      <c r="K95">
        <f t="shared" si="27"/>
        <v>4778.3659469065879</v>
      </c>
      <c r="L95" s="155"/>
      <c r="M95">
        <v>38</v>
      </c>
      <c r="N95">
        <v>0.01</v>
      </c>
      <c r="O95">
        <v>550.97699999999998</v>
      </c>
      <c r="P95">
        <v>455</v>
      </c>
      <c r="Q95">
        <v>1208</v>
      </c>
      <c r="R95">
        <f t="shared" si="30"/>
        <v>93.610666666666646</v>
      </c>
      <c r="S95">
        <f t="shared" si="31"/>
        <v>0.50773080316463937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customFormat="1" x14ac:dyDescent="0.25">
      <c r="A96" s="115"/>
      <c r="B96">
        <v>39</v>
      </c>
      <c r="C96">
        <v>0.01</v>
      </c>
      <c r="D96">
        <v>25081215.260000002</v>
      </c>
      <c r="E96">
        <v>19324816</v>
      </c>
      <c r="F96">
        <v>35736484</v>
      </c>
      <c r="G96">
        <f t="shared" si="28"/>
        <v>23693099.241333336</v>
      </c>
      <c r="H96">
        <f t="shared" si="29"/>
        <v>1126.9012718826796</v>
      </c>
      <c r="I96" s="113">
        <v>421.71177518760499</v>
      </c>
      <c r="J96">
        <f t="shared" si="26"/>
        <v>5.2713971898450627</v>
      </c>
      <c r="K96">
        <f t="shared" si="27"/>
        <v>5271.3971898450627</v>
      </c>
      <c r="L96" s="155"/>
      <c r="M96">
        <v>39</v>
      </c>
      <c r="N96">
        <v>0.01</v>
      </c>
      <c r="O96">
        <v>594.33000000000004</v>
      </c>
      <c r="P96">
        <v>456</v>
      </c>
      <c r="Q96">
        <v>7525</v>
      </c>
      <c r="R96">
        <f t="shared" si="30"/>
        <v>136.96366666666671</v>
      </c>
      <c r="S96">
        <f t="shared" si="31"/>
        <v>0.74287124488349598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customFormat="1" x14ac:dyDescent="0.25">
      <c r="A97" s="115"/>
      <c r="B97">
        <v>40</v>
      </c>
      <c r="C97">
        <v>0.01</v>
      </c>
      <c r="D97">
        <v>29325705.789999999</v>
      </c>
      <c r="E97">
        <v>22724288</v>
      </c>
      <c r="F97">
        <v>71385600</v>
      </c>
      <c r="G97">
        <f t="shared" si="28"/>
        <v>27937589.771333333</v>
      </c>
      <c r="H97">
        <f t="shared" si="29"/>
        <v>1328.7795372810147</v>
      </c>
      <c r="I97" s="113">
        <v>497.343054451429</v>
      </c>
      <c r="J97">
        <f t="shared" si="26"/>
        <v>6.2167881806428626</v>
      </c>
      <c r="K97">
        <f t="shared" si="27"/>
        <v>6216.7881806428622</v>
      </c>
      <c r="L97" s="155"/>
      <c r="M97">
        <v>40</v>
      </c>
      <c r="N97">
        <v>0.01</v>
      </c>
      <c r="O97">
        <v>577.51</v>
      </c>
      <c r="P97">
        <v>442</v>
      </c>
      <c r="Q97">
        <v>2227</v>
      </c>
      <c r="R97">
        <f t="shared" si="30"/>
        <v>120.14366666666666</v>
      </c>
      <c r="S97">
        <f t="shared" si="31"/>
        <v>0.65164198209404256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customFormat="1" x14ac:dyDescent="0.25">
      <c r="A98" s="115"/>
      <c r="B98">
        <v>41</v>
      </c>
      <c r="C98">
        <v>0.01</v>
      </c>
      <c r="D98">
        <v>27161402.550000001</v>
      </c>
      <c r="E98">
        <v>19989840</v>
      </c>
      <c r="F98">
        <v>69022864</v>
      </c>
      <c r="G98">
        <f t="shared" si="28"/>
        <v>25773286.531333335</v>
      </c>
      <c r="H98">
        <f t="shared" si="29"/>
        <v>1225.8400252715023</v>
      </c>
      <c r="I98" s="113">
        <v>458.777954131841</v>
      </c>
      <c r="J98">
        <f t="shared" si="26"/>
        <v>5.7347244266480129</v>
      </c>
      <c r="K98">
        <f t="shared" si="27"/>
        <v>5734.7244266480129</v>
      </c>
      <c r="L98" s="155"/>
      <c r="M98">
        <v>41</v>
      </c>
      <c r="N98">
        <v>0.01</v>
      </c>
      <c r="O98">
        <v>595.65499999999997</v>
      </c>
      <c r="P98">
        <v>457</v>
      </c>
      <c r="Q98">
        <v>1672</v>
      </c>
      <c r="R98">
        <f t="shared" si="30"/>
        <v>138.28866666666664</v>
      </c>
      <c r="S98">
        <f t="shared" si="31"/>
        <v>0.75005785446708806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customFormat="1" x14ac:dyDescent="0.25">
      <c r="A99" s="115"/>
      <c r="B99">
        <v>42</v>
      </c>
      <c r="C99">
        <v>0.01</v>
      </c>
      <c r="D99">
        <v>27852851.879999999</v>
      </c>
      <c r="E99">
        <v>20448484</v>
      </c>
      <c r="F99">
        <v>64593368</v>
      </c>
      <c r="G99">
        <f t="shared" si="28"/>
        <v>26464735.861333333</v>
      </c>
      <c r="H99">
        <f t="shared" si="29"/>
        <v>1258.7270326436781</v>
      </c>
      <c r="I99" s="113">
        <v>471.09863078047402</v>
      </c>
      <c r="J99">
        <f t="shared" si="26"/>
        <v>5.8887328847559255</v>
      </c>
      <c r="K99">
        <f t="shared" si="27"/>
        <v>5888.7328847559256</v>
      </c>
      <c r="L99" s="155"/>
      <c r="M99">
        <v>42</v>
      </c>
      <c r="N99">
        <v>0.01</v>
      </c>
      <c r="O99">
        <v>577.68799999999999</v>
      </c>
      <c r="P99">
        <v>448</v>
      </c>
      <c r="Q99">
        <v>2206</v>
      </c>
      <c r="R99">
        <f t="shared" si="30"/>
        <v>120.32166666666666</v>
      </c>
      <c r="S99">
        <f t="shared" si="31"/>
        <v>0.65260742851357412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customFormat="1" x14ac:dyDescent="0.25">
      <c r="A100" s="115"/>
      <c r="B100">
        <v>43</v>
      </c>
      <c r="C100">
        <v>0.01</v>
      </c>
      <c r="D100">
        <v>27886949.48</v>
      </c>
      <c r="E100">
        <v>17859076</v>
      </c>
      <c r="F100">
        <v>71048040</v>
      </c>
      <c r="G100">
        <f t="shared" si="28"/>
        <v>26498833.461333334</v>
      </c>
      <c r="H100">
        <f t="shared" si="29"/>
        <v>1260.3487972096711</v>
      </c>
      <c r="I100" s="113">
        <v>471.70629148300299</v>
      </c>
      <c r="J100">
        <f t="shared" si="26"/>
        <v>5.8963286435375375</v>
      </c>
      <c r="K100">
        <f t="shared" si="27"/>
        <v>5896.3286435375376</v>
      </c>
      <c r="L100" s="155"/>
      <c r="M100">
        <v>43</v>
      </c>
      <c r="N100">
        <v>0.01</v>
      </c>
      <c r="O100">
        <v>574.58500000000004</v>
      </c>
      <c r="P100">
        <v>455</v>
      </c>
      <c r="Q100">
        <v>1662</v>
      </c>
      <c r="R100">
        <f t="shared" si="30"/>
        <v>117.21866666666671</v>
      </c>
      <c r="S100">
        <f t="shared" si="31"/>
        <v>0.63577720244724423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customFormat="1" x14ac:dyDescent="0.25">
      <c r="A101" s="115"/>
      <c r="B101">
        <v>44</v>
      </c>
      <c r="C101">
        <v>0.01</v>
      </c>
      <c r="D101">
        <v>25052572.350000001</v>
      </c>
      <c r="E101">
        <v>19971960</v>
      </c>
      <c r="F101">
        <v>31002624</v>
      </c>
      <c r="G101">
        <f t="shared" si="28"/>
        <v>23664456.331333335</v>
      </c>
      <c r="H101">
        <f t="shared" si="29"/>
        <v>1125.5389456044393</v>
      </c>
      <c r="I101" s="113">
        <v>421.20152002308902</v>
      </c>
      <c r="J101">
        <f t="shared" si="26"/>
        <v>5.2650190002886124</v>
      </c>
      <c r="K101">
        <f t="shared" si="27"/>
        <v>5265.019000288612</v>
      </c>
      <c r="L101" s="155"/>
      <c r="M101">
        <v>44</v>
      </c>
      <c r="N101">
        <v>0.01</v>
      </c>
      <c r="O101">
        <v>568.55499999999995</v>
      </c>
      <c r="P101">
        <v>453</v>
      </c>
      <c r="Q101">
        <v>1308</v>
      </c>
      <c r="R101">
        <f t="shared" si="30"/>
        <v>111.18866666666662</v>
      </c>
      <c r="S101">
        <f t="shared" si="31"/>
        <v>0.60307134902153614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customFormat="1" x14ac:dyDescent="0.25">
      <c r="A102" s="115"/>
      <c r="B102">
        <v>45</v>
      </c>
      <c r="C102">
        <v>0.01</v>
      </c>
      <c r="D102">
        <v>21840875.324999999</v>
      </c>
      <c r="E102">
        <v>4380649</v>
      </c>
      <c r="F102">
        <v>27258840</v>
      </c>
      <c r="G102">
        <f t="shared" si="28"/>
        <v>20452759.306333333</v>
      </c>
      <c r="H102">
        <f t="shared" si="29"/>
        <v>972.78284453428455</v>
      </c>
      <c r="I102" s="113">
        <v>363.97344369280802</v>
      </c>
      <c r="J102">
        <f t="shared" si="26"/>
        <v>4.5496680461601002</v>
      </c>
      <c r="K102">
        <f t="shared" si="27"/>
        <v>4549.6680461600999</v>
      </c>
      <c r="L102" s="155"/>
      <c r="M102">
        <v>45</v>
      </c>
      <c r="N102">
        <v>0.01</v>
      </c>
      <c r="O102">
        <v>565.22</v>
      </c>
      <c r="P102">
        <v>447</v>
      </c>
      <c r="Q102">
        <v>2027</v>
      </c>
      <c r="R102">
        <f t="shared" si="30"/>
        <v>107.8536666666667</v>
      </c>
      <c r="S102">
        <f t="shared" si="31"/>
        <v>0.58498278829604156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customFormat="1" x14ac:dyDescent="0.25">
      <c r="A103" s="115"/>
      <c r="B103">
        <v>46</v>
      </c>
      <c r="C103">
        <v>0.01</v>
      </c>
      <c r="D103">
        <v>20569216.829999998</v>
      </c>
      <c r="E103">
        <v>16793604</v>
      </c>
      <c r="F103">
        <v>29757024</v>
      </c>
      <c r="G103">
        <f t="shared" si="28"/>
        <v>19181100.811333332</v>
      </c>
      <c r="H103">
        <f t="shared" si="29"/>
        <v>912.29968187078873</v>
      </c>
      <c r="I103" s="113">
        <v>341.31425563044502</v>
      </c>
      <c r="J103">
        <f t="shared" si="26"/>
        <v>4.2664281953805627</v>
      </c>
      <c r="K103">
        <f t="shared" si="27"/>
        <v>4266.428195380563</v>
      </c>
      <c r="L103" s="155"/>
      <c r="M103">
        <v>46</v>
      </c>
      <c r="N103">
        <v>0.01</v>
      </c>
      <c r="O103">
        <v>553.09</v>
      </c>
      <c r="P103">
        <v>453</v>
      </c>
      <c r="Q103">
        <v>971</v>
      </c>
      <c r="R103">
        <f t="shared" si="30"/>
        <v>95.723666666666702</v>
      </c>
      <c r="S103">
        <f t="shared" si="31"/>
        <v>0.5191914115043611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customFormat="1" x14ac:dyDescent="0.25">
      <c r="A104" s="115"/>
      <c r="B104">
        <v>47</v>
      </c>
      <c r="C104">
        <v>0.01</v>
      </c>
      <c r="D104">
        <v>23673212.899999999</v>
      </c>
      <c r="E104">
        <v>16711744</v>
      </c>
      <c r="F104">
        <v>52606008</v>
      </c>
      <c r="G104">
        <f t="shared" si="28"/>
        <v>22285096.881333333</v>
      </c>
      <c r="H104">
        <f t="shared" si="29"/>
        <v>1059.9332642726913</v>
      </c>
      <c r="I104" s="113">
        <v>396.62310568884601</v>
      </c>
      <c r="J104">
        <f t="shared" si="26"/>
        <v>4.957788821110575</v>
      </c>
      <c r="K104">
        <f t="shared" si="27"/>
        <v>4957.7888211105746</v>
      </c>
      <c r="L104" s="155"/>
      <c r="M104">
        <v>47</v>
      </c>
      <c r="N104">
        <v>0.01</v>
      </c>
      <c r="O104">
        <v>561.702</v>
      </c>
      <c r="P104">
        <v>448</v>
      </c>
      <c r="Q104">
        <v>1187</v>
      </c>
      <c r="R104">
        <f t="shared" si="30"/>
        <v>104.33566666666667</v>
      </c>
      <c r="S104">
        <f t="shared" si="31"/>
        <v>0.56590166186956725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customFormat="1" x14ac:dyDescent="0.25">
      <c r="A105" s="115"/>
      <c r="B105">
        <v>48</v>
      </c>
      <c r="C105">
        <v>0.01</v>
      </c>
      <c r="D105">
        <v>27560630.949999999</v>
      </c>
      <c r="E105">
        <v>19280880</v>
      </c>
      <c r="F105">
        <v>52693080</v>
      </c>
      <c r="G105">
        <f t="shared" si="28"/>
        <v>26172514.931333333</v>
      </c>
      <c r="H105">
        <f t="shared" si="29"/>
        <v>1244.8282963773286</v>
      </c>
      <c r="I105" s="113">
        <v>465.89155550029199</v>
      </c>
      <c r="J105">
        <f t="shared" si="26"/>
        <v>5.8236444437536496</v>
      </c>
      <c r="K105">
        <f t="shared" si="27"/>
        <v>5823.6444437536493</v>
      </c>
      <c r="L105" s="155"/>
      <c r="M105">
        <v>48</v>
      </c>
      <c r="N105">
        <v>0.01</v>
      </c>
      <c r="O105">
        <v>582.83199999999999</v>
      </c>
      <c r="P105">
        <v>450</v>
      </c>
      <c r="Q105">
        <v>2384</v>
      </c>
      <c r="R105">
        <f t="shared" si="30"/>
        <v>125.46566666666666</v>
      </c>
      <c r="S105">
        <f t="shared" si="31"/>
        <v>0.68050774526678148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customFormat="1" x14ac:dyDescent="0.25">
      <c r="A106" s="115"/>
      <c r="B106">
        <v>49</v>
      </c>
      <c r="C106">
        <v>0.01</v>
      </c>
      <c r="D106">
        <v>21374305.022999998</v>
      </c>
      <c r="E106">
        <v>16621929</v>
      </c>
      <c r="F106">
        <v>47472100</v>
      </c>
      <c r="G106">
        <f t="shared" si="28"/>
        <v>19986189.004333332</v>
      </c>
      <c r="H106">
        <f t="shared" si="29"/>
        <v>950.59162921918346</v>
      </c>
      <c r="I106" s="113">
        <v>355.65980609603298</v>
      </c>
      <c r="J106">
        <f t="shared" si="26"/>
        <v>4.4457475762004126</v>
      </c>
      <c r="K106">
        <f t="shared" si="27"/>
        <v>4445.7475762004124</v>
      </c>
      <c r="L106" s="155"/>
      <c r="M106">
        <v>49</v>
      </c>
      <c r="N106">
        <v>0.01</v>
      </c>
      <c r="O106">
        <v>559.84699999999998</v>
      </c>
      <c r="P106">
        <v>452</v>
      </c>
      <c r="Q106">
        <v>1870</v>
      </c>
      <c r="R106">
        <f t="shared" si="30"/>
        <v>102.48066666666665</v>
      </c>
      <c r="S106">
        <f t="shared" si="31"/>
        <v>0.55584040845253768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customFormat="1" x14ac:dyDescent="0.25">
      <c r="A107" s="115"/>
      <c r="B107">
        <v>50</v>
      </c>
      <c r="C107">
        <v>0.01</v>
      </c>
      <c r="D107">
        <v>27294817.550000001</v>
      </c>
      <c r="E107">
        <v>20611600</v>
      </c>
      <c r="F107">
        <v>68459072</v>
      </c>
      <c r="G107">
        <f t="shared" si="28"/>
        <v>25906701.531333335</v>
      </c>
      <c r="H107">
        <f t="shared" si="29"/>
        <v>1232.1855662940943</v>
      </c>
      <c r="I107" s="113">
        <v>461.155398532736</v>
      </c>
      <c r="J107">
        <f t="shared" si="26"/>
        <v>5.7644424816592004</v>
      </c>
      <c r="K107">
        <f t="shared" si="27"/>
        <v>5764.4424816592</v>
      </c>
      <c r="L107" s="155"/>
      <c r="M107">
        <v>50</v>
      </c>
      <c r="N107">
        <v>0.01</v>
      </c>
      <c r="O107">
        <v>595.01</v>
      </c>
      <c r="P107">
        <v>455</v>
      </c>
      <c r="Q107">
        <v>3593</v>
      </c>
      <c r="R107">
        <f t="shared" si="30"/>
        <v>137.64366666666666</v>
      </c>
      <c r="S107">
        <f t="shared" si="31"/>
        <v>0.74655946716035826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customFormat="1" x14ac:dyDescent="0.25">
      <c r="A108" s="115"/>
      <c r="B108">
        <v>51</v>
      </c>
      <c r="C108">
        <v>0.01</v>
      </c>
      <c r="D108">
        <v>24327847.57</v>
      </c>
      <c r="E108">
        <v>16728100</v>
      </c>
      <c r="F108">
        <v>29757024</v>
      </c>
      <c r="G108">
        <f t="shared" si="28"/>
        <v>22939731.551333334</v>
      </c>
      <c r="H108">
        <f t="shared" si="29"/>
        <v>1091.0692771145461</v>
      </c>
      <c r="I108" s="113">
        <v>408.28779350262801</v>
      </c>
      <c r="J108">
        <f t="shared" si="26"/>
        <v>5.1035974187828499</v>
      </c>
      <c r="K108">
        <f t="shared" si="27"/>
        <v>5103.5974187828497</v>
      </c>
      <c r="L108" s="155"/>
      <c r="M108">
        <v>51</v>
      </c>
      <c r="N108">
        <v>0.01</v>
      </c>
      <c r="O108">
        <v>585.22500000000002</v>
      </c>
      <c r="P108">
        <v>445</v>
      </c>
      <c r="Q108">
        <v>2106</v>
      </c>
      <c r="R108">
        <f t="shared" si="30"/>
        <v>127.85866666666669</v>
      </c>
      <c r="S108">
        <f t="shared" si="31"/>
        <v>0.69348703336756412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customFormat="1" x14ac:dyDescent="0.25">
      <c r="A109" s="115"/>
      <c r="B109">
        <v>52</v>
      </c>
      <c r="C109">
        <v>0.01</v>
      </c>
      <c r="D109">
        <v>23475215.219999999</v>
      </c>
      <c r="E109">
        <v>18386944</v>
      </c>
      <c r="F109">
        <v>33269824</v>
      </c>
      <c r="G109">
        <f t="shared" si="28"/>
        <v>22087099.201333333</v>
      </c>
      <c r="H109">
        <f t="shared" si="29"/>
        <v>1050.5160143321443</v>
      </c>
      <c r="I109" s="113">
        <v>393.09515202934</v>
      </c>
      <c r="J109">
        <f t="shared" si="26"/>
        <v>4.9136894003667502</v>
      </c>
      <c r="K109">
        <f t="shared" si="27"/>
        <v>4913.6894003667503</v>
      </c>
      <c r="L109" s="155"/>
      <c r="M109">
        <v>52</v>
      </c>
      <c r="N109">
        <v>0.01</v>
      </c>
      <c r="O109">
        <v>564.99699999999996</v>
      </c>
      <c r="P109">
        <v>453</v>
      </c>
      <c r="Q109">
        <v>1914</v>
      </c>
      <c r="R109">
        <f t="shared" si="30"/>
        <v>107.63066666666663</v>
      </c>
      <c r="S109">
        <f t="shared" si="31"/>
        <v>0.58377326834348187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customFormat="1" x14ac:dyDescent="0.25">
      <c r="A110" s="115"/>
      <c r="B110">
        <v>53</v>
      </c>
      <c r="C110">
        <v>0.01</v>
      </c>
      <c r="D110">
        <v>20691214.168000001</v>
      </c>
      <c r="E110">
        <v>16096144</v>
      </c>
      <c r="F110">
        <v>32194276</v>
      </c>
      <c r="G110">
        <f t="shared" si="28"/>
        <v>19303098.149333335</v>
      </c>
      <c r="H110">
        <f t="shared" si="29"/>
        <v>918.10217119302433</v>
      </c>
      <c r="I110" s="113">
        <v>343.48808499322399</v>
      </c>
      <c r="J110">
        <f t="shared" si="26"/>
        <v>4.2936010624153003</v>
      </c>
      <c r="K110">
        <f t="shared" si="27"/>
        <v>4293.6010624153005</v>
      </c>
      <c r="L110" s="155"/>
      <c r="M110">
        <v>53</v>
      </c>
      <c r="N110">
        <v>0.01</v>
      </c>
      <c r="O110">
        <v>553.04</v>
      </c>
      <c r="P110">
        <v>447</v>
      </c>
      <c r="Q110">
        <v>1153</v>
      </c>
      <c r="R110">
        <f t="shared" si="30"/>
        <v>95.673666666666634</v>
      </c>
      <c r="S110">
        <f t="shared" si="31"/>
        <v>0.51892021868988547</v>
      </c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customFormat="1" x14ac:dyDescent="0.25">
      <c r="A111" s="115"/>
      <c r="B111">
        <v>54</v>
      </c>
      <c r="C111">
        <v>0.01</v>
      </c>
      <c r="D111">
        <v>26404790.890000001</v>
      </c>
      <c r="E111">
        <v>17816840</v>
      </c>
      <c r="F111">
        <v>86081280</v>
      </c>
      <c r="G111">
        <f t="shared" si="28"/>
        <v>25016674.871333335</v>
      </c>
      <c r="H111">
        <f t="shared" si="29"/>
        <v>1189.8537394213238</v>
      </c>
      <c r="I111" s="113">
        <v>445.29627839742602</v>
      </c>
      <c r="J111">
        <f t="shared" si="26"/>
        <v>5.5662034799678253</v>
      </c>
      <c r="K111">
        <f t="shared" si="27"/>
        <v>5566.2034799678249</v>
      </c>
      <c r="L111" s="155"/>
      <c r="M111">
        <v>54</v>
      </c>
      <c r="N111">
        <v>0.01</v>
      </c>
      <c r="O111">
        <v>609.04999999999995</v>
      </c>
      <c r="P111">
        <v>445</v>
      </c>
      <c r="Q111">
        <v>2078</v>
      </c>
      <c r="R111">
        <f t="shared" si="30"/>
        <v>151.68366666666662</v>
      </c>
      <c r="S111">
        <f t="shared" si="31"/>
        <v>0.82271040946499074</v>
      </c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customFormat="1" x14ac:dyDescent="0.25">
      <c r="A112" s="115"/>
      <c r="B112">
        <v>55</v>
      </c>
      <c r="C112">
        <v>0.01</v>
      </c>
      <c r="D112">
        <v>24456030.629999999</v>
      </c>
      <c r="E112">
        <v>16257024</v>
      </c>
      <c r="F112">
        <v>31798320</v>
      </c>
      <c r="G112">
        <f t="shared" si="28"/>
        <v>23067914.611333333</v>
      </c>
      <c r="H112">
        <f t="shared" si="29"/>
        <v>1097.1659743797068</v>
      </c>
      <c r="I112" s="113">
        <v>410.57195336904101</v>
      </c>
      <c r="J112">
        <f t="shared" si="26"/>
        <v>5.1321494171130126</v>
      </c>
      <c r="K112">
        <f t="shared" si="27"/>
        <v>5132.1494171130125</v>
      </c>
      <c r="L112" s="155"/>
      <c r="M112">
        <v>55</v>
      </c>
      <c r="N112">
        <v>0.01</v>
      </c>
      <c r="O112">
        <v>599.51800000000003</v>
      </c>
      <c r="P112">
        <v>458</v>
      </c>
      <c r="Q112">
        <v>2750</v>
      </c>
      <c r="R112">
        <f t="shared" si="30"/>
        <v>142.1516666666667</v>
      </c>
      <c r="S112">
        <f t="shared" si="31"/>
        <v>0.77101021131344138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customFormat="1" x14ac:dyDescent="0.25">
      <c r="A113" s="115"/>
      <c r="B113">
        <v>56</v>
      </c>
      <c r="C113">
        <v>0.01</v>
      </c>
      <c r="D113">
        <v>22183634.199999999</v>
      </c>
      <c r="E113">
        <v>18113536</v>
      </c>
      <c r="F113">
        <v>27730756</v>
      </c>
      <c r="G113">
        <f t="shared" si="28"/>
        <v>20795518.181333333</v>
      </c>
      <c r="H113">
        <f t="shared" si="29"/>
        <v>989.08528805390404</v>
      </c>
      <c r="I113" s="113">
        <v>370.08095824458701</v>
      </c>
      <c r="J113">
        <f t="shared" si="26"/>
        <v>4.6260119780573374</v>
      </c>
      <c r="K113">
        <f t="shared" si="27"/>
        <v>4626.0119780573377</v>
      </c>
      <c r="L113" s="155"/>
      <c r="M113">
        <v>56</v>
      </c>
      <c r="N113">
        <v>0.01</v>
      </c>
      <c r="O113">
        <v>571.72</v>
      </c>
      <c r="P113">
        <v>454</v>
      </c>
      <c r="Q113">
        <v>1569</v>
      </c>
      <c r="R113">
        <f t="shared" si="30"/>
        <v>114.3536666666667</v>
      </c>
      <c r="S113">
        <f t="shared" si="31"/>
        <v>0.62023785417781596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customFormat="1" x14ac:dyDescent="0.25">
      <c r="A114" s="115"/>
      <c r="B114">
        <v>57</v>
      </c>
      <c r="C114">
        <v>0.01</v>
      </c>
      <c r="D114">
        <v>24648300.863000002</v>
      </c>
      <c r="E114">
        <v>16394401</v>
      </c>
      <c r="F114">
        <v>51423240</v>
      </c>
      <c r="G114">
        <f t="shared" si="28"/>
        <v>23260184.844333336</v>
      </c>
      <c r="H114">
        <f t="shared" si="29"/>
        <v>1106.3108130479588</v>
      </c>
      <c r="I114" s="113">
        <v>413.99800585031801</v>
      </c>
      <c r="J114">
        <f t="shared" si="26"/>
        <v>5.1749750731289748</v>
      </c>
      <c r="K114">
        <f t="shared" si="27"/>
        <v>5174.9750731289751</v>
      </c>
      <c r="L114" s="155"/>
      <c r="M114">
        <v>57</v>
      </c>
      <c r="N114">
        <v>0.01</v>
      </c>
      <c r="O114">
        <v>579.96699999999998</v>
      </c>
      <c r="P114">
        <v>456</v>
      </c>
      <c r="Q114">
        <v>1200</v>
      </c>
      <c r="R114">
        <f t="shared" si="30"/>
        <v>122.60066666666665</v>
      </c>
      <c r="S114">
        <f t="shared" si="31"/>
        <v>0.66496839699735322</v>
      </c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customFormat="1" x14ac:dyDescent="0.25">
      <c r="A115" s="115"/>
      <c r="B115">
        <v>58</v>
      </c>
      <c r="C115">
        <v>0.01</v>
      </c>
      <c r="D115">
        <v>23383900.149999999</v>
      </c>
      <c r="E115">
        <v>19272100</v>
      </c>
      <c r="F115">
        <v>86638864</v>
      </c>
      <c r="G115">
        <f t="shared" si="28"/>
        <v>21995784.131333333</v>
      </c>
      <c r="H115">
        <f t="shared" si="29"/>
        <v>1046.1728481014666</v>
      </c>
      <c r="I115" s="113">
        <v>391.46810490783298</v>
      </c>
      <c r="J115">
        <f t="shared" si="26"/>
        <v>4.8933513113479119</v>
      </c>
      <c r="K115">
        <f t="shared" si="27"/>
        <v>4893.3513113479121</v>
      </c>
      <c r="L115" s="155"/>
      <c r="M115">
        <v>58</v>
      </c>
      <c r="N115">
        <v>0.01</v>
      </c>
      <c r="O115">
        <v>575.875</v>
      </c>
      <c r="P115">
        <v>462</v>
      </c>
      <c r="Q115">
        <v>2950</v>
      </c>
      <c r="R115">
        <f t="shared" si="30"/>
        <v>118.50866666666667</v>
      </c>
      <c r="S115">
        <f t="shared" si="31"/>
        <v>0.64277397706070394</v>
      </c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customFormat="1" x14ac:dyDescent="0.25">
      <c r="A116" s="115"/>
      <c r="B116">
        <v>59</v>
      </c>
      <c r="C116">
        <v>0.01</v>
      </c>
      <c r="D116">
        <v>21288436.026999999</v>
      </c>
      <c r="E116">
        <v>15872256</v>
      </c>
      <c r="F116">
        <v>55442916</v>
      </c>
      <c r="G116">
        <f t="shared" si="28"/>
        <v>19900320.008333333</v>
      </c>
      <c r="H116">
        <f t="shared" si="29"/>
        <v>946.50749147839872</v>
      </c>
      <c r="I116" s="113">
        <v>354.12975241218601</v>
      </c>
      <c r="J116">
        <f t="shared" si="26"/>
        <v>4.4266219051523255</v>
      </c>
      <c r="K116">
        <f t="shared" si="27"/>
        <v>4426.6219051523258</v>
      </c>
      <c r="L116" s="155"/>
      <c r="M116">
        <v>59</v>
      </c>
      <c r="N116">
        <v>0.01</v>
      </c>
      <c r="O116">
        <v>545.19200000000001</v>
      </c>
      <c r="P116">
        <v>442</v>
      </c>
      <c r="Q116">
        <v>1394</v>
      </c>
      <c r="R116">
        <f t="shared" si="30"/>
        <v>87.825666666666677</v>
      </c>
      <c r="S116">
        <f t="shared" si="31"/>
        <v>0.47635379452986026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customFormat="1" x14ac:dyDescent="0.25">
      <c r="A117" s="115"/>
      <c r="B117">
        <v>60</v>
      </c>
      <c r="C117">
        <v>0.01</v>
      </c>
      <c r="D117">
        <v>27114290.453000002</v>
      </c>
      <c r="E117">
        <v>16265089</v>
      </c>
      <c r="F117">
        <v>53158680</v>
      </c>
      <c r="G117">
        <f t="shared" si="28"/>
        <v>25726174.434333336</v>
      </c>
      <c r="H117">
        <f t="shared" si="29"/>
        <v>1223.5992596591361</v>
      </c>
      <c r="I117" s="113">
        <v>457.93839332150299</v>
      </c>
      <c r="J117">
        <f t="shared" si="26"/>
        <v>5.7242299165187873</v>
      </c>
      <c r="K117">
        <f t="shared" si="27"/>
        <v>5724.2299165187869</v>
      </c>
      <c r="L117" s="155"/>
      <c r="M117">
        <v>60</v>
      </c>
      <c r="N117">
        <v>0.01</v>
      </c>
      <c r="O117">
        <v>613.53800000000001</v>
      </c>
      <c r="P117">
        <v>466</v>
      </c>
      <c r="Q117">
        <v>2877</v>
      </c>
      <c r="R117">
        <f t="shared" si="30"/>
        <v>156.17166666666668</v>
      </c>
      <c r="S117">
        <f t="shared" si="31"/>
        <v>0.84705267649228388</v>
      </c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customFormat="1" x14ac:dyDescent="0.25">
      <c r="A118" s="115"/>
      <c r="B118">
        <v>61</v>
      </c>
      <c r="C118">
        <v>0.01</v>
      </c>
      <c r="D118">
        <v>22863262.91</v>
      </c>
      <c r="E118">
        <v>17833728</v>
      </c>
      <c r="F118">
        <v>28611800</v>
      </c>
      <c r="G118">
        <f t="shared" si="28"/>
        <v>21475146.891333334</v>
      </c>
      <c r="H118">
        <f t="shared" si="29"/>
        <v>1021.4100780657948</v>
      </c>
      <c r="I118" s="113">
        <v>382.19097668543202</v>
      </c>
      <c r="J118">
        <f t="shared" si="26"/>
        <v>4.7773872085678999</v>
      </c>
      <c r="K118">
        <f t="shared" si="27"/>
        <v>4777.3872085678995</v>
      </c>
      <c r="L118" s="155"/>
      <c r="M118">
        <v>61</v>
      </c>
      <c r="N118">
        <v>0.01</v>
      </c>
      <c r="O118">
        <v>572</v>
      </c>
      <c r="P118">
        <v>455</v>
      </c>
      <c r="Q118">
        <v>1535</v>
      </c>
      <c r="R118">
        <f t="shared" si="30"/>
        <v>114.63366666666667</v>
      </c>
      <c r="S118">
        <f t="shared" si="31"/>
        <v>0.62175653393887687</v>
      </c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customFormat="1" x14ac:dyDescent="0.25">
      <c r="A119" s="115"/>
      <c r="B119">
        <v>62</v>
      </c>
      <c r="C119">
        <v>0.01</v>
      </c>
      <c r="D119">
        <v>21042323.004999999</v>
      </c>
      <c r="E119">
        <v>16605625</v>
      </c>
      <c r="F119">
        <v>40755456</v>
      </c>
      <c r="G119">
        <f t="shared" si="28"/>
        <v>19654206.986333333</v>
      </c>
      <c r="H119">
        <f t="shared" si="29"/>
        <v>934.80175915973041</v>
      </c>
      <c r="I119" s="113">
        <v>349.74436777248297</v>
      </c>
      <c r="J119">
        <f t="shared" si="26"/>
        <v>4.3718045971560375</v>
      </c>
      <c r="K119">
        <f t="shared" si="27"/>
        <v>4371.8045971560377</v>
      </c>
      <c r="L119" s="155"/>
      <c r="M119">
        <v>62</v>
      </c>
      <c r="N119">
        <v>0.01</v>
      </c>
      <c r="O119">
        <v>554.54499999999996</v>
      </c>
      <c r="P119">
        <v>451</v>
      </c>
      <c r="Q119">
        <v>1561</v>
      </c>
      <c r="R119">
        <f t="shared" si="30"/>
        <v>97.178666666666629</v>
      </c>
      <c r="S119">
        <f t="shared" si="31"/>
        <v>0.52708312240558863</v>
      </c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customFormat="1" x14ac:dyDescent="0.25">
      <c r="A120" s="115"/>
      <c r="B120">
        <v>63</v>
      </c>
      <c r="C120">
        <v>0.01</v>
      </c>
      <c r="D120">
        <v>23472426.079999998</v>
      </c>
      <c r="E120">
        <v>18361224</v>
      </c>
      <c r="F120">
        <v>38539264</v>
      </c>
      <c r="G120">
        <f t="shared" si="28"/>
        <v>22084310.061333332</v>
      </c>
      <c r="H120">
        <f t="shared" si="29"/>
        <v>1050.3833560681728</v>
      </c>
      <c r="I120" s="113">
        <v>393.04532535028</v>
      </c>
      <c r="J120">
        <f t="shared" si="26"/>
        <v>4.9130665668785003</v>
      </c>
      <c r="K120">
        <f t="shared" si="27"/>
        <v>4913.0665668785005</v>
      </c>
      <c r="L120" s="155"/>
      <c r="M120">
        <v>63</v>
      </c>
      <c r="N120">
        <v>0.01</v>
      </c>
      <c r="O120">
        <v>601.70699999999999</v>
      </c>
      <c r="P120">
        <v>457</v>
      </c>
      <c r="Q120">
        <v>6918</v>
      </c>
      <c r="R120">
        <f t="shared" si="30"/>
        <v>144.34066666666666</v>
      </c>
      <c r="S120">
        <f t="shared" si="31"/>
        <v>0.78288303273116489</v>
      </c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customFormat="1" x14ac:dyDescent="0.25">
      <c r="A121" s="115"/>
      <c r="B121">
        <v>64</v>
      </c>
      <c r="C121">
        <v>0.01</v>
      </c>
      <c r="D121">
        <v>25042742.82</v>
      </c>
      <c r="E121">
        <v>19749136</v>
      </c>
      <c r="F121">
        <v>42055224</v>
      </c>
      <c r="G121">
        <f t="shared" si="28"/>
        <v>23654626.801333334</v>
      </c>
      <c r="H121">
        <f t="shared" si="29"/>
        <v>1125.0714293143085</v>
      </c>
      <c r="I121" s="113">
        <v>421.02619005466403</v>
      </c>
      <c r="J121">
        <f t="shared" si="26"/>
        <v>5.2628273756833002</v>
      </c>
      <c r="K121">
        <f t="shared" si="27"/>
        <v>5262.8273756833005</v>
      </c>
      <c r="L121" s="155"/>
      <c r="M121">
        <v>64</v>
      </c>
      <c r="N121">
        <v>0.01</v>
      </c>
      <c r="O121">
        <v>589.09199999999998</v>
      </c>
      <c r="P121">
        <v>453</v>
      </c>
      <c r="Q121">
        <v>1785</v>
      </c>
      <c r="R121">
        <f t="shared" si="30"/>
        <v>131.72566666666665</v>
      </c>
      <c r="S121">
        <f t="shared" si="31"/>
        <v>0.71446108563907496</v>
      </c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customFormat="1" x14ac:dyDescent="0.25">
      <c r="A122" s="115"/>
      <c r="B122">
        <v>65</v>
      </c>
      <c r="C122">
        <v>0.01</v>
      </c>
      <c r="D122">
        <v>21902123.199999999</v>
      </c>
      <c r="E122">
        <v>17480760</v>
      </c>
      <c r="F122">
        <v>44943616</v>
      </c>
      <c r="G122">
        <f t="shared" ref="G122:G153" si="32">D122-$D$258</f>
        <v>20514007.181333333</v>
      </c>
      <c r="H122">
        <f t="shared" ref="H122:H153" si="33">G122/$H$57</f>
        <v>975.69594203725728</v>
      </c>
      <c r="I122" s="113">
        <v>365.06479781891102</v>
      </c>
      <c r="J122">
        <f t="shared" si="26"/>
        <v>4.5633099727363877</v>
      </c>
      <c r="K122">
        <f t="shared" si="27"/>
        <v>4563.3099727363879</v>
      </c>
      <c r="L122" s="155"/>
      <c r="M122">
        <v>65</v>
      </c>
      <c r="N122">
        <v>0.01</v>
      </c>
      <c r="O122">
        <v>558.43499999999995</v>
      </c>
      <c r="P122">
        <v>443</v>
      </c>
      <c r="Q122">
        <v>2528</v>
      </c>
      <c r="R122">
        <f t="shared" ref="R122:R153" si="34">O122-$O$258</f>
        <v>101.06866666666662</v>
      </c>
      <c r="S122">
        <f t="shared" ref="S122:S153" si="35">R122/$R$67</f>
        <v>0.5481819233717582</v>
      </c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customFormat="1" x14ac:dyDescent="0.25">
      <c r="A123" s="115"/>
      <c r="B123">
        <v>66</v>
      </c>
      <c r="C123">
        <v>0.01</v>
      </c>
      <c r="D123">
        <v>21771588.780000001</v>
      </c>
      <c r="E123">
        <v>18224360</v>
      </c>
      <c r="F123">
        <v>32376100</v>
      </c>
      <c r="G123">
        <f t="shared" si="32"/>
        <v>20383472.761333335</v>
      </c>
      <c r="H123">
        <f t="shared" si="33"/>
        <v>969.48740838684114</v>
      </c>
      <c r="I123" s="113">
        <v>362.738865962158</v>
      </c>
      <c r="J123">
        <f t="shared" ref="J123:J186" si="36">I123/80</f>
        <v>4.5342358245269754</v>
      </c>
      <c r="K123">
        <f t="shared" ref="K123:K186" si="37">J123*1000</f>
        <v>4534.2358245269752</v>
      </c>
      <c r="L123" s="155"/>
      <c r="M123">
        <v>66</v>
      </c>
      <c r="N123">
        <v>0.01</v>
      </c>
      <c r="O123">
        <v>548.12</v>
      </c>
      <c r="P123">
        <v>456</v>
      </c>
      <c r="Q123">
        <v>1372</v>
      </c>
      <c r="R123">
        <f t="shared" si="34"/>
        <v>90.753666666666675</v>
      </c>
      <c r="S123">
        <f t="shared" si="35"/>
        <v>0.49223484574552723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customFormat="1" x14ac:dyDescent="0.25">
      <c r="A124" s="115"/>
      <c r="B124">
        <v>67</v>
      </c>
      <c r="C124">
        <v>0.01</v>
      </c>
      <c r="D124">
        <v>24477818.239999998</v>
      </c>
      <c r="E124">
        <v>19918368</v>
      </c>
      <c r="F124">
        <v>50794128</v>
      </c>
      <c r="G124">
        <f t="shared" si="32"/>
        <v>23089702.221333332</v>
      </c>
      <c r="H124">
        <f t="shared" si="33"/>
        <v>1098.2022459611574</v>
      </c>
      <c r="I124" s="113">
        <v>410.96007697435601</v>
      </c>
      <c r="J124">
        <f t="shared" si="36"/>
        <v>5.1370009621794503</v>
      </c>
      <c r="K124">
        <f t="shared" si="37"/>
        <v>5137.0009621794507</v>
      </c>
      <c r="L124" s="155"/>
      <c r="M124">
        <v>67</v>
      </c>
      <c r="N124">
        <v>0.01</v>
      </c>
      <c r="O124">
        <v>596.42999999999995</v>
      </c>
      <c r="P124">
        <v>465</v>
      </c>
      <c r="Q124">
        <v>4645</v>
      </c>
      <c r="R124">
        <f t="shared" si="34"/>
        <v>139.06366666666662</v>
      </c>
      <c r="S124">
        <f t="shared" si="35"/>
        <v>0.75426134309145332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customFormat="1" x14ac:dyDescent="0.25">
      <c r="A125" s="115"/>
      <c r="B125">
        <v>68</v>
      </c>
      <c r="C125">
        <v>0.01</v>
      </c>
      <c r="D125">
        <v>31268501.390000001</v>
      </c>
      <c r="E125">
        <v>23512800</v>
      </c>
      <c r="F125">
        <v>76930440</v>
      </c>
      <c r="G125">
        <f t="shared" si="32"/>
        <v>29880385.371333335</v>
      </c>
      <c r="H125">
        <f t="shared" si="33"/>
        <v>1421.1836086246533</v>
      </c>
      <c r="I125" s="113">
        <v>531.96098266136903</v>
      </c>
      <c r="J125">
        <f t="shared" si="36"/>
        <v>6.6495122832671125</v>
      </c>
      <c r="K125">
        <f t="shared" si="37"/>
        <v>6649.5122832671123</v>
      </c>
      <c r="L125" s="155"/>
      <c r="M125">
        <v>68</v>
      </c>
      <c r="N125">
        <v>0.01</v>
      </c>
      <c r="O125">
        <v>615.83500000000004</v>
      </c>
      <c r="P125">
        <v>453</v>
      </c>
      <c r="Q125">
        <v>6382</v>
      </c>
      <c r="R125">
        <f t="shared" si="34"/>
        <v>158.46866666666671</v>
      </c>
      <c r="S125">
        <f t="shared" si="35"/>
        <v>0.8595112743892741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customFormat="1" x14ac:dyDescent="0.25">
      <c r="A126" s="115"/>
      <c r="B126">
        <v>69</v>
      </c>
      <c r="C126">
        <v>0.01</v>
      </c>
      <c r="D126">
        <v>31706185.824999999</v>
      </c>
      <c r="E126">
        <v>9186961</v>
      </c>
      <c r="F126">
        <v>50566320</v>
      </c>
      <c r="G126">
        <f t="shared" si="32"/>
        <v>30318069.806333333</v>
      </c>
      <c r="H126">
        <f t="shared" si="33"/>
        <v>1442.0009420372571</v>
      </c>
      <c r="I126" s="113">
        <v>539.75979452607498</v>
      </c>
      <c r="J126">
        <f t="shared" si="36"/>
        <v>6.7469974315759371</v>
      </c>
      <c r="K126">
        <f t="shared" si="37"/>
        <v>6746.9974315759373</v>
      </c>
      <c r="L126" s="155"/>
      <c r="M126">
        <v>69</v>
      </c>
      <c r="N126">
        <v>0.01</v>
      </c>
      <c r="O126">
        <v>610.697</v>
      </c>
      <c r="P126">
        <v>440</v>
      </c>
      <c r="Q126">
        <v>1919</v>
      </c>
      <c r="R126">
        <f t="shared" si="34"/>
        <v>153.33066666666667</v>
      </c>
      <c r="S126">
        <f t="shared" si="35"/>
        <v>0.83164350077380367</v>
      </c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customFormat="1" x14ac:dyDescent="0.25">
      <c r="A127" s="115"/>
      <c r="B127">
        <v>70</v>
      </c>
      <c r="C127">
        <v>0.01</v>
      </c>
      <c r="D127">
        <v>30384992.287999999</v>
      </c>
      <c r="E127">
        <v>10163344</v>
      </c>
      <c r="F127">
        <v>52070656</v>
      </c>
      <c r="G127">
        <f t="shared" si="32"/>
        <v>28996876.269333333</v>
      </c>
      <c r="H127">
        <f t="shared" si="33"/>
        <v>1379.161772619897</v>
      </c>
      <c r="I127" s="113">
        <v>516.21799989830595</v>
      </c>
      <c r="J127">
        <f t="shared" si="36"/>
        <v>6.452724998728824</v>
      </c>
      <c r="K127">
        <f t="shared" si="37"/>
        <v>6452.7249987288242</v>
      </c>
      <c r="L127" s="155"/>
      <c r="M127">
        <v>70</v>
      </c>
      <c r="N127">
        <v>0.01</v>
      </c>
      <c r="O127">
        <v>580.70699999999999</v>
      </c>
      <c r="P127">
        <v>455</v>
      </c>
      <c r="Q127">
        <v>1922</v>
      </c>
      <c r="R127">
        <f t="shared" si="34"/>
        <v>123.34066666666666</v>
      </c>
      <c r="S127">
        <f t="shared" si="35"/>
        <v>0.668982050651586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customFormat="1" x14ac:dyDescent="0.25">
      <c r="A128" s="115"/>
      <c r="B128">
        <v>71</v>
      </c>
      <c r="C128">
        <v>0.01</v>
      </c>
      <c r="D128">
        <v>34035234.539999999</v>
      </c>
      <c r="E128">
        <v>26368224</v>
      </c>
      <c r="F128">
        <v>59320804</v>
      </c>
      <c r="G128">
        <f t="shared" si="32"/>
        <v>32647118.521333333</v>
      </c>
      <c r="H128">
        <f t="shared" si="33"/>
        <v>1552.7761484581847</v>
      </c>
      <c r="I128" s="113">
        <v>581.26017327002603</v>
      </c>
      <c r="J128">
        <f t="shared" si="36"/>
        <v>7.265752165875325</v>
      </c>
      <c r="K128">
        <f t="shared" si="37"/>
        <v>7265.7521658753249</v>
      </c>
      <c r="L128" s="155"/>
      <c r="M128">
        <v>71</v>
      </c>
      <c r="N128">
        <v>0.01</v>
      </c>
      <c r="O128">
        <v>593.31200000000001</v>
      </c>
      <c r="P128">
        <v>461</v>
      </c>
      <c r="Q128">
        <v>2151</v>
      </c>
      <c r="R128">
        <f t="shared" si="34"/>
        <v>135.94566666666668</v>
      </c>
      <c r="S128">
        <f t="shared" si="35"/>
        <v>0.73734975918078094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customFormat="1" x14ac:dyDescent="0.25">
      <c r="A129" s="115"/>
      <c r="B129">
        <v>72</v>
      </c>
      <c r="C129">
        <v>0.01</v>
      </c>
      <c r="D129">
        <v>37795962</v>
      </c>
      <c r="E129">
        <v>20976400</v>
      </c>
      <c r="F129">
        <v>83210880</v>
      </c>
      <c r="G129">
        <f t="shared" si="32"/>
        <v>36407845.98133333</v>
      </c>
      <c r="H129">
        <f t="shared" si="33"/>
        <v>1731.6454687911216</v>
      </c>
      <c r="I129" s="113">
        <v>648.27106241967101</v>
      </c>
      <c r="J129">
        <f t="shared" si="36"/>
        <v>8.1033882802458876</v>
      </c>
      <c r="K129">
        <f t="shared" si="37"/>
        <v>8103.3882802458875</v>
      </c>
      <c r="L129" s="155"/>
      <c r="M129">
        <v>72</v>
      </c>
      <c r="N129">
        <v>0.01</v>
      </c>
      <c r="O129">
        <v>587.41300000000001</v>
      </c>
      <c r="P129">
        <v>449</v>
      </c>
      <c r="Q129">
        <v>1953</v>
      </c>
      <c r="R129">
        <f t="shared" si="34"/>
        <v>130.04666666666668</v>
      </c>
      <c r="S129">
        <f t="shared" si="35"/>
        <v>0.7053544309289983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customFormat="1" x14ac:dyDescent="0.25">
      <c r="A130" s="115"/>
      <c r="B130">
        <v>73</v>
      </c>
      <c r="C130">
        <v>0.01</v>
      </c>
      <c r="D130">
        <v>33257304.539999999</v>
      </c>
      <c r="E130">
        <v>25040016</v>
      </c>
      <c r="F130">
        <v>60031504</v>
      </c>
      <c r="G130">
        <f t="shared" si="32"/>
        <v>31869188.521333333</v>
      </c>
      <c r="H130">
        <f t="shared" si="33"/>
        <v>1515.7759106460562</v>
      </c>
      <c r="I130" s="113">
        <v>567.39861593735895</v>
      </c>
      <c r="J130">
        <f t="shared" si="36"/>
        <v>7.0924826992169869</v>
      </c>
      <c r="K130">
        <f t="shared" si="37"/>
        <v>7092.4826992169874</v>
      </c>
      <c r="L130" s="155"/>
      <c r="M130">
        <v>73</v>
      </c>
      <c r="N130">
        <v>0.01</v>
      </c>
      <c r="O130">
        <v>607.52</v>
      </c>
      <c r="P130">
        <v>457</v>
      </c>
      <c r="Q130">
        <v>2791</v>
      </c>
      <c r="R130">
        <f t="shared" si="34"/>
        <v>150.15366666666665</v>
      </c>
      <c r="S130">
        <f t="shared" si="35"/>
        <v>0.8144119093420501</v>
      </c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customFormat="1" x14ac:dyDescent="0.25">
      <c r="A131" s="115"/>
      <c r="B131">
        <v>74</v>
      </c>
      <c r="C131">
        <v>0.01</v>
      </c>
      <c r="D131">
        <v>32289497.859999999</v>
      </c>
      <c r="E131">
        <v>18472804</v>
      </c>
      <c r="F131">
        <v>47983328</v>
      </c>
      <c r="G131">
        <f t="shared" si="32"/>
        <v>30901381.841333333</v>
      </c>
      <c r="H131">
        <f t="shared" si="33"/>
        <v>1469.7446773523584</v>
      </c>
      <c r="I131" s="113">
        <v>550.153714705467</v>
      </c>
      <c r="J131">
        <f t="shared" si="36"/>
        <v>6.8769214338183371</v>
      </c>
      <c r="K131">
        <f t="shared" si="37"/>
        <v>6876.9214338183374</v>
      </c>
      <c r="L131" s="155"/>
      <c r="M131">
        <v>74</v>
      </c>
      <c r="N131">
        <v>0.01</v>
      </c>
      <c r="O131">
        <v>578.98500000000001</v>
      </c>
      <c r="P131">
        <v>461</v>
      </c>
      <c r="Q131">
        <v>1556</v>
      </c>
      <c r="R131">
        <f t="shared" si="34"/>
        <v>121.61866666666668</v>
      </c>
      <c r="S131">
        <f t="shared" si="35"/>
        <v>0.65964217012106063</v>
      </c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customFormat="1" x14ac:dyDescent="0.25">
      <c r="A132" s="115"/>
      <c r="B132">
        <v>75</v>
      </c>
      <c r="C132">
        <v>0.01</v>
      </c>
      <c r="D132">
        <v>35721866.32</v>
      </c>
      <c r="E132">
        <v>22344528</v>
      </c>
      <c r="F132">
        <v>143712144</v>
      </c>
      <c r="G132">
        <f t="shared" si="32"/>
        <v>34333750.301333331</v>
      </c>
      <c r="H132">
        <f t="shared" si="33"/>
        <v>1632.9964471502178</v>
      </c>
      <c r="I132" s="113">
        <v>611.31352811398699</v>
      </c>
      <c r="J132">
        <f t="shared" si="36"/>
        <v>7.6414191014248374</v>
      </c>
      <c r="K132">
        <f t="shared" si="37"/>
        <v>7641.4191014248372</v>
      </c>
      <c r="L132" s="155"/>
      <c r="M132">
        <v>75</v>
      </c>
      <c r="N132">
        <v>0.01</v>
      </c>
      <c r="O132">
        <v>566.16</v>
      </c>
      <c r="P132">
        <v>459</v>
      </c>
      <c r="Q132">
        <v>1786</v>
      </c>
      <c r="R132">
        <f t="shared" si="34"/>
        <v>108.79366666666664</v>
      </c>
      <c r="S132">
        <f t="shared" si="35"/>
        <v>0.59008121320817475</v>
      </c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customFormat="1" x14ac:dyDescent="0.25">
      <c r="A133" s="115"/>
      <c r="B133">
        <v>76</v>
      </c>
      <c r="C133">
        <v>0.01</v>
      </c>
      <c r="D133">
        <v>35880826.060000002</v>
      </c>
      <c r="E133">
        <v>24068836</v>
      </c>
      <c r="F133">
        <v>78057224</v>
      </c>
      <c r="G133">
        <f t="shared" si="32"/>
        <v>34492710.041333333</v>
      </c>
      <c r="H133">
        <f t="shared" si="33"/>
        <v>1640.5569579706698</v>
      </c>
      <c r="I133" s="113">
        <v>614.14615608675194</v>
      </c>
      <c r="J133">
        <f t="shared" si="36"/>
        <v>7.6768269510843989</v>
      </c>
      <c r="K133">
        <f t="shared" si="37"/>
        <v>7676.8269510843993</v>
      </c>
      <c r="L133" s="155"/>
      <c r="M133">
        <v>76</v>
      </c>
      <c r="N133">
        <v>0.01</v>
      </c>
      <c r="O133">
        <v>566.19200000000001</v>
      </c>
      <c r="P133">
        <v>455</v>
      </c>
      <c r="Q133">
        <v>3709</v>
      </c>
      <c r="R133">
        <f t="shared" si="34"/>
        <v>108.82566666666668</v>
      </c>
      <c r="S133">
        <f t="shared" si="35"/>
        <v>0.59025477660943915</v>
      </c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customFormat="1" x14ac:dyDescent="0.25">
      <c r="A134" s="115"/>
      <c r="B134">
        <v>77</v>
      </c>
      <c r="C134">
        <v>0.01</v>
      </c>
      <c r="D134">
        <v>30195646.120000001</v>
      </c>
      <c r="E134">
        <v>20151120</v>
      </c>
      <c r="F134">
        <v>72454144</v>
      </c>
      <c r="G134">
        <f t="shared" si="32"/>
        <v>28807530.101333335</v>
      </c>
      <c r="H134">
        <f t="shared" si="33"/>
        <v>1370.1560095759019</v>
      </c>
      <c r="I134" s="113">
        <v>512.84402191619802</v>
      </c>
      <c r="J134">
        <f t="shared" si="36"/>
        <v>6.4105502739524756</v>
      </c>
      <c r="K134">
        <f t="shared" si="37"/>
        <v>6410.5502739524754</v>
      </c>
      <c r="L134" s="155"/>
      <c r="M134">
        <v>77</v>
      </c>
      <c r="N134">
        <v>0.01</v>
      </c>
      <c r="O134">
        <v>538.98500000000001</v>
      </c>
      <c r="P134">
        <v>446</v>
      </c>
      <c r="Q134">
        <v>1220</v>
      </c>
      <c r="R134">
        <f t="shared" si="34"/>
        <v>81.618666666666684</v>
      </c>
      <c r="S134">
        <f t="shared" si="35"/>
        <v>0.4426879185409105</v>
      </c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customFormat="1" x14ac:dyDescent="0.25">
      <c r="A135" s="115"/>
      <c r="B135">
        <v>78</v>
      </c>
      <c r="C135">
        <v>0.01</v>
      </c>
      <c r="D135">
        <v>26784055.809999999</v>
      </c>
      <c r="E135">
        <v>16289296</v>
      </c>
      <c r="F135">
        <v>50523664</v>
      </c>
      <c r="G135">
        <f t="shared" si="32"/>
        <v>25395939.791333333</v>
      </c>
      <c r="H135">
        <f t="shared" si="33"/>
        <v>1207.8924989932621</v>
      </c>
      <c r="I135" s="113">
        <v>452.05397491544397</v>
      </c>
      <c r="J135">
        <f t="shared" si="36"/>
        <v>5.6506746864430495</v>
      </c>
      <c r="K135">
        <f t="shared" si="37"/>
        <v>5650.6746864430497</v>
      </c>
      <c r="L135" s="155"/>
      <c r="M135">
        <v>78</v>
      </c>
      <c r="N135">
        <v>0.01</v>
      </c>
      <c r="O135">
        <v>545.94500000000005</v>
      </c>
      <c r="P135">
        <v>443</v>
      </c>
      <c r="Q135">
        <v>1238</v>
      </c>
      <c r="R135">
        <f t="shared" si="34"/>
        <v>88.57866666666672</v>
      </c>
      <c r="S135">
        <f t="shared" si="35"/>
        <v>0.48043795831585684</v>
      </c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customFormat="1" x14ac:dyDescent="0.25">
      <c r="A136" s="115"/>
      <c r="B136">
        <v>79</v>
      </c>
      <c r="C136">
        <v>0.01</v>
      </c>
      <c r="D136">
        <v>23520230.238000002</v>
      </c>
      <c r="E136">
        <v>15085456</v>
      </c>
      <c r="F136">
        <v>42198016</v>
      </c>
      <c r="G136">
        <f t="shared" si="32"/>
        <v>22132114.219333336</v>
      </c>
      <c r="H136">
        <f t="shared" si="33"/>
        <v>1052.6570377804203</v>
      </c>
      <c r="I136" s="113">
        <v>393.89724917121202</v>
      </c>
      <c r="J136">
        <f t="shared" si="36"/>
        <v>4.92371561464015</v>
      </c>
      <c r="K136">
        <f t="shared" si="37"/>
        <v>4923.7156146401503</v>
      </c>
      <c r="L136" s="155"/>
      <c r="M136">
        <v>79</v>
      </c>
      <c r="N136">
        <v>0.01</v>
      </c>
      <c r="O136">
        <v>537.47500000000002</v>
      </c>
      <c r="P136">
        <v>456</v>
      </c>
      <c r="Q136">
        <v>942</v>
      </c>
      <c r="R136">
        <f t="shared" si="34"/>
        <v>80.108666666666693</v>
      </c>
      <c r="S136">
        <f t="shared" si="35"/>
        <v>0.43449789554375989</v>
      </c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customFormat="1" x14ac:dyDescent="0.25">
      <c r="A137" s="115"/>
      <c r="B137">
        <v>80</v>
      </c>
      <c r="C137">
        <v>0.01</v>
      </c>
      <c r="D137">
        <v>19948342.907000002</v>
      </c>
      <c r="E137">
        <v>10252804</v>
      </c>
      <c r="F137">
        <v>37982568</v>
      </c>
      <c r="G137">
        <f t="shared" si="32"/>
        <v>18560226.888333336</v>
      </c>
      <c r="H137">
        <f t="shared" si="33"/>
        <v>882.76941204914795</v>
      </c>
      <c r="I137" s="113">
        <v>330.25112194123301</v>
      </c>
      <c r="J137">
        <f t="shared" si="36"/>
        <v>4.1281390242654128</v>
      </c>
      <c r="K137">
        <f t="shared" si="37"/>
        <v>4128.1390242654124</v>
      </c>
      <c r="L137" s="155"/>
      <c r="M137">
        <v>80</v>
      </c>
      <c r="N137">
        <v>0.01</v>
      </c>
      <c r="O137">
        <v>531.62199999999996</v>
      </c>
      <c r="P137">
        <v>452</v>
      </c>
      <c r="Q137">
        <v>1401</v>
      </c>
      <c r="R137">
        <f t="shared" si="34"/>
        <v>74.255666666666627</v>
      </c>
      <c r="S137">
        <f t="shared" si="35"/>
        <v>0.40275206468129404</v>
      </c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customFormat="1" x14ac:dyDescent="0.25">
      <c r="A138" s="115"/>
      <c r="B138">
        <v>81</v>
      </c>
      <c r="C138">
        <v>0.01</v>
      </c>
      <c r="D138">
        <v>20673280.649999999</v>
      </c>
      <c r="E138">
        <v>13601344</v>
      </c>
      <c r="F138">
        <v>32285124</v>
      </c>
      <c r="G138">
        <f t="shared" si="32"/>
        <v>19285164.631333333</v>
      </c>
      <c r="H138">
        <f t="shared" si="33"/>
        <v>917.24920957590166</v>
      </c>
      <c r="I138" s="113">
        <v>343.16851990120301</v>
      </c>
      <c r="J138">
        <f t="shared" si="36"/>
        <v>4.2896064987650373</v>
      </c>
      <c r="K138">
        <f t="shared" si="37"/>
        <v>4289.606498765037</v>
      </c>
      <c r="L138" s="155"/>
      <c r="M138">
        <v>81</v>
      </c>
      <c r="N138">
        <v>0.01</v>
      </c>
      <c r="O138">
        <v>520.85500000000002</v>
      </c>
      <c r="P138">
        <v>445</v>
      </c>
      <c r="Q138">
        <v>1507</v>
      </c>
      <c r="R138">
        <f t="shared" si="34"/>
        <v>63.488666666666688</v>
      </c>
      <c r="S138">
        <f t="shared" si="35"/>
        <v>0.34435340401220749</v>
      </c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customFormat="1" x14ac:dyDescent="0.25">
      <c r="A139" s="115"/>
      <c r="B139">
        <v>82</v>
      </c>
      <c r="C139">
        <v>0.01</v>
      </c>
      <c r="D139">
        <v>22274250.065000001</v>
      </c>
      <c r="E139">
        <v>13957696</v>
      </c>
      <c r="F139">
        <v>46526040</v>
      </c>
      <c r="G139">
        <f t="shared" si="32"/>
        <v>20886134.046333335</v>
      </c>
      <c r="H139">
        <f t="shared" si="33"/>
        <v>993.39519839873174</v>
      </c>
      <c r="I139" s="113">
        <v>371.69560489183198</v>
      </c>
      <c r="J139">
        <f t="shared" si="36"/>
        <v>4.6461950611478997</v>
      </c>
      <c r="K139">
        <f t="shared" si="37"/>
        <v>4646.1950611478997</v>
      </c>
      <c r="L139" s="155"/>
      <c r="M139">
        <v>82</v>
      </c>
      <c r="N139">
        <v>0.01</v>
      </c>
      <c r="O139">
        <v>521.01</v>
      </c>
      <c r="P139">
        <v>443</v>
      </c>
      <c r="Q139">
        <v>974</v>
      </c>
      <c r="R139">
        <f t="shared" si="34"/>
        <v>63.643666666666661</v>
      </c>
      <c r="S139">
        <f t="shared" si="35"/>
        <v>0.34519410173708043</v>
      </c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customFormat="1" x14ac:dyDescent="0.25">
      <c r="A140" s="115"/>
      <c r="B140">
        <v>83</v>
      </c>
      <c r="C140">
        <v>0.01</v>
      </c>
      <c r="D140">
        <v>21202205.938000001</v>
      </c>
      <c r="E140">
        <v>16136289</v>
      </c>
      <c r="F140">
        <v>43007364</v>
      </c>
      <c r="G140">
        <f t="shared" si="32"/>
        <v>19814089.919333335</v>
      </c>
      <c r="H140">
        <f t="shared" si="33"/>
        <v>942.40617927863661</v>
      </c>
      <c r="I140" s="113">
        <v>352.59325497736302</v>
      </c>
      <c r="J140">
        <f t="shared" si="36"/>
        <v>4.4074156872170374</v>
      </c>
      <c r="K140">
        <f t="shared" si="37"/>
        <v>4407.415687217037</v>
      </c>
      <c r="L140" s="155"/>
      <c r="M140">
        <v>83</v>
      </c>
      <c r="N140">
        <v>0.01</v>
      </c>
      <c r="O140">
        <v>531.76300000000003</v>
      </c>
      <c r="P140">
        <v>450</v>
      </c>
      <c r="Q140">
        <v>1188</v>
      </c>
      <c r="R140">
        <f t="shared" si="34"/>
        <v>74.396666666666704</v>
      </c>
      <c r="S140">
        <f t="shared" si="35"/>
        <v>0.40351682841811448</v>
      </c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customFormat="1" x14ac:dyDescent="0.25">
      <c r="A141" s="115"/>
      <c r="B141">
        <v>84</v>
      </c>
      <c r="C141">
        <v>0.01</v>
      </c>
      <c r="D141">
        <v>21898039.539999999</v>
      </c>
      <c r="E141">
        <v>14638276</v>
      </c>
      <c r="F141">
        <v>33120024</v>
      </c>
      <c r="G141">
        <f t="shared" si="32"/>
        <v>20509923.521333333</v>
      </c>
      <c r="H141">
        <f t="shared" si="33"/>
        <v>975.50171326198972</v>
      </c>
      <c r="I141" s="113">
        <v>364.99204337474902</v>
      </c>
      <c r="J141">
        <f t="shared" si="36"/>
        <v>4.5624005421843625</v>
      </c>
      <c r="K141">
        <f t="shared" si="37"/>
        <v>4562.4005421843622</v>
      </c>
      <c r="L141" s="155"/>
      <c r="M141">
        <v>84</v>
      </c>
      <c r="N141">
        <v>0.01</v>
      </c>
      <c r="O141">
        <v>528.43299999999999</v>
      </c>
      <c r="P141">
        <v>450</v>
      </c>
      <c r="Q141">
        <v>1183</v>
      </c>
      <c r="R141">
        <f t="shared" si="34"/>
        <v>71.066666666666663</v>
      </c>
      <c r="S141">
        <f t="shared" si="35"/>
        <v>0.38545538697406678</v>
      </c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customFormat="1" x14ac:dyDescent="0.25">
      <c r="A142" s="115"/>
      <c r="B142">
        <v>85</v>
      </c>
      <c r="C142">
        <v>0.01</v>
      </c>
      <c r="D142">
        <v>22876689.640000001</v>
      </c>
      <c r="E142">
        <v>18122048</v>
      </c>
      <c r="F142">
        <v>40602384</v>
      </c>
      <c r="G142">
        <f t="shared" si="32"/>
        <v>21488573.621333335</v>
      </c>
      <c r="H142">
        <f t="shared" si="33"/>
        <v>1022.048685913595</v>
      </c>
      <c r="I142" s="113">
        <v>382.43036952693399</v>
      </c>
      <c r="J142">
        <f t="shared" si="36"/>
        <v>4.7803796190866752</v>
      </c>
      <c r="K142">
        <f t="shared" si="37"/>
        <v>4780.3796190866751</v>
      </c>
      <c r="L142" s="155"/>
      <c r="M142">
        <v>85</v>
      </c>
      <c r="N142">
        <v>0.01</v>
      </c>
      <c r="O142">
        <v>543.79999999999995</v>
      </c>
      <c r="P142">
        <v>451</v>
      </c>
      <c r="Q142">
        <v>1274</v>
      </c>
      <c r="R142">
        <f t="shared" si="34"/>
        <v>86.433666666666625</v>
      </c>
      <c r="S142">
        <f t="shared" si="35"/>
        <v>0.46880378657487076</v>
      </c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customFormat="1" x14ac:dyDescent="0.25">
      <c r="A143" s="115"/>
      <c r="B143">
        <v>86</v>
      </c>
      <c r="C143">
        <v>0.01</v>
      </c>
      <c r="D143">
        <v>23325707.359999999</v>
      </c>
      <c r="E143">
        <v>17239104</v>
      </c>
      <c r="F143">
        <v>35784324</v>
      </c>
      <c r="G143">
        <f t="shared" si="32"/>
        <v>21937591.341333333</v>
      </c>
      <c r="H143">
        <f t="shared" si="33"/>
        <v>1043.4050578517638</v>
      </c>
      <c r="I143" s="113">
        <v>390.43111056467598</v>
      </c>
      <c r="J143">
        <f t="shared" si="36"/>
        <v>4.8803888820584493</v>
      </c>
      <c r="K143">
        <f t="shared" si="37"/>
        <v>4880.3888820584498</v>
      </c>
      <c r="L143" s="155"/>
      <c r="M143">
        <v>86</v>
      </c>
      <c r="N143">
        <v>0.01</v>
      </c>
      <c r="O143">
        <v>557.08199999999999</v>
      </c>
      <c r="P143">
        <v>443</v>
      </c>
      <c r="Q143">
        <v>1174</v>
      </c>
      <c r="R143">
        <f t="shared" si="34"/>
        <v>99.715666666666664</v>
      </c>
      <c r="S143">
        <f t="shared" si="35"/>
        <v>0.54084344581205979</v>
      </c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customFormat="1" x14ac:dyDescent="0.25">
      <c r="A144" s="115"/>
      <c r="B144">
        <v>87</v>
      </c>
      <c r="C144">
        <v>0.01</v>
      </c>
      <c r="D144">
        <v>23531804.407000002</v>
      </c>
      <c r="E144">
        <v>11417641</v>
      </c>
      <c r="F144">
        <v>38688400</v>
      </c>
      <c r="G144">
        <f t="shared" si="32"/>
        <v>22143688.388333336</v>
      </c>
      <c r="H144">
        <f t="shared" si="33"/>
        <v>1053.2075333333335</v>
      </c>
      <c r="I144" s="113">
        <v>394.103673984463</v>
      </c>
      <c r="J144">
        <f t="shared" si="36"/>
        <v>4.9262959248057872</v>
      </c>
      <c r="K144">
        <f t="shared" si="37"/>
        <v>4926.2959248057869</v>
      </c>
      <c r="L144" s="155"/>
      <c r="M144">
        <v>87</v>
      </c>
      <c r="N144">
        <v>0.01</v>
      </c>
      <c r="O144">
        <v>552.65499999999997</v>
      </c>
      <c r="P144">
        <v>435</v>
      </c>
      <c r="Q144">
        <v>2520</v>
      </c>
      <c r="R144">
        <f t="shared" si="34"/>
        <v>95.288666666666643</v>
      </c>
      <c r="S144">
        <f t="shared" si="35"/>
        <v>0.51683203401842659</v>
      </c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customFormat="1" x14ac:dyDescent="0.25">
      <c r="A145" s="115"/>
      <c r="B145">
        <v>88</v>
      </c>
      <c r="C145">
        <v>0.01</v>
      </c>
      <c r="D145">
        <v>24270253.969999999</v>
      </c>
      <c r="E145">
        <v>17147880</v>
      </c>
      <c r="F145">
        <v>49547520</v>
      </c>
      <c r="G145">
        <f t="shared" si="32"/>
        <v>22882137.951333333</v>
      </c>
      <c r="H145">
        <f t="shared" si="33"/>
        <v>1088.3299857946888</v>
      </c>
      <c r="I145" s="113">
        <v>407.261663623326</v>
      </c>
      <c r="J145">
        <f t="shared" si="36"/>
        <v>5.0907707952915748</v>
      </c>
      <c r="K145">
        <f t="shared" si="37"/>
        <v>5090.7707952915753</v>
      </c>
      <c r="L145" s="155"/>
      <c r="M145">
        <v>88</v>
      </c>
      <c r="N145">
        <v>0.01</v>
      </c>
      <c r="O145">
        <v>567.98</v>
      </c>
      <c r="P145">
        <v>463</v>
      </c>
      <c r="Q145">
        <v>1489</v>
      </c>
      <c r="R145">
        <f t="shared" si="34"/>
        <v>110.61366666666669</v>
      </c>
      <c r="S145">
        <f t="shared" si="35"/>
        <v>0.59995263165507184</v>
      </c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customFormat="1" x14ac:dyDescent="0.25">
      <c r="A146" s="115"/>
      <c r="B146">
        <v>89</v>
      </c>
      <c r="C146">
        <v>0.01</v>
      </c>
      <c r="D146">
        <v>21630706.635000002</v>
      </c>
      <c r="E146">
        <v>16008001</v>
      </c>
      <c r="F146">
        <v>41886784</v>
      </c>
      <c r="G146">
        <f t="shared" si="32"/>
        <v>20242590.616333336</v>
      </c>
      <c r="H146">
        <f t="shared" si="33"/>
        <v>962.78671183511699</v>
      </c>
      <c r="I146" s="113">
        <v>360.228537929212</v>
      </c>
      <c r="J146">
        <f t="shared" si="36"/>
        <v>4.5028567241151496</v>
      </c>
      <c r="K146">
        <f t="shared" si="37"/>
        <v>4502.8567241151495</v>
      </c>
      <c r="L146" s="155"/>
      <c r="M146">
        <v>89</v>
      </c>
      <c r="N146">
        <v>0.01</v>
      </c>
      <c r="O146">
        <v>544.47199999999998</v>
      </c>
      <c r="P146">
        <v>436</v>
      </c>
      <c r="Q146">
        <v>1732</v>
      </c>
      <c r="R146">
        <f t="shared" si="34"/>
        <v>87.10566666666665</v>
      </c>
      <c r="S146">
        <f t="shared" si="35"/>
        <v>0.47244861800141741</v>
      </c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customFormat="1" x14ac:dyDescent="0.25">
      <c r="A147" s="115"/>
      <c r="B147">
        <v>90</v>
      </c>
      <c r="C147">
        <v>0.01</v>
      </c>
      <c r="D147">
        <v>23745084.850000001</v>
      </c>
      <c r="E147">
        <v>17032128</v>
      </c>
      <c r="F147">
        <v>58782888</v>
      </c>
      <c r="G147">
        <f t="shared" si="32"/>
        <v>22356968.831333335</v>
      </c>
      <c r="H147">
        <f t="shared" si="33"/>
        <v>1063.3516685533098</v>
      </c>
      <c r="I147" s="113">
        <v>397.90398851372203</v>
      </c>
      <c r="J147">
        <f t="shared" si="36"/>
        <v>4.9737998564215253</v>
      </c>
      <c r="K147">
        <f t="shared" si="37"/>
        <v>4973.799856421525</v>
      </c>
      <c r="L147" s="155"/>
      <c r="M147">
        <v>90</v>
      </c>
      <c r="N147">
        <v>0.01</v>
      </c>
      <c r="O147">
        <v>546.08500000000004</v>
      </c>
      <c r="P147">
        <v>452</v>
      </c>
      <c r="Q147">
        <v>1812</v>
      </c>
      <c r="R147">
        <f t="shared" si="34"/>
        <v>88.718666666666707</v>
      </c>
      <c r="S147">
        <f t="shared" si="35"/>
        <v>0.48119729819638729</v>
      </c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customFormat="1" x14ac:dyDescent="0.25">
      <c r="A148" s="115"/>
      <c r="B148">
        <v>91</v>
      </c>
      <c r="C148">
        <v>0.01</v>
      </c>
      <c r="D148">
        <v>24526251.530000001</v>
      </c>
      <c r="E148">
        <v>18378368</v>
      </c>
      <c r="F148">
        <v>48539088</v>
      </c>
      <c r="G148">
        <f t="shared" si="32"/>
        <v>23138135.511333335</v>
      </c>
      <c r="H148">
        <f t="shared" si="33"/>
        <v>1100.5058507174001</v>
      </c>
      <c r="I148" s="113">
        <v>411.82323989582801</v>
      </c>
      <c r="J148">
        <f t="shared" si="36"/>
        <v>5.1477904986978498</v>
      </c>
      <c r="K148">
        <f t="shared" si="37"/>
        <v>5147.7904986978501</v>
      </c>
      <c r="L148" s="155"/>
      <c r="M148">
        <v>91</v>
      </c>
      <c r="N148">
        <v>0.01</v>
      </c>
      <c r="O148">
        <v>551.822</v>
      </c>
      <c r="P148">
        <v>453</v>
      </c>
      <c r="Q148">
        <v>1086</v>
      </c>
      <c r="R148">
        <f t="shared" si="34"/>
        <v>94.455666666666673</v>
      </c>
      <c r="S148">
        <f t="shared" si="35"/>
        <v>0.51231396172927013</v>
      </c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customFormat="1" x14ac:dyDescent="0.25">
      <c r="A149" s="115"/>
      <c r="B149">
        <v>92</v>
      </c>
      <c r="C149">
        <v>0.01</v>
      </c>
      <c r="D149">
        <v>25297939.27</v>
      </c>
      <c r="E149">
        <v>18361224</v>
      </c>
      <c r="F149">
        <v>49956624</v>
      </c>
      <c r="G149">
        <f t="shared" si="32"/>
        <v>23909823.251333334</v>
      </c>
      <c r="H149">
        <f t="shared" si="33"/>
        <v>1137.2091915021799</v>
      </c>
      <c r="I149" s="113">
        <v>425.57353013314901</v>
      </c>
      <c r="J149">
        <f t="shared" si="36"/>
        <v>5.3196691266643628</v>
      </c>
      <c r="K149">
        <f t="shared" si="37"/>
        <v>5319.6691266643629</v>
      </c>
      <c r="L149" s="155"/>
      <c r="M149">
        <v>92</v>
      </c>
      <c r="N149">
        <v>0.01</v>
      </c>
      <c r="O149">
        <v>569.24199999999996</v>
      </c>
      <c r="P149">
        <v>439</v>
      </c>
      <c r="Q149">
        <v>3914</v>
      </c>
      <c r="R149">
        <f t="shared" si="34"/>
        <v>111.87566666666663</v>
      </c>
      <c r="S149">
        <f t="shared" si="35"/>
        <v>0.60679753829242533</v>
      </c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customFormat="1" x14ac:dyDescent="0.25">
      <c r="A150" s="115"/>
      <c r="B150">
        <v>93</v>
      </c>
      <c r="C150">
        <v>0.01</v>
      </c>
      <c r="D150">
        <v>24726934.449999999</v>
      </c>
      <c r="E150">
        <v>17833728</v>
      </c>
      <c r="F150">
        <v>46812964</v>
      </c>
      <c r="G150">
        <f t="shared" si="32"/>
        <v>23338818.431333333</v>
      </c>
      <c r="H150">
        <f t="shared" si="33"/>
        <v>1110.0508171858899</v>
      </c>
      <c r="I150" s="113">
        <v>415.39914705097101</v>
      </c>
      <c r="J150">
        <f t="shared" si="36"/>
        <v>5.192489338137138</v>
      </c>
      <c r="K150">
        <f t="shared" si="37"/>
        <v>5192.4893381371376</v>
      </c>
      <c r="L150" s="155"/>
      <c r="M150">
        <v>93</v>
      </c>
      <c r="N150">
        <v>0.01</v>
      </c>
      <c r="O150">
        <v>597.47699999999998</v>
      </c>
      <c r="P150">
        <v>454</v>
      </c>
      <c r="Q150">
        <v>1609</v>
      </c>
      <c r="R150">
        <f t="shared" si="34"/>
        <v>140.11066666666665</v>
      </c>
      <c r="S150">
        <f t="shared" si="35"/>
        <v>0.75994012062656391</v>
      </c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customFormat="1" x14ac:dyDescent="0.25">
      <c r="A151" s="115"/>
      <c r="B151">
        <v>94</v>
      </c>
      <c r="C151">
        <v>0.01</v>
      </c>
      <c r="D151">
        <v>23909770.23</v>
      </c>
      <c r="E151">
        <v>20070400</v>
      </c>
      <c r="F151">
        <v>41075280</v>
      </c>
      <c r="G151">
        <f t="shared" si="32"/>
        <v>22521654.211333334</v>
      </c>
      <c r="H151">
        <f t="shared" si="33"/>
        <v>1071.1845047007532</v>
      </c>
      <c r="I151" s="113">
        <v>400.83851766471599</v>
      </c>
      <c r="J151">
        <f t="shared" si="36"/>
        <v>5.0104814708089496</v>
      </c>
      <c r="K151">
        <f t="shared" si="37"/>
        <v>5010.4814708089498</v>
      </c>
      <c r="L151" s="155"/>
      <c r="M151">
        <v>94</v>
      </c>
      <c r="N151">
        <v>0.01</v>
      </c>
      <c r="O151">
        <v>612.06500000000005</v>
      </c>
      <c r="P151">
        <v>456</v>
      </c>
      <c r="Q151">
        <v>1743</v>
      </c>
      <c r="R151">
        <f t="shared" si="34"/>
        <v>154.69866666666672</v>
      </c>
      <c r="S151">
        <f t="shared" si="35"/>
        <v>0.83906333617784512</v>
      </c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customFormat="1" x14ac:dyDescent="0.25">
      <c r="A152" s="115"/>
      <c r="B152">
        <v>95</v>
      </c>
      <c r="C152">
        <v>0.01</v>
      </c>
      <c r="D152">
        <v>22287684.41</v>
      </c>
      <c r="E152">
        <v>17297280</v>
      </c>
      <c r="F152">
        <v>38340864</v>
      </c>
      <c r="G152">
        <f t="shared" si="32"/>
        <v>20899568.391333334</v>
      </c>
      <c r="H152">
        <f t="shared" si="33"/>
        <v>994.03416843440357</v>
      </c>
      <c r="I152" s="113">
        <v>371.934997733334</v>
      </c>
      <c r="J152">
        <f t="shared" si="36"/>
        <v>4.649187471666675</v>
      </c>
      <c r="K152">
        <f t="shared" si="37"/>
        <v>4649.1874716666753</v>
      </c>
      <c r="L152" s="155"/>
      <c r="M152">
        <v>95</v>
      </c>
      <c r="N152">
        <v>0.01</v>
      </c>
      <c r="O152">
        <v>612.74199999999996</v>
      </c>
      <c r="P152">
        <v>459</v>
      </c>
      <c r="Q152">
        <v>1859</v>
      </c>
      <c r="R152">
        <f t="shared" si="34"/>
        <v>155.37566666666663</v>
      </c>
      <c r="S152">
        <f t="shared" si="35"/>
        <v>0.84273528688583865</v>
      </c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customFormat="1" x14ac:dyDescent="0.25">
      <c r="A153" s="115"/>
      <c r="B153">
        <v>96</v>
      </c>
      <c r="C153">
        <v>0.01</v>
      </c>
      <c r="D153">
        <v>19894897.977000002</v>
      </c>
      <c r="E153">
        <v>15618304</v>
      </c>
      <c r="F153">
        <v>27604516</v>
      </c>
      <c r="G153">
        <f t="shared" si="32"/>
        <v>18506781.958333336</v>
      </c>
      <c r="H153">
        <f t="shared" si="33"/>
        <v>880.22744153785186</v>
      </c>
      <c r="I153" s="113">
        <v>329.29879548881001</v>
      </c>
      <c r="J153">
        <f t="shared" si="36"/>
        <v>4.1162349436101255</v>
      </c>
      <c r="K153">
        <f t="shared" si="37"/>
        <v>4116.2349436101258</v>
      </c>
      <c r="L153" s="155"/>
      <c r="M153">
        <v>96</v>
      </c>
      <c r="N153">
        <v>0.01</v>
      </c>
      <c r="O153">
        <v>569.48199999999997</v>
      </c>
      <c r="P153">
        <v>455</v>
      </c>
      <c r="Q153">
        <v>1495</v>
      </c>
      <c r="R153">
        <f t="shared" si="34"/>
        <v>112.11566666666664</v>
      </c>
      <c r="S153">
        <f t="shared" si="35"/>
        <v>0.60809926380190626</v>
      </c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customFormat="1" x14ac:dyDescent="0.25">
      <c r="A154" s="115"/>
      <c r="B154">
        <v>97</v>
      </c>
      <c r="C154">
        <v>0.01</v>
      </c>
      <c r="D154">
        <v>18845192.616999999</v>
      </c>
      <c r="E154">
        <v>14235529</v>
      </c>
      <c r="F154">
        <v>32569848</v>
      </c>
      <c r="G154">
        <f t="shared" ref="G154:G185" si="38">D154-$D$258</f>
        <v>17457076.598333333</v>
      </c>
      <c r="H154">
        <f t="shared" ref="H154:H185" si="39">G154/$H$57</f>
        <v>830.30090836305988</v>
      </c>
      <c r="I154" s="113">
        <v>310.59449705179901</v>
      </c>
      <c r="J154">
        <f t="shared" si="36"/>
        <v>3.8824312131474876</v>
      </c>
      <c r="K154">
        <f t="shared" si="37"/>
        <v>3882.4312131474876</v>
      </c>
      <c r="L154" s="155"/>
      <c r="M154">
        <v>97</v>
      </c>
      <c r="N154">
        <v>0.01</v>
      </c>
      <c r="O154">
        <v>564.803</v>
      </c>
      <c r="P154">
        <v>459</v>
      </c>
      <c r="Q154">
        <v>2855</v>
      </c>
      <c r="R154">
        <f t="shared" ref="R154:R185" si="40">O154-$O$258</f>
        <v>107.43666666666667</v>
      </c>
      <c r="S154">
        <f t="shared" ref="S154:S185" si="41">R154/$R$67</f>
        <v>0.58272104022331839</v>
      </c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customFormat="1" x14ac:dyDescent="0.25">
      <c r="A155" s="115"/>
      <c r="B155">
        <v>98</v>
      </c>
      <c r="C155">
        <v>0.01</v>
      </c>
      <c r="D155">
        <v>19456457.07</v>
      </c>
      <c r="E155">
        <v>14676561</v>
      </c>
      <c r="F155">
        <v>40500496</v>
      </c>
      <c r="G155">
        <f t="shared" si="38"/>
        <v>18068341.051333334</v>
      </c>
      <c r="H155">
        <f t="shared" si="39"/>
        <v>859.37412848196595</v>
      </c>
      <c r="I155" s="113">
        <v>321.48638431245098</v>
      </c>
      <c r="J155">
        <f t="shared" si="36"/>
        <v>4.0185798039056371</v>
      </c>
      <c r="K155">
        <f t="shared" si="37"/>
        <v>4018.5798039056372</v>
      </c>
      <c r="L155" s="155"/>
      <c r="M155">
        <v>98</v>
      </c>
      <c r="N155">
        <v>0.01</v>
      </c>
      <c r="O155">
        <v>577.577</v>
      </c>
      <c r="P155">
        <v>455</v>
      </c>
      <c r="Q155">
        <v>2041</v>
      </c>
      <c r="R155">
        <f t="shared" si="40"/>
        <v>120.21066666666667</v>
      </c>
      <c r="S155">
        <f t="shared" si="41"/>
        <v>0.65200538046543932</v>
      </c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customFormat="1" x14ac:dyDescent="0.25">
      <c r="A156" s="115"/>
      <c r="B156">
        <v>99</v>
      </c>
      <c r="C156">
        <v>0.01</v>
      </c>
      <c r="D156">
        <v>18547760.344999999</v>
      </c>
      <c r="E156">
        <v>15031129</v>
      </c>
      <c r="F156">
        <v>29127608</v>
      </c>
      <c r="G156">
        <f t="shared" si="38"/>
        <v>17159644.326333333</v>
      </c>
      <c r="H156">
        <f t="shared" si="39"/>
        <v>816.15430803012282</v>
      </c>
      <c r="I156" s="113">
        <v>305.29466172849402</v>
      </c>
      <c r="J156">
        <f t="shared" si="36"/>
        <v>3.8161832716061754</v>
      </c>
      <c r="K156">
        <f t="shared" si="37"/>
        <v>3816.1832716061754</v>
      </c>
      <c r="L156" s="155"/>
      <c r="M156">
        <v>99</v>
      </c>
      <c r="N156">
        <v>0.01</v>
      </c>
      <c r="O156">
        <v>567.46199999999999</v>
      </c>
      <c r="P156">
        <v>465</v>
      </c>
      <c r="Q156">
        <v>1323</v>
      </c>
      <c r="R156">
        <f t="shared" si="40"/>
        <v>110.09566666666666</v>
      </c>
      <c r="S156">
        <f t="shared" si="41"/>
        <v>0.59714307409710876</v>
      </c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customFormat="1" x14ac:dyDescent="0.25">
      <c r="A157" s="115"/>
      <c r="B157">
        <v>100</v>
      </c>
      <c r="C157">
        <v>0.01</v>
      </c>
      <c r="D157">
        <v>19247822.267000001</v>
      </c>
      <c r="E157">
        <v>14776336</v>
      </c>
      <c r="F157">
        <v>27910088</v>
      </c>
      <c r="G157">
        <f t="shared" si="38"/>
        <v>17859706.248333335</v>
      </c>
      <c r="H157">
        <f t="shared" si="39"/>
        <v>849.45095116924301</v>
      </c>
      <c r="I157" s="113">
        <v>317.76882702683503</v>
      </c>
      <c r="J157">
        <f t="shared" si="36"/>
        <v>3.9721103378354377</v>
      </c>
      <c r="K157">
        <f t="shared" si="37"/>
        <v>3972.1103378354378</v>
      </c>
      <c r="L157" s="155"/>
      <c r="M157">
        <v>100</v>
      </c>
      <c r="N157">
        <v>0.01</v>
      </c>
      <c r="O157">
        <v>556.47699999999998</v>
      </c>
      <c r="P157">
        <v>443</v>
      </c>
      <c r="Q157">
        <v>1372</v>
      </c>
      <c r="R157">
        <f t="shared" si="40"/>
        <v>99.110666666666646</v>
      </c>
      <c r="S157">
        <f t="shared" si="41"/>
        <v>0.53756201275690996</v>
      </c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customFormat="1" x14ac:dyDescent="0.25">
      <c r="A158" s="115"/>
      <c r="B158">
        <v>101</v>
      </c>
      <c r="C158">
        <v>0.01</v>
      </c>
      <c r="D158">
        <v>18331697.127999999</v>
      </c>
      <c r="E158">
        <v>14062500</v>
      </c>
      <c r="F158">
        <v>28697448</v>
      </c>
      <c r="G158">
        <f t="shared" si="38"/>
        <v>16943581.109333333</v>
      </c>
      <c r="H158">
        <f t="shared" si="39"/>
        <v>805.87781732857707</v>
      </c>
      <c r="I158" s="113">
        <v>301.44470783851602</v>
      </c>
      <c r="J158">
        <f t="shared" si="36"/>
        <v>3.7680588479814503</v>
      </c>
      <c r="K158">
        <f t="shared" si="37"/>
        <v>3768.0588479814505</v>
      </c>
      <c r="L158" s="155"/>
      <c r="M158">
        <v>101</v>
      </c>
      <c r="N158">
        <v>0.01</v>
      </c>
      <c r="O158">
        <v>543.49199999999996</v>
      </c>
      <c r="P158">
        <v>456</v>
      </c>
      <c r="Q158">
        <v>1361</v>
      </c>
      <c r="R158">
        <f t="shared" si="40"/>
        <v>86.125666666666632</v>
      </c>
      <c r="S158">
        <f t="shared" si="41"/>
        <v>0.46713323883770363</v>
      </c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customFormat="1" x14ac:dyDescent="0.25">
      <c r="A159" s="115"/>
      <c r="B159">
        <v>102</v>
      </c>
      <c r="C159">
        <v>0.01</v>
      </c>
      <c r="D159">
        <v>18454194.870000001</v>
      </c>
      <c r="E159">
        <v>14485636</v>
      </c>
      <c r="F159">
        <v>24334488</v>
      </c>
      <c r="G159">
        <f t="shared" si="38"/>
        <v>17066078.851333335</v>
      </c>
      <c r="H159">
        <f t="shared" si="39"/>
        <v>811.70410707887447</v>
      </c>
      <c r="I159" s="113">
        <v>303.62745355439</v>
      </c>
      <c r="J159">
        <f t="shared" si="36"/>
        <v>3.7953431694298749</v>
      </c>
      <c r="K159">
        <f t="shared" si="37"/>
        <v>3795.3431694298747</v>
      </c>
      <c r="L159" s="155"/>
      <c r="M159">
        <v>102</v>
      </c>
      <c r="N159">
        <v>0.01</v>
      </c>
      <c r="O159">
        <v>523.33500000000004</v>
      </c>
      <c r="P159">
        <v>452</v>
      </c>
      <c r="Q159">
        <v>951</v>
      </c>
      <c r="R159">
        <f t="shared" si="40"/>
        <v>65.968666666666707</v>
      </c>
      <c r="S159">
        <f t="shared" si="41"/>
        <v>0.35780456761017687</v>
      </c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customFormat="1" x14ac:dyDescent="0.25">
      <c r="A160" s="115"/>
      <c r="B160">
        <v>103</v>
      </c>
      <c r="C160">
        <v>0.01</v>
      </c>
      <c r="D160">
        <v>17361181.206999999</v>
      </c>
      <c r="E160">
        <v>11840481</v>
      </c>
      <c r="F160">
        <v>23474024</v>
      </c>
      <c r="G160">
        <f t="shared" si="38"/>
        <v>15973065.188333333</v>
      </c>
      <c r="H160">
        <f t="shared" si="39"/>
        <v>759.71772596115727</v>
      </c>
      <c r="I160" s="113">
        <v>284.15144101063402</v>
      </c>
      <c r="J160">
        <f t="shared" si="36"/>
        <v>3.5518930126329251</v>
      </c>
      <c r="K160">
        <f t="shared" si="37"/>
        <v>3551.8930126329251</v>
      </c>
      <c r="L160" s="155"/>
      <c r="M160">
        <v>103</v>
      </c>
      <c r="N160">
        <v>0.01</v>
      </c>
      <c r="O160">
        <v>538.93799999999999</v>
      </c>
      <c r="P160">
        <v>452</v>
      </c>
      <c r="Q160">
        <v>963</v>
      </c>
      <c r="R160">
        <f t="shared" si="40"/>
        <v>81.571666666666658</v>
      </c>
      <c r="S160">
        <f t="shared" si="41"/>
        <v>0.44243299729530366</v>
      </c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customFormat="1" x14ac:dyDescent="0.25">
      <c r="A161" s="115"/>
      <c r="B161">
        <v>104</v>
      </c>
      <c r="C161">
        <v>0.01</v>
      </c>
      <c r="D161">
        <v>14653755.332</v>
      </c>
      <c r="E161">
        <v>10982596</v>
      </c>
      <c r="F161">
        <v>21818240</v>
      </c>
      <c r="G161">
        <f t="shared" si="38"/>
        <v>13265639.313333334</v>
      </c>
      <c r="H161">
        <f t="shared" si="39"/>
        <v>630.94598398731671</v>
      </c>
      <c r="I161" s="113">
        <v>235.908838243742</v>
      </c>
      <c r="J161">
        <f t="shared" si="36"/>
        <v>2.9488604780467749</v>
      </c>
      <c r="K161">
        <f t="shared" si="37"/>
        <v>2948.8604780467749</v>
      </c>
      <c r="L161" s="155"/>
      <c r="M161">
        <v>104</v>
      </c>
      <c r="N161">
        <v>0.01</v>
      </c>
      <c r="O161">
        <v>531.16300000000001</v>
      </c>
      <c r="P161">
        <v>449</v>
      </c>
      <c r="Q161">
        <v>773</v>
      </c>
      <c r="R161">
        <f t="shared" si="40"/>
        <v>73.796666666666681</v>
      </c>
      <c r="S161">
        <f t="shared" si="41"/>
        <v>0.40026251464441215</v>
      </c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customFormat="1" x14ac:dyDescent="0.25">
      <c r="A162" s="115"/>
      <c r="B162">
        <v>105</v>
      </c>
      <c r="C162">
        <v>0.01</v>
      </c>
      <c r="D162">
        <v>12578770.297</v>
      </c>
      <c r="E162">
        <v>9168784</v>
      </c>
      <c r="F162">
        <v>19829208</v>
      </c>
      <c r="G162">
        <f t="shared" si="38"/>
        <v>11190654.278333334</v>
      </c>
      <c r="H162">
        <f t="shared" si="39"/>
        <v>532.25466246531914</v>
      </c>
      <c r="I162" s="113">
        <v>198.935456806297</v>
      </c>
      <c r="J162">
        <f t="shared" si="36"/>
        <v>2.4866932100787125</v>
      </c>
      <c r="K162">
        <f t="shared" si="37"/>
        <v>2486.6932100787126</v>
      </c>
      <c r="L162" s="155"/>
      <c r="M162">
        <v>105</v>
      </c>
      <c r="N162">
        <v>0.01</v>
      </c>
      <c r="O162">
        <v>543.02800000000002</v>
      </c>
      <c r="P162">
        <v>452</v>
      </c>
      <c r="Q162">
        <v>1008</v>
      </c>
      <c r="R162">
        <f t="shared" si="40"/>
        <v>85.66166666666669</v>
      </c>
      <c r="S162">
        <f t="shared" si="41"/>
        <v>0.46461656951937425</v>
      </c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customFormat="1" x14ac:dyDescent="0.25">
      <c r="A163" s="115"/>
      <c r="B163">
        <v>106</v>
      </c>
      <c r="C163">
        <v>0.01</v>
      </c>
      <c r="D163">
        <v>14483559.84</v>
      </c>
      <c r="E163">
        <v>10732176</v>
      </c>
      <c r="F163">
        <v>19873764</v>
      </c>
      <c r="G163">
        <f t="shared" si="38"/>
        <v>13095443.821333334</v>
      </c>
      <c r="H163">
        <f t="shared" si="39"/>
        <v>622.85107354736431</v>
      </c>
      <c r="I163" s="113">
        <v>232.87619174503399</v>
      </c>
      <c r="J163">
        <f t="shared" si="36"/>
        <v>2.9109523968129247</v>
      </c>
      <c r="K163">
        <f t="shared" si="37"/>
        <v>2910.9523968129247</v>
      </c>
      <c r="L163" s="155"/>
      <c r="M163">
        <v>106</v>
      </c>
      <c r="N163">
        <v>0.01</v>
      </c>
      <c r="O163">
        <v>534.29999999999995</v>
      </c>
      <c r="P163">
        <v>441</v>
      </c>
      <c r="Q163">
        <v>874</v>
      </c>
      <c r="R163">
        <f t="shared" si="40"/>
        <v>76.933666666666625</v>
      </c>
      <c r="S163">
        <f t="shared" si="41"/>
        <v>0.41727715182458508</v>
      </c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customFormat="1" x14ac:dyDescent="0.25">
      <c r="A164" s="115"/>
      <c r="B164">
        <v>107</v>
      </c>
      <c r="C164">
        <v>0.01</v>
      </c>
      <c r="D164">
        <v>18061670.532000002</v>
      </c>
      <c r="E164">
        <v>11771761</v>
      </c>
      <c r="F164">
        <v>29365560</v>
      </c>
      <c r="G164">
        <f t="shared" si="38"/>
        <v>16673554.513333336</v>
      </c>
      <c r="H164">
        <f t="shared" si="39"/>
        <v>793.03469742370203</v>
      </c>
      <c r="I164" s="113">
        <v>296.63321143367398</v>
      </c>
      <c r="J164">
        <f t="shared" si="36"/>
        <v>3.7079151429209247</v>
      </c>
      <c r="K164">
        <f t="shared" si="37"/>
        <v>3707.9151429209246</v>
      </c>
      <c r="L164" s="155"/>
      <c r="M164">
        <v>107</v>
      </c>
      <c r="N164">
        <v>0.01</v>
      </c>
      <c r="O164">
        <v>539.41499999999996</v>
      </c>
      <c r="P164">
        <v>458</v>
      </c>
      <c r="Q164">
        <v>950</v>
      </c>
      <c r="R164">
        <f t="shared" si="40"/>
        <v>82.048666666666634</v>
      </c>
      <c r="S164">
        <f t="shared" si="41"/>
        <v>0.44502017674539684</v>
      </c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customFormat="1" x14ac:dyDescent="0.25">
      <c r="A165" s="115"/>
      <c r="B165">
        <v>108</v>
      </c>
      <c r="C165">
        <v>0.01</v>
      </c>
      <c r="D165">
        <v>22607308.962000001</v>
      </c>
      <c r="E165">
        <v>16337764</v>
      </c>
      <c r="F165">
        <v>61434244</v>
      </c>
      <c r="G165">
        <f t="shared" si="38"/>
        <v>21219192.943333335</v>
      </c>
      <c r="H165">
        <f t="shared" si="39"/>
        <v>1009.2362874355927</v>
      </c>
      <c r="I165" s="113">
        <v>377.6301496863</v>
      </c>
      <c r="J165">
        <f t="shared" si="36"/>
        <v>4.7203768710787504</v>
      </c>
      <c r="K165">
        <f t="shared" si="37"/>
        <v>4720.3768710787508</v>
      </c>
      <c r="L165" s="155"/>
      <c r="M165">
        <v>108</v>
      </c>
      <c r="N165">
        <v>0.01</v>
      </c>
      <c r="O165">
        <v>565.28</v>
      </c>
      <c r="P165">
        <v>443</v>
      </c>
      <c r="Q165">
        <v>2049</v>
      </c>
      <c r="R165">
        <f t="shared" si="40"/>
        <v>107.91366666666664</v>
      </c>
      <c r="S165">
        <f t="shared" si="41"/>
        <v>0.58530821967341151</v>
      </c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customFormat="1" x14ac:dyDescent="0.25">
      <c r="A166" s="115"/>
      <c r="B166">
        <v>109</v>
      </c>
      <c r="C166">
        <v>0.01</v>
      </c>
      <c r="D166">
        <v>24611975.002999999</v>
      </c>
      <c r="E166">
        <v>11902500</v>
      </c>
      <c r="F166">
        <v>47100768</v>
      </c>
      <c r="G166">
        <f t="shared" si="38"/>
        <v>23223858.984333333</v>
      </c>
      <c r="H166">
        <f t="shared" si="39"/>
        <v>1104.5830670313119</v>
      </c>
      <c r="I166" s="113">
        <v>413.350633659214</v>
      </c>
      <c r="J166">
        <f t="shared" si="36"/>
        <v>5.166882920740175</v>
      </c>
      <c r="K166">
        <f t="shared" si="37"/>
        <v>5166.882920740175</v>
      </c>
      <c r="L166" s="155"/>
      <c r="M166">
        <v>109</v>
      </c>
      <c r="N166">
        <v>0.01</v>
      </c>
      <c r="O166">
        <v>597.5</v>
      </c>
      <c r="P166">
        <v>458</v>
      </c>
      <c r="Q166">
        <v>1476</v>
      </c>
      <c r="R166">
        <f t="shared" si="40"/>
        <v>140.13366666666667</v>
      </c>
      <c r="S166">
        <f t="shared" si="41"/>
        <v>0.76006486932122264</v>
      </c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customFormat="1" x14ac:dyDescent="0.25">
      <c r="A167" s="115"/>
      <c r="B167">
        <v>110</v>
      </c>
      <c r="C167">
        <v>0.01</v>
      </c>
      <c r="D167">
        <v>29599087.969999999</v>
      </c>
      <c r="E167">
        <v>21215236</v>
      </c>
      <c r="F167">
        <v>58125376</v>
      </c>
      <c r="G167">
        <f t="shared" si="38"/>
        <v>28210971.951333333</v>
      </c>
      <c r="H167">
        <f t="shared" si="39"/>
        <v>1341.7822569005152</v>
      </c>
      <c r="I167" s="113">
        <v>502.21408062546499</v>
      </c>
      <c r="J167">
        <f t="shared" si="36"/>
        <v>6.2776760078183127</v>
      </c>
      <c r="K167">
        <f t="shared" si="37"/>
        <v>6277.6760078183124</v>
      </c>
      <c r="L167" s="155"/>
      <c r="M167">
        <v>110</v>
      </c>
      <c r="N167">
        <v>0.01</v>
      </c>
      <c r="O167">
        <v>607.19000000000005</v>
      </c>
      <c r="P167">
        <v>459</v>
      </c>
      <c r="Q167">
        <v>1782</v>
      </c>
      <c r="R167">
        <f t="shared" si="40"/>
        <v>149.82366666666672</v>
      </c>
      <c r="S167">
        <f t="shared" si="41"/>
        <v>0.81262203676651423</v>
      </c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customFormat="1" x14ac:dyDescent="0.25">
      <c r="A168" s="115"/>
      <c r="B168">
        <v>111</v>
      </c>
      <c r="C168">
        <v>0.01</v>
      </c>
      <c r="D168">
        <v>23076686.026999999</v>
      </c>
      <c r="E168">
        <v>15768841</v>
      </c>
      <c r="F168">
        <v>37368768</v>
      </c>
      <c r="G168">
        <f t="shared" si="38"/>
        <v>21688570.008333333</v>
      </c>
      <c r="H168">
        <f t="shared" si="39"/>
        <v>1031.560999207293</v>
      </c>
      <c r="I168" s="113">
        <v>385.99391367148303</v>
      </c>
      <c r="J168">
        <f t="shared" si="36"/>
        <v>4.8249239208935375</v>
      </c>
      <c r="K168">
        <f t="shared" si="37"/>
        <v>4824.9239208935378</v>
      </c>
      <c r="L168" s="155"/>
      <c r="M168">
        <v>111</v>
      </c>
      <c r="N168">
        <v>0.01</v>
      </c>
      <c r="O168">
        <v>594.31700000000001</v>
      </c>
      <c r="P168">
        <v>461</v>
      </c>
      <c r="Q168">
        <v>1938</v>
      </c>
      <c r="R168">
        <f t="shared" si="40"/>
        <v>136.95066666666668</v>
      </c>
      <c r="S168">
        <f t="shared" si="41"/>
        <v>0.74280073475173225</v>
      </c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customFormat="1" x14ac:dyDescent="0.25">
      <c r="A169" s="115"/>
      <c r="B169">
        <v>112</v>
      </c>
      <c r="C169">
        <v>0.01</v>
      </c>
      <c r="D169">
        <v>16025388.18</v>
      </c>
      <c r="E169">
        <v>12131289</v>
      </c>
      <c r="F169">
        <v>22071204</v>
      </c>
      <c r="G169">
        <f t="shared" si="38"/>
        <v>14637272.161333334</v>
      </c>
      <c r="H169">
        <f t="shared" si="39"/>
        <v>696.18416938565201</v>
      </c>
      <c r="I169" s="113">
        <v>260.34946120536398</v>
      </c>
      <c r="J169">
        <f t="shared" si="36"/>
        <v>3.2543682650670496</v>
      </c>
      <c r="K169">
        <f t="shared" si="37"/>
        <v>3254.3682650670494</v>
      </c>
      <c r="L169" s="155"/>
      <c r="M169">
        <v>112</v>
      </c>
      <c r="N169">
        <v>0.01</v>
      </c>
      <c r="O169">
        <v>556.89300000000003</v>
      </c>
      <c r="P169">
        <v>455</v>
      </c>
      <c r="Q169">
        <v>2625</v>
      </c>
      <c r="R169">
        <f t="shared" si="40"/>
        <v>99.526666666666699</v>
      </c>
      <c r="S169">
        <f t="shared" si="41"/>
        <v>0.5398183369733438</v>
      </c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customFormat="1" x14ac:dyDescent="0.25">
      <c r="A170" s="115"/>
      <c r="B170">
        <v>113</v>
      </c>
      <c r="C170">
        <v>0.01</v>
      </c>
      <c r="D170">
        <v>13476862.385</v>
      </c>
      <c r="E170">
        <v>10342656</v>
      </c>
      <c r="F170">
        <v>20866624</v>
      </c>
      <c r="G170">
        <f t="shared" si="38"/>
        <v>12088746.366333334</v>
      </c>
      <c r="H170">
        <f t="shared" si="39"/>
        <v>574.97010065794689</v>
      </c>
      <c r="I170" s="113">
        <v>214.93821264650799</v>
      </c>
      <c r="J170">
        <f t="shared" si="36"/>
        <v>2.6867276580813497</v>
      </c>
      <c r="K170">
        <f t="shared" si="37"/>
        <v>2686.7276580813495</v>
      </c>
      <c r="L170" s="155"/>
      <c r="M170">
        <v>113</v>
      </c>
      <c r="N170">
        <v>0.01</v>
      </c>
      <c r="O170">
        <v>566.827</v>
      </c>
      <c r="P170">
        <v>453</v>
      </c>
      <c r="Q170">
        <v>1183</v>
      </c>
      <c r="R170">
        <f t="shared" si="40"/>
        <v>109.46066666666667</v>
      </c>
      <c r="S170">
        <f t="shared" si="41"/>
        <v>0.59369892535327395</v>
      </c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34" customFormat="1" x14ac:dyDescent="0.25">
      <c r="A171" s="115"/>
      <c r="B171">
        <v>114</v>
      </c>
      <c r="C171">
        <v>0.01</v>
      </c>
      <c r="D171">
        <v>13923386.773</v>
      </c>
      <c r="E171">
        <v>10491121</v>
      </c>
      <c r="F171">
        <v>21160000</v>
      </c>
      <c r="G171">
        <f t="shared" si="38"/>
        <v>12535270.754333334</v>
      </c>
      <c r="H171">
        <f t="shared" si="39"/>
        <v>596.2078836781609</v>
      </c>
      <c r="I171" s="113">
        <v>222.89467162812201</v>
      </c>
      <c r="J171">
        <f t="shared" si="36"/>
        <v>2.7861833953515251</v>
      </c>
      <c r="K171">
        <f t="shared" si="37"/>
        <v>2786.1833953515252</v>
      </c>
      <c r="L171" s="155"/>
      <c r="M171">
        <v>114</v>
      </c>
      <c r="N171">
        <v>0.01</v>
      </c>
      <c r="O171">
        <v>564.11</v>
      </c>
      <c r="P171">
        <v>453</v>
      </c>
      <c r="Q171">
        <v>1281</v>
      </c>
      <c r="R171">
        <f t="shared" si="40"/>
        <v>106.74366666666668</v>
      </c>
      <c r="S171">
        <f t="shared" si="41"/>
        <v>0.57896230781469238</v>
      </c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customFormat="1" x14ac:dyDescent="0.25">
      <c r="A172" s="115"/>
      <c r="B172">
        <v>115</v>
      </c>
      <c r="C172">
        <v>0.01</v>
      </c>
      <c r="D172">
        <v>18034411.510000002</v>
      </c>
      <c r="E172">
        <v>13868176</v>
      </c>
      <c r="F172">
        <v>27489048</v>
      </c>
      <c r="G172">
        <f t="shared" si="38"/>
        <v>16646295.491333336</v>
      </c>
      <c r="H172">
        <f t="shared" si="39"/>
        <v>791.73819221561644</v>
      </c>
      <c r="I172" s="113">
        <v>296.14749497200398</v>
      </c>
      <c r="J172">
        <f t="shared" si="36"/>
        <v>3.70184368715005</v>
      </c>
      <c r="K172">
        <f t="shared" si="37"/>
        <v>3701.8436871500498</v>
      </c>
      <c r="L172" s="155"/>
      <c r="M172">
        <v>115</v>
      </c>
      <c r="N172">
        <v>0.01</v>
      </c>
      <c r="O172">
        <v>556.98699999999997</v>
      </c>
      <c r="P172">
        <v>452</v>
      </c>
      <c r="Q172">
        <v>1028</v>
      </c>
      <c r="R172">
        <f t="shared" si="40"/>
        <v>99.620666666666637</v>
      </c>
      <c r="S172">
        <f t="shared" si="41"/>
        <v>0.5403281794645568</v>
      </c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customFormat="1" x14ac:dyDescent="0.25">
      <c r="A173" s="115"/>
      <c r="B173">
        <v>116</v>
      </c>
      <c r="C173">
        <v>0.01</v>
      </c>
      <c r="D173">
        <v>18880075.039999999</v>
      </c>
      <c r="E173">
        <v>14845609</v>
      </c>
      <c r="F173">
        <v>23309584</v>
      </c>
      <c r="G173">
        <f t="shared" si="38"/>
        <v>17491959.021333333</v>
      </c>
      <c r="H173">
        <f t="shared" si="39"/>
        <v>831.96000101466507</v>
      </c>
      <c r="I173" s="113">
        <v>311.21605677533</v>
      </c>
      <c r="J173">
        <f t="shared" si="36"/>
        <v>3.8902007096916251</v>
      </c>
      <c r="K173">
        <f t="shared" si="37"/>
        <v>3890.200709691625</v>
      </c>
      <c r="L173" s="155"/>
      <c r="M173">
        <v>116</v>
      </c>
      <c r="N173">
        <v>0.01</v>
      </c>
      <c r="O173">
        <v>552.81500000000005</v>
      </c>
      <c r="P173">
        <v>452</v>
      </c>
      <c r="Q173">
        <v>1853</v>
      </c>
      <c r="R173">
        <f t="shared" si="40"/>
        <v>95.448666666666725</v>
      </c>
      <c r="S173">
        <f t="shared" si="41"/>
        <v>0.51769985102474769</v>
      </c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customFormat="1" x14ac:dyDescent="0.25">
      <c r="A174" s="115"/>
      <c r="B174">
        <v>117</v>
      </c>
      <c r="C174">
        <v>0.01</v>
      </c>
      <c r="D174">
        <v>21157347.43</v>
      </c>
      <c r="E174">
        <v>14776336</v>
      </c>
      <c r="F174">
        <v>29953728</v>
      </c>
      <c r="G174">
        <f t="shared" si="38"/>
        <v>19769231.411333334</v>
      </c>
      <c r="H174">
        <f t="shared" si="39"/>
        <v>940.2725998256044</v>
      </c>
      <c r="I174" s="113">
        <v>351.79393014695802</v>
      </c>
      <c r="J174">
        <f t="shared" si="36"/>
        <v>4.3974241268369756</v>
      </c>
      <c r="K174">
        <f t="shared" si="37"/>
        <v>4397.424126836976</v>
      </c>
      <c r="L174" s="155"/>
      <c r="M174">
        <v>117</v>
      </c>
      <c r="N174">
        <v>0.01</v>
      </c>
      <c r="O174">
        <v>567.14</v>
      </c>
      <c r="P174">
        <v>457</v>
      </c>
      <c r="Q174">
        <v>1058</v>
      </c>
      <c r="R174">
        <f t="shared" si="40"/>
        <v>109.77366666666666</v>
      </c>
      <c r="S174">
        <f t="shared" si="41"/>
        <v>0.59539659237188858</v>
      </c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customFormat="1" x14ac:dyDescent="0.25">
      <c r="A175" s="115"/>
      <c r="B175">
        <v>118</v>
      </c>
      <c r="C175">
        <v>0.01</v>
      </c>
      <c r="D175">
        <v>19235670.447999999</v>
      </c>
      <c r="E175">
        <v>14531344</v>
      </c>
      <c r="F175">
        <v>26822040</v>
      </c>
      <c r="G175">
        <f t="shared" si="38"/>
        <v>17847554.429333333</v>
      </c>
      <c r="H175">
        <f t="shared" si="39"/>
        <v>848.87298118113358</v>
      </c>
      <c r="I175" s="113">
        <v>317.55228702309699</v>
      </c>
      <c r="J175">
        <f t="shared" si="36"/>
        <v>3.9694035877887126</v>
      </c>
      <c r="K175">
        <f t="shared" si="37"/>
        <v>3969.4035877887127</v>
      </c>
      <c r="L175" s="155"/>
      <c r="M175">
        <v>118</v>
      </c>
      <c r="N175">
        <v>0.01</v>
      </c>
      <c r="O175">
        <v>561.53</v>
      </c>
      <c r="P175">
        <v>466</v>
      </c>
      <c r="Q175">
        <v>1160</v>
      </c>
      <c r="R175">
        <f t="shared" si="40"/>
        <v>104.16366666666664</v>
      </c>
      <c r="S175">
        <f t="shared" si="41"/>
        <v>0.5649687585877724</v>
      </c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customFormat="1" x14ac:dyDescent="0.25">
      <c r="A176" s="115"/>
      <c r="B176">
        <v>119</v>
      </c>
      <c r="C176">
        <v>0.01</v>
      </c>
      <c r="D176">
        <v>17466026.561999999</v>
      </c>
      <c r="E176">
        <v>11621281</v>
      </c>
      <c r="F176">
        <v>32787076</v>
      </c>
      <c r="G176">
        <f t="shared" si="38"/>
        <v>16077910.543333333</v>
      </c>
      <c r="H176">
        <f t="shared" si="39"/>
        <v>764.70442536662699</v>
      </c>
      <c r="I176" s="113">
        <v>286.019641766061</v>
      </c>
      <c r="J176">
        <f t="shared" si="36"/>
        <v>3.5752455220757624</v>
      </c>
      <c r="K176">
        <f t="shared" si="37"/>
        <v>3575.2455220757624</v>
      </c>
      <c r="L176" s="155"/>
      <c r="M176">
        <v>119</v>
      </c>
      <c r="N176">
        <v>0.01</v>
      </c>
      <c r="O176">
        <v>580.90300000000002</v>
      </c>
      <c r="P176">
        <v>464</v>
      </c>
      <c r="Q176">
        <v>2743</v>
      </c>
      <c r="R176">
        <f t="shared" si="40"/>
        <v>123.53666666666669</v>
      </c>
      <c r="S176">
        <f t="shared" si="41"/>
        <v>0.6700451264843289</v>
      </c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customFormat="1" x14ac:dyDescent="0.25">
      <c r="A177" s="115"/>
      <c r="B177">
        <v>120</v>
      </c>
      <c r="C177">
        <v>0.01</v>
      </c>
      <c r="D177">
        <v>15934813.842</v>
      </c>
      <c r="E177">
        <v>12117361</v>
      </c>
      <c r="F177">
        <v>29452328</v>
      </c>
      <c r="G177">
        <f t="shared" si="38"/>
        <v>14546697.823333334</v>
      </c>
      <c r="H177">
        <f t="shared" si="39"/>
        <v>691.87623416567578</v>
      </c>
      <c r="I177" s="113">
        <v>258.73552636782</v>
      </c>
      <c r="J177">
        <f t="shared" si="36"/>
        <v>3.2341940795977502</v>
      </c>
      <c r="K177">
        <f t="shared" si="37"/>
        <v>3234.1940795977503</v>
      </c>
      <c r="L177" s="155"/>
      <c r="M177">
        <v>120</v>
      </c>
      <c r="N177">
        <v>0.01</v>
      </c>
      <c r="O177">
        <v>562.14499999999998</v>
      </c>
      <c r="P177">
        <v>452</v>
      </c>
      <c r="Q177">
        <v>892</v>
      </c>
      <c r="R177">
        <f t="shared" si="40"/>
        <v>104.77866666666665</v>
      </c>
      <c r="S177">
        <f t="shared" si="41"/>
        <v>0.56830443020581733</v>
      </c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customFormat="1" x14ac:dyDescent="0.25">
      <c r="A178" s="115"/>
      <c r="B178">
        <v>121</v>
      </c>
      <c r="C178">
        <v>0.01</v>
      </c>
      <c r="D178">
        <v>15426650.322000001</v>
      </c>
      <c r="E178">
        <v>12187081</v>
      </c>
      <c r="F178">
        <v>19439280</v>
      </c>
      <c r="G178">
        <f t="shared" si="38"/>
        <v>14038534.303333335</v>
      </c>
      <c r="H178">
        <f t="shared" si="39"/>
        <v>667.70674451050343</v>
      </c>
      <c r="I178" s="113">
        <v>249.680745017768</v>
      </c>
      <c r="J178">
        <f t="shared" si="36"/>
        <v>3.1210093127221001</v>
      </c>
      <c r="K178">
        <f t="shared" si="37"/>
        <v>3121.0093127221003</v>
      </c>
      <c r="L178" s="155"/>
      <c r="M178">
        <v>121</v>
      </c>
      <c r="N178">
        <v>0.01</v>
      </c>
      <c r="O178">
        <v>570.71699999999998</v>
      </c>
      <c r="P178">
        <v>452</v>
      </c>
      <c r="Q178">
        <v>936</v>
      </c>
      <c r="R178">
        <f t="shared" si="40"/>
        <v>113.35066666666665</v>
      </c>
      <c r="S178">
        <f t="shared" si="41"/>
        <v>0.61479772631944352</v>
      </c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customFormat="1" x14ac:dyDescent="0.25">
      <c r="A179" s="115"/>
      <c r="B179">
        <v>122</v>
      </c>
      <c r="C179">
        <v>0.01</v>
      </c>
      <c r="D179">
        <v>24507740.34</v>
      </c>
      <c r="E179">
        <v>16859236</v>
      </c>
      <c r="F179">
        <v>53494596</v>
      </c>
      <c r="G179">
        <f t="shared" si="38"/>
        <v>23119624.321333334</v>
      </c>
      <c r="H179">
        <f t="shared" si="39"/>
        <v>1099.6254136187079</v>
      </c>
      <c r="I179" s="113">
        <v>411.49318497663597</v>
      </c>
      <c r="J179">
        <f t="shared" si="36"/>
        <v>5.14366481220795</v>
      </c>
      <c r="K179">
        <f t="shared" si="37"/>
        <v>5143.6648122079496</v>
      </c>
      <c r="L179" s="155"/>
      <c r="M179">
        <v>122</v>
      </c>
      <c r="N179">
        <v>0.01</v>
      </c>
      <c r="O179">
        <v>590.08199999999999</v>
      </c>
      <c r="P179">
        <v>456</v>
      </c>
      <c r="Q179">
        <v>2377</v>
      </c>
      <c r="R179">
        <f t="shared" si="40"/>
        <v>132.71566666666666</v>
      </c>
      <c r="S179">
        <f t="shared" si="41"/>
        <v>0.71983070336568378</v>
      </c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customFormat="1" x14ac:dyDescent="0.25">
      <c r="A180" s="115"/>
      <c r="B180">
        <v>123</v>
      </c>
      <c r="C180">
        <v>0.01</v>
      </c>
      <c r="D180">
        <v>29685475.57</v>
      </c>
      <c r="E180">
        <v>10368400</v>
      </c>
      <c r="F180">
        <v>60403984</v>
      </c>
      <c r="G180">
        <f t="shared" si="38"/>
        <v>28297359.551333334</v>
      </c>
      <c r="H180">
        <f t="shared" si="39"/>
        <v>1345.8910607055093</v>
      </c>
      <c r="I180" s="113">
        <v>503.75346276276099</v>
      </c>
      <c r="J180">
        <f t="shared" si="36"/>
        <v>6.2969182845345122</v>
      </c>
      <c r="K180">
        <f t="shared" si="37"/>
        <v>6296.9182845345122</v>
      </c>
      <c r="L180" s="155"/>
      <c r="M180">
        <v>123</v>
      </c>
      <c r="N180">
        <v>0.01</v>
      </c>
      <c r="O180">
        <v>611.53800000000001</v>
      </c>
      <c r="P180">
        <v>448</v>
      </c>
      <c r="Q180">
        <v>2512</v>
      </c>
      <c r="R180">
        <f t="shared" si="40"/>
        <v>154.17166666666668</v>
      </c>
      <c r="S180">
        <f t="shared" si="41"/>
        <v>0.83620496391327637</v>
      </c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customFormat="1" x14ac:dyDescent="0.25">
      <c r="A181" s="115"/>
      <c r="B181">
        <v>124</v>
      </c>
      <c r="C181">
        <v>0.01</v>
      </c>
      <c r="D181">
        <v>25295808.620000001</v>
      </c>
      <c r="E181">
        <v>17884440</v>
      </c>
      <c r="F181">
        <v>40170244</v>
      </c>
      <c r="G181">
        <f t="shared" si="38"/>
        <v>23907692.601333335</v>
      </c>
      <c r="H181">
        <f t="shared" si="39"/>
        <v>1137.1078526198971</v>
      </c>
      <c r="I181" s="113">
        <v>425.53569182799703</v>
      </c>
      <c r="J181">
        <f t="shared" si="36"/>
        <v>5.3191961478499632</v>
      </c>
      <c r="K181">
        <f t="shared" si="37"/>
        <v>5319.1961478499634</v>
      </c>
      <c r="L181" s="155"/>
      <c r="M181">
        <v>124</v>
      </c>
      <c r="N181">
        <v>0.01</v>
      </c>
      <c r="O181">
        <v>597.75300000000004</v>
      </c>
      <c r="P181">
        <v>469</v>
      </c>
      <c r="Q181">
        <v>4153</v>
      </c>
      <c r="R181">
        <f t="shared" si="40"/>
        <v>140.38666666666671</v>
      </c>
      <c r="S181">
        <f t="shared" si="41"/>
        <v>0.7614371049624673</v>
      </c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customFormat="1" x14ac:dyDescent="0.25">
      <c r="A182" s="115"/>
      <c r="B182">
        <v>125</v>
      </c>
      <c r="C182">
        <v>0.01</v>
      </c>
      <c r="D182">
        <v>17387044.357999999</v>
      </c>
      <c r="E182">
        <v>13046544</v>
      </c>
      <c r="F182">
        <v>27583504</v>
      </c>
      <c r="G182">
        <f t="shared" si="38"/>
        <v>15998928.339333333</v>
      </c>
      <c r="H182">
        <f t="shared" si="39"/>
        <v>760.94784015854145</v>
      </c>
      <c r="I182" s="113">
        <v>284.61228159644298</v>
      </c>
      <c r="J182">
        <f t="shared" si="36"/>
        <v>3.5576535199555375</v>
      </c>
      <c r="K182">
        <f t="shared" si="37"/>
        <v>3557.6535199555374</v>
      </c>
      <c r="L182" s="155"/>
      <c r="M182">
        <v>125</v>
      </c>
      <c r="N182">
        <v>0.01</v>
      </c>
      <c r="O182">
        <v>572.63</v>
      </c>
      <c r="P182">
        <v>471</v>
      </c>
      <c r="Q182">
        <v>977</v>
      </c>
      <c r="R182">
        <f t="shared" si="40"/>
        <v>115.26366666666667</v>
      </c>
      <c r="S182">
        <f t="shared" si="41"/>
        <v>0.62517356340126418</v>
      </c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customFormat="1" x14ac:dyDescent="0.25">
      <c r="A183" s="115"/>
      <c r="B183">
        <v>126</v>
      </c>
      <c r="C183">
        <v>0.01</v>
      </c>
      <c r="D183">
        <v>17307049.607999999</v>
      </c>
      <c r="E183">
        <v>13667809</v>
      </c>
      <c r="F183">
        <v>23872996</v>
      </c>
      <c r="G183">
        <f t="shared" si="38"/>
        <v>15918933.589333333</v>
      </c>
      <c r="H183">
        <f t="shared" si="39"/>
        <v>757.14309580657948</v>
      </c>
      <c r="I183" s="113">
        <v>283.18690140229103</v>
      </c>
      <c r="J183">
        <f t="shared" si="36"/>
        <v>3.5398362675286377</v>
      </c>
      <c r="K183">
        <f t="shared" si="37"/>
        <v>3539.8362675286376</v>
      </c>
      <c r="L183" s="155"/>
      <c r="M183">
        <v>126</v>
      </c>
      <c r="N183">
        <v>0.01</v>
      </c>
      <c r="O183">
        <v>574.61699999999996</v>
      </c>
      <c r="P183">
        <v>469</v>
      </c>
      <c r="Q183">
        <v>1065</v>
      </c>
      <c r="R183">
        <f t="shared" si="40"/>
        <v>117.25066666666663</v>
      </c>
      <c r="S183">
        <f t="shared" si="41"/>
        <v>0.63595076584850796</v>
      </c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customFormat="1" x14ac:dyDescent="0.25">
      <c r="A184" s="115"/>
      <c r="B184">
        <v>127</v>
      </c>
      <c r="C184">
        <v>0.01</v>
      </c>
      <c r="D184">
        <v>19073909.920000002</v>
      </c>
      <c r="E184">
        <v>14691889</v>
      </c>
      <c r="F184">
        <v>28740320</v>
      </c>
      <c r="G184">
        <f t="shared" si="38"/>
        <v>17685793.901333336</v>
      </c>
      <c r="H184">
        <f t="shared" si="39"/>
        <v>841.17925808957602</v>
      </c>
      <c r="I184" s="113">
        <v>314.669944762277</v>
      </c>
      <c r="J184">
        <f t="shared" si="36"/>
        <v>3.9333743095284626</v>
      </c>
      <c r="K184">
        <f t="shared" si="37"/>
        <v>3933.3743095284626</v>
      </c>
      <c r="L184" s="155"/>
      <c r="M184">
        <v>127</v>
      </c>
      <c r="N184">
        <v>0.01</v>
      </c>
      <c r="O184">
        <v>572.31700000000001</v>
      </c>
      <c r="P184">
        <v>464</v>
      </c>
      <c r="Q184">
        <v>1341</v>
      </c>
      <c r="R184">
        <f t="shared" si="40"/>
        <v>114.95066666666668</v>
      </c>
      <c r="S184">
        <f t="shared" si="41"/>
        <v>0.62347589638264955</v>
      </c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customFormat="1" x14ac:dyDescent="0.25">
      <c r="A185" s="115"/>
      <c r="B185">
        <v>128</v>
      </c>
      <c r="C185">
        <v>0.01</v>
      </c>
      <c r="D185">
        <v>21761504.383000001</v>
      </c>
      <c r="E185">
        <v>14945956</v>
      </c>
      <c r="F185">
        <v>31787044</v>
      </c>
      <c r="G185">
        <f t="shared" si="38"/>
        <v>20373388.364333335</v>
      </c>
      <c r="H185">
        <f t="shared" si="39"/>
        <v>969.00777000396363</v>
      </c>
      <c r="I185" s="113">
        <v>362.55919020819198</v>
      </c>
      <c r="J185">
        <f t="shared" si="36"/>
        <v>4.5319898776023999</v>
      </c>
      <c r="K185">
        <f t="shared" si="37"/>
        <v>4531.9898776024002</v>
      </c>
      <c r="L185" s="155"/>
      <c r="M185">
        <v>128</v>
      </c>
      <c r="N185">
        <v>0.01</v>
      </c>
      <c r="O185">
        <v>560.07500000000005</v>
      </c>
      <c r="P185">
        <v>454</v>
      </c>
      <c r="Q185">
        <v>1197</v>
      </c>
      <c r="R185">
        <f t="shared" si="40"/>
        <v>102.70866666666672</v>
      </c>
      <c r="S185">
        <f t="shared" si="41"/>
        <v>0.55707704768654487</v>
      </c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customFormat="1" x14ac:dyDescent="0.25">
      <c r="A186" s="115"/>
      <c r="B186">
        <v>129</v>
      </c>
      <c r="C186">
        <v>0.01</v>
      </c>
      <c r="D186">
        <v>23438438.32</v>
      </c>
      <c r="E186">
        <v>17505856</v>
      </c>
      <c r="F186">
        <v>31181056</v>
      </c>
      <c r="G186">
        <f t="shared" ref="G186:G217" si="42">D186-$D$258</f>
        <v>22050322.301333334</v>
      </c>
      <c r="H186">
        <f t="shared" ref="H186:H217" si="43">G186/$H$57</f>
        <v>1048.7668157590172</v>
      </c>
      <c r="I186" s="113">
        <v>392.43991246785799</v>
      </c>
      <c r="J186">
        <f t="shared" si="36"/>
        <v>4.9054989058482246</v>
      </c>
      <c r="K186">
        <f t="shared" si="37"/>
        <v>4905.4989058482242</v>
      </c>
      <c r="L186" s="155"/>
      <c r="M186">
        <v>129</v>
      </c>
      <c r="N186">
        <v>0.01</v>
      </c>
      <c r="O186">
        <v>560.577</v>
      </c>
      <c r="P186">
        <v>458</v>
      </c>
      <c r="Q186">
        <v>1003</v>
      </c>
      <c r="R186">
        <f t="shared" ref="R186:R217" si="44">O186-$O$258</f>
        <v>103.21066666666667</v>
      </c>
      <c r="S186">
        <f t="shared" ref="S186:S217" si="45">R186/$R$67</f>
        <v>0.55979982354387547</v>
      </c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customFormat="1" x14ac:dyDescent="0.25">
      <c r="A187" s="115"/>
      <c r="B187">
        <v>130</v>
      </c>
      <c r="C187">
        <v>0.01</v>
      </c>
      <c r="D187">
        <v>21543403.289999999</v>
      </c>
      <c r="E187">
        <v>17147880</v>
      </c>
      <c r="F187">
        <v>33269824</v>
      </c>
      <c r="G187">
        <f t="shared" si="42"/>
        <v>20155287.271333333</v>
      </c>
      <c r="H187">
        <f t="shared" si="43"/>
        <v>958.63435297661511</v>
      </c>
      <c r="I187" s="113">
        <v>358.67293402347002</v>
      </c>
      <c r="J187">
        <f t="shared" ref="J187:J250" si="46">I187/80</f>
        <v>4.4834116752933753</v>
      </c>
      <c r="K187">
        <f t="shared" ref="K187:K250" si="47">J187*1000</f>
        <v>4483.4116752933751</v>
      </c>
      <c r="L187" s="155"/>
      <c r="M187">
        <v>130</v>
      </c>
      <c r="N187">
        <v>0.01</v>
      </c>
      <c r="O187">
        <v>582.57000000000005</v>
      </c>
      <c r="P187">
        <v>468</v>
      </c>
      <c r="Q187">
        <v>3155</v>
      </c>
      <c r="R187">
        <f t="shared" si="44"/>
        <v>125.20366666666672</v>
      </c>
      <c r="S187">
        <f t="shared" si="45"/>
        <v>0.67908669491893181</v>
      </c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customFormat="1" x14ac:dyDescent="0.25">
      <c r="A188" s="115"/>
      <c r="B188">
        <v>131</v>
      </c>
      <c r="C188">
        <v>0.01</v>
      </c>
      <c r="D188">
        <v>24056871.412999999</v>
      </c>
      <c r="E188">
        <v>16670889</v>
      </c>
      <c r="F188">
        <v>34234200</v>
      </c>
      <c r="G188">
        <f t="shared" si="42"/>
        <v>22668755.394333333</v>
      </c>
      <c r="H188">
        <f t="shared" si="43"/>
        <v>1078.1809937851763</v>
      </c>
      <c r="I188" s="113">
        <v>403.45947591064402</v>
      </c>
      <c r="J188">
        <f t="shared" si="46"/>
        <v>5.0432434488830502</v>
      </c>
      <c r="K188">
        <f t="shared" si="47"/>
        <v>5043.2434488830504</v>
      </c>
      <c r="L188" s="155"/>
      <c r="M188">
        <v>131</v>
      </c>
      <c r="N188">
        <v>0.01</v>
      </c>
      <c r="O188">
        <v>563.83500000000004</v>
      </c>
      <c r="P188">
        <v>463</v>
      </c>
      <c r="Q188">
        <v>1832</v>
      </c>
      <c r="R188">
        <f t="shared" si="44"/>
        <v>106.46866666666671</v>
      </c>
      <c r="S188">
        <f t="shared" si="45"/>
        <v>0.57747074733507897</v>
      </c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customFormat="1" x14ac:dyDescent="0.25">
      <c r="A189" s="115"/>
      <c r="B189">
        <v>132</v>
      </c>
      <c r="C189">
        <v>0.01</v>
      </c>
      <c r="D189">
        <v>21163185.280000001</v>
      </c>
      <c r="E189">
        <v>13242321</v>
      </c>
      <c r="F189">
        <v>26904968</v>
      </c>
      <c r="G189">
        <f t="shared" si="42"/>
        <v>19775069.261333335</v>
      </c>
      <c r="H189">
        <f t="shared" si="43"/>
        <v>940.55026213238216</v>
      </c>
      <c r="I189" s="113">
        <v>351.89796675429</v>
      </c>
      <c r="J189">
        <f t="shared" si="46"/>
        <v>4.3987245844286251</v>
      </c>
      <c r="K189">
        <f t="shared" si="47"/>
        <v>4398.7245844286253</v>
      </c>
      <c r="L189" s="155"/>
      <c r="M189">
        <v>132</v>
      </c>
      <c r="N189">
        <v>0.01</v>
      </c>
      <c r="O189">
        <v>558.202</v>
      </c>
      <c r="P189">
        <v>460</v>
      </c>
      <c r="Q189">
        <v>1080</v>
      </c>
      <c r="R189">
        <f t="shared" si="44"/>
        <v>100.83566666666667</v>
      </c>
      <c r="S189">
        <f t="shared" si="45"/>
        <v>0.54691816485630407</v>
      </c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customFormat="1" x14ac:dyDescent="0.25">
      <c r="A190" s="115"/>
      <c r="B190">
        <v>133</v>
      </c>
      <c r="C190">
        <v>0.01</v>
      </c>
      <c r="D190">
        <v>19339378.032000002</v>
      </c>
      <c r="E190">
        <v>15578809</v>
      </c>
      <c r="F190">
        <v>24631368</v>
      </c>
      <c r="G190">
        <f t="shared" si="42"/>
        <v>17951262.013333336</v>
      </c>
      <c r="H190">
        <f t="shared" si="43"/>
        <v>853.80556543797081</v>
      </c>
      <c r="I190" s="113">
        <v>319.40021993388399</v>
      </c>
      <c r="J190">
        <f t="shared" si="46"/>
        <v>3.9925027491735499</v>
      </c>
      <c r="K190">
        <f t="shared" si="47"/>
        <v>3992.50274917355</v>
      </c>
      <c r="L190" s="155"/>
      <c r="M190">
        <v>133</v>
      </c>
      <c r="N190">
        <v>0.01</v>
      </c>
      <c r="O190">
        <v>565.56700000000001</v>
      </c>
      <c r="P190">
        <v>462</v>
      </c>
      <c r="Q190">
        <v>1349</v>
      </c>
      <c r="R190">
        <f t="shared" si="44"/>
        <v>108.20066666666668</v>
      </c>
      <c r="S190">
        <f t="shared" si="45"/>
        <v>0.58686486642849922</v>
      </c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customFormat="1" x14ac:dyDescent="0.25">
      <c r="A191" s="115"/>
      <c r="B191">
        <v>134</v>
      </c>
      <c r="C191">
        <v>0.01</v>
      </c>
      <c r="D191">
        <v>18875739.008000001</v>
      </c>
      <c r="E191">
        <v>14969161</v>
      </c>
      <c r="F191">
        <v>24010000</v>
      </c>
      <c r="G191">
        <f t="shared" si="42"/>
        <v>17487622.989333335</v>
      </c>
      <c r="H191">
        <f t="shared" si="43"/>
        <v>831.75376881490297</v>
      </c>
      <c r="I191" s="113">
        <v>311.13880669095101</v>
      </c>
      <c r="J191">
        <f t="shared" si="46"/>
        <v>3.8892350836368879</v>
      </c>
      <c r="K191">
        <f t="shared" si="47"/>
        <v>3889.2350836368878</v>
      </c>
      <c r="L191" s="155"/>
      <c r="M191">
        <v>134</v>
      </c>
      <c r="N191">
        <v>0.01</v>
      </c>
      <c r="O191">
        <v>574.26</v>
      </c>
      <c r="P191">
        <v>472</v>
      </c>
      <c r="Q191">
        <v>1099</v>
      </c>
      <c r="R191">
        <f t="shared" si="44"/>
        <v>116.89366666666666</v>
      </c>
      <c r="S191">
        <f t="shared" si="45"/>
        <v>0.6340144491531553</v>
      </c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customFormat="1" x14ac:dyDescent="0.25">
      <c r="A192" s="115"/>
      <c r="B192">
        <v>135</v>
      </c>
      <c r="C192">
        <v>0.01</v>
      </c>
      <c r="D192">
        <v>23593185.822999999</v>
      </c>
      <c r="E192">
        <v>16329681</v>
      </c>
      <c r="F192">
        <v>37185604</v>
      </c>
      <c r="G192">
        <f t="shared" si="42"/>
        <v>22205069.804333333</v>
      </c>
      <c r="H192">
        <f t="shared" si="43"/>
        <v>1056.1269823701941</v>
      </c>
      <c r="I192" s="113">
        <v>395.19723846700498</v>
      </c>
      <c r="J192">
        <f t="shared" si="46"/>
        <v>4.9399654808375626</v>
      </c>
      <c r="K192">
        <f t="shared" si="47"/>
        <v>4939.9654808375626</v>
      </c>
      <c r="L192" s="155"/>
      <c r="M192">
        <v>135</v>
      </c>
      <c r="N192">
        <v>0.01</v>
      </c>
      <c r="O192">
        <v>567.23199999999997</v>
      </c>
      <c r="P192">
        <v>451</v>
      </c>
      <c r="Q192">
        <v>1108</v>
      </c>
      <c r="R192">
        <f t="shared" si="44"/>
        <v>109.86566666666664</v>
      </c>
      <c r="S192">
        <f t="shared" si="45"/>
        <v>0.59589558715052282</v>
      </c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customFormat="1" x14ac:dyDescent="0.25">
      <c r="A193" s="115"/>
      <c r="B193">
        <v>136</v>
      </c>
      <c r="C193">
        <v>0.01</v>
      </c>
      <c r="D193">
        <v>30287930.129999999</v>
      </c>
      <c r="E193">
        <v>22553000</v>
      </c>
      <c r="F193">
        <v>78836640</v>
      </c>
      <c r="G193">
        <f t="shared" si="42"/>
        <v>28899814.111333333</v>
      </c>
      <c r="H193">
        <f t="shared" si="43"/>
        <v>1374.5452609433214</v>
      </c>
      <c r="I193" s="113">
        <v>514.48830232520004</v>
      </c>
      <c r="J193">
        <f t="shared" si="46"/>
        <v>6.4311037790650003</v>
      </c>
      <c r="K193">
        <f t="shared" si="47"/>
        <v>6431.1037790650007</v>
      </c>
      <c r="L193" s="155"/>
      <c r="M193">
        <v>136</v>
      </c>
      <c r="N193">
        <v>0.01</v>
      </c>
      <c r="O193">
        <v>599.91499999999996</v>
      </c>
      <c r="P193">
        <v>453</v>
      </c>
      <c r="Q193">
        <v>1539</v>
      </c>
      <c r="R193">
        <f t="shared" si="44"/>
        <v>142.54866666666663</v>
      </c>
      <c r="S193">
        <f t="shared" si="45"/>
        <v>0.77316348226037401</v>
      </c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customFormat="1" x14ac:dyDescent="0.25">
      <c r="A194" s="115"/>
      <c r="B194">
        <v>137</v>
      </c>
      <c r="C194">
        <v>0.01</v>
      </c>
      <c r="D194">
        <v>30822369.010000002</v>
      </c>
      <c r="E194">
        <v>23931664</v>
      </c>
      <c r="F194">
        <v>57471560</v>
      </c>
      <c r="G194">
        <f t="shared" si="42"/>
        <v>29434252.991333336</v>
      </c>
      <c r="H194">
        <f t="shared" si="43"/>
        <v>1399.9644704558066</v>
      </c>
      <c r="I194" s="113">
        <v>524.011192212742</v>
      </c>
      <c r="J194">
        <f t="shared" si="46"/>
        <v>6.550139902659275</v>
      </c>
      <c r="K194">
        <f t="shared" si="47"/>
        <v>6550.1399026592753</v>
      </c>
      <c r="L194" s="155"/>
      <c r="M194">
        <v>137</v>
      </c>
      <c r="N194">
        <v>0.01</v>
      </c>
      <c r="O194">
        <v>623.96699999999998</v>
      </c>
      <c r="P194">
        <v>468</v>
      </c>
      <c r="Q194">
        <v>3782</v>
      </c>
      <c r="R194">
        <f t="shared" si="44"/>
        <v>166.60066666666665</v>
      </c>
      <c r="S194">
        <f t="shared" si="45"/>
        <v>0.90361807373551839</v>
      </c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customFormat="1" x14ac:dyDescent="0.25">
      <c r="A195" s="115"/>
      <c r="B195">
        <v>138</v>
      </c>
      <c r="C195">
        <v>0.01</v>
      </c>
      <c r="D195">
        <v>25924734</v>
      </c>
      <c r="E195">
        <v>19175640</v>
      </c>
      <c r="F195">
        <v>32092224</v>
      </c>
      <c r="G195">
        <f t="shared" si="42"/>
        <v>24536617.981333334</v>
      </c>
      <c r="H195">
        <f t="shared" si="43"/>
        <v>1167.0210692667461</v>
      </c>
      <c r="I195" s="113">
        <v>436.74219897643201</v>
      </c>
      <c r="J195">
        <f t="shared" si="46"/>
        <v>5.4592774872053997</v>
      </c>
      <c r="K195">
        <f t="shared" si="47"/>
        <v>5459.2774872053997</v>
      </c>
      <c r="L195" s="155"/>
      <c r="M195">
        <v>138</v>
      </c>
      <c r="N195">
        <v>0.01</v>
      </c>
      <c r="O195">
        <v>582.85500000000002</v>
      </c>
      <c r="P195">
        <v>466</v>
      </c>
      <c r="Q195">
        <v>3511</v>
      </c>
      <c r="R195">
        <f t="shared" si="44"/>
        <v>125.48866666666669</v>
      </c>
      <c r="S195">
        <f t="shared" si="45"/>
        <v>0.68063249396144021</v>
      </c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customFormat="1" x14ac:dyDescent="0.25">
      <c r="A196" s="115"/>
      <c r="B196">
        <v>139</v>
      </c>
      <c r="C196">
        <v>0.01</v>
      </c>
      <c r="D196">
        <v>20469819.212000001</v>
      </c>
      <c r="E196">
        <v>15816529</v>
      </c>
      <c r="F196">
        <v>26998416</v>
      </c>
      <c r="G196">
        <f t="shared" si="42"/>
        <v>19081703.193333335</v>
      </c>
      <c r="H196">
        <f t="shared" si="43"/>
        <v>907.57209005152606</v>
      </c>
      <c r="I196" s="113">
        <v>339.54312324001501</v>
      </c>
      <c r="J196">
        <f t="shared" si="46"/>
        <v>4.2442890405001874</v>
      </c>
      <c r="K196">
        <f t="shared" si="47"/>
        <v>4244.2890405001872</v>
      </c>
      <c r="L196" s="155"/>
      <c r="M196">
        <v>139</v>
      </c>
      <c r="N196">
        <v>0.01</v>
      </c>
      <c r="O196">
        <v>560.77</v>
      </c>
      <c r="P196">
        <v>470</v>
      </c>
      <c r="Q196">
        <v>966</v>
      </c>
      <c r="R196">
        <f t="shared" si="44"/>
        <v>103.40366666666665</v>
      </c>
      <c r="S196">
        <f t="shared" si="45"/>
        <v>0.56084662780774963</v>
      </c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customFormat="1" x14ac:dyDescent="0.25">
      <c r="A197" s="115"/>
      <c r="B197">
        <v>140</v>
      </c>
      <c r="C197">
        <v>0.01</v>
      </c>
      <c r="D197">
        <v>19666511.789999999</v>
      </c>
      <c r="E197">
        <v>15272464</v>
      </c>
      <c r="F197">
        <v>30283008</v>
      </c>
      <c r="G197">
        <f t="shared" si="42"/>
        <v>18278395.771333333</v>
      </c>
      <c r="H197">
        <f t="shared" si="43"/>
        <v>869.36484049147839</v>
      </c>
      <c r="I197" s="113">
        <v>325.22926703795002</v>
      </c>
      <c r="J197">
        <f t="shared" si="46"/>
        <v>4.0653658379743751</v>
      </c>
      <c r="K197">
        <f t="shared" si="47"/>
        <v>4065.3658379743752</v>
      </c>
      <c r="L197" s="155"/>
      <c r="M197">
        <v>140</v>
      </c>
      <c r="N197">
        <v>0.01</v>
      </c>
      <c r="O197">
        <v>565.59199999999998</v>
      </c>
      <c r="P197">
        <v>457</v>
      </c>
      <c r="Q197">
        <v>1282</v>
      </c>
      <c r="R197">
        <f t="shared" si="44"/>
        <v>108.22566666666665</v>
      </c>
      <c r="S197">
        <f t="shared" si="45"/>
        <v>0.5870004628357367</v>
      </c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customFormat="1" x14ac:dyDescent="0.25">
      <c r="A198" s="115"/>
      <c r="B198">
        <v>141</v>
      </c>
      <c r="C198">
        <v>0.01</v>
      </c>
      <c r="D198">
        <v>22145755.399999999</v>
      </c>
      <c r="E198">
        <v>17505856</v>
      </c>
      <c r="F198">
        <v>29062880</v>
      </c>
      <c r="G198">
        <f t="shared" si="42"/>
        <v>20757639.381333333</v>
      </c>
      <c r="H198">
        <f t="shared" si="43"/>
        <v>987.28368044391596</v>
      </c>
      <c r="I198" s="113">
        <v>369.40601279349198</v>
      </c>
      <c r="J198">
        <f t="shared" si="46"/>
        <v>4.6175751599186494</v>
      </c>
      <c r="K198">
        <f t="shared" si="47"/>
        <v>4617.5751599186497</v>
      </c>
      <c r="L198" s="155"/>
      <c r="M198">
        <v>141</v>
      </c>
      <c r="N198">
        <v>0.01</v>
      </c>
      <c r="O198">
        <v>560.84699999999998</v>
      </c>
      <c r="P198">
        <v>455</v>
      </c>
      <c r="Q198">
        <v>1024</v>
      </c>
      <c r="R198">
        <f t="shared" si="44"/>
        <v>103.48066666666665</v>
      </c>
      <c r="S198">
        <f t="shared" si="45"/>
        <v>0.56126426474204139</v>
      </c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customFormat="1" x14ac:dyDescent="0.25">
      <c r="A199" s="115"/>
      <c r="B199">
        <v>142</v>
      </c>
      <c r="C199">
        <v>0.01</v>
      </c>
      <c r="D199">
        <v>24271387.98</v>
      </c>
      <c r="E199">
        <v>19377604</v>
      </c>
      <c r="F199">
        <v>31225744</v>
      </c>
      <c r="G199">
        <f t="shared" si="42"/>
        <v>22883271.961333334</v>
      </c>
      <c r="H199">
        <f t="shared" si="43"/>
        <v>1088.3839220610384</v>
      </c>
      <c r="I199" s="113">
        <v>407.28189400429801</v>
      </c>
      <c r="J199">
        <f t="shared" si="46"/>
        <v>5.0910236750537248</v>
      </c>
      <c r="K199">
        <f t="shared" si="47"/>
        <v>5091.0236750537251</v>
      </c>
      <c r="L199" s="155"/>
      <c r="M199">
        <v>142</v>
      </c>
      <c r="N199">
        <v>0.01</v>
      </c>
      <c r="O199">
        <v>562.76300000000003</v>
      </c>
      <c r="P199">
        <v>463</v>
      </c>
      <c r="Q199">
        <v>1344</v>
      </c>
      <c r="R199">
        <f t="shared" si="44"/>
        <v>105.3966666666667</v>
      </c>
      <c r="S199">
        <f t="shared" si="45"/>
        <v>0.5716563733927309</v>
      </c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customFormat="1" x14ac:dyDescent="0.25">
      <c r="A200" s="115"/>
      <c r="B200">
        <v>143</v>
      </c>
      <c r="C200">
        <v>0.01</v>
      </c>
      <c r="D200">
        <v>24080561.030000001</v>
      </c>
      <c r="E200">
        <v>16949688</v>
      </c>
      <c r="F200">
        <v>40793768</v>
      </c>
      <c r="G200">
        <f t="shared" si="42"/>
        <v>22692445.011333335</v>
      </c>
      <c r="H200">
        <f t="shared" si="43"/>
        <v>1079.3077294332145</v>
      </c>
      <c r="I200" s="113">
        <v>403.88169145426298</v>
      </c>
      <c r="J200">
        <f t="shared" si="46"/>
        <v>5.048521143178287</v>
      </c>
      <c r="K200">
        <f t="shared" si="47"/>
        <v>5048.5211431782873</v>
      </c>
      <c r="L200" s="155"/>
      <c r="M200">
        <v>143</v>
      </c>
      <c r="N200">
        <v>0.01</v>
      </c>
      <c r="O200">
        <v>590.66800000000001</v>
      </c>
      <c r="P200">
        <v>452</v>
      </c>
      <c r="Q200">
        <v>4911</v>
      </c>
      <c r="R200">
        <f t="shared" si="44"/>
        <v>133.30166666666668</v>
      </c>
      <c r="S200">
        <f t="shared" si="45"/>
        <v>0.72300908315133294</v>
      </c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customFormat="1" x14ac:dyDescent="0.25">
      <c r="A201" s="115"/>
      <c r="B201">
        <v>144</v>
      </c>
      <c r="C201">
        <v>0.01</v>
      </c>
      <c r="D201">
        <v>24048439.440000001</v>
      </c>
      <c r="E201">
        <v>17749368</v>
      </c>
      <c r="F201">
        <v>46294416</v>
      </c>
      <c r="G201">
        <f t="shared" si="42"/>
        <v>22660323.421333335</v>
      </c>
      <c r="H201">
        <f t="shared" si="43"/>
        <v>1077.7799486959968</v>
      </c>
      <c r="I201" s="113">
        <v>403.30924660009299</v>
      </c>
      <c r="J201">
        <f t="shared" si="46"/>
        <v>5.0413655825011627</v>
      </c>
      <c r="K201">
        <f t="shared" si="47"/>
        <v>5041.3655825011629</v>
      </c>
      <c r="L201" s="155"/>
      <c r="M201">
        <v>144</v>
      </c>
      <c r="N201">
        <v>0.01</v>
      </c>
      <c r="O201">
        <v>598.68799999999999</v>
      </c>
      <c r="P201">
        <v>465</v>
      </c>
      <c r="Q201">
        <v>3566</v>
      </c>
      <c r="R201">
        <f t="shared" si="44"/>
        <v>141.32166666666666</v>
      </c>
      <c r="S201">
        <f t="shared" si="45"/>
        <v>0.766508410593153</v>
      </c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customFormat="1" x14ac:dyDescent="0.25">
      <c r="A202" s="115"/>
      <c r="B202">
        <v>145</v>
      </c>
      <c r="C202">
        <v>0.01</v>
      </c>
      <c r="D202">
        <v>25781992.280000001</v>
      </c>
      <c r="E202">
        <v>21446160</v>
      </c>
      <c r="F202">
        <v>38675960</v>
      </c>
      <c r="G202">
        <f t="shared" si="42"/>
        <v>24393876.261333335</v>
      </c>
      <c r="H202">
        <f t="shared" si="43"/>
        <v>1160.2319268172812</v>
      </c>
      <c r="I202" s="113">
        <v>434.19879052422999</v>
      </c>
      <c r="J202">
        <f t="shared" si="46"/>
        <v>5.4274848815528749</v>
      </c>
      <c r="K202">
        <f t="shared" si="47"/>
        <v>5427.4848815528749</v>
      </c>
      <c r="L202" s="155"/>
      <c r="M202">
        <v>145</v>
      </c>
      <c r="N202">
        <v>0.01</v>
      </c>
      <c r="O202">
        <v>601.96500000000003</v>
      </c>
      <c r="P202">
        <v>464</v>
      </c>
      <c r="Q202">
        <v>1107</v>
      </c>
      <c r="R202">
        <f t="shared" si="44"/>
        <v>144.5986666666667</v>
      </c>
      <c r="S202">
        <f t="shared" si="45"/>
        <v>0.78428238765385705</v>
      </c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customFormat="1" x14ac:dyDescent="0.25">
      <c r="A203" s="115"/>
      <c r="B203">
        <v>146</v>
      </c>
      <c r="C203">
        <v>0.01</v>
      </c>
      <c r="D203">
        <v>23900587</v>
      </c>
      <c r="E203">
        <v>18679684</v>
      </c>
      <c r="F203">
        <v>61653904</v>
      </c>
      <c r="G203">
        <f t="shared" si="42"/>
        <v>22512470.981333334</v>
      </c>
      <c r="H203">
        <f t="shared" si="43"/>
        <v>1070.7477280063417</v>
      </c>
      <c r="I203" s="113">
        <v>400.67480143351702</v>
      </c>
      <c r="J203">
        <f t="shared" si="46"/>
        <v>5.0084350179189627</v>
      </c>
      <c r="K203">
        <f t="shared" si="47"/>
        <v>5008.4350179189623</v>
      </c>
      <c r="L203" s="155"/>
      <c r="M203">
        <v>146</v>
      </c>
      <c r="N203">
        <v>0.01</v>
      </c>
      <c r="O203">
        <v>592.48500000000001</v>
      </c>
      <c r="P203">
        <v>463</v>
      </c>
      <c r="Q203">
        <v>2468</v>
      </c>
      <c r="R203">
        <f t="shared" si="44"/>
        <v>135.11866666666668</v>
      </c>
      <c r="S203">
        <f t="shared" si="45"/>
        <v>0.73286423002936141</v>
      </c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customFormat="1" x14ac:dyDescent="0.25">
      <c r="A204" s="115"/>
      <c r="B204">
        <v>147</v>
      </c>
      <c r="C204">
        <v>0.01</v>
      </c>
      <c r="D204">
        <v>25982261.5</v>
      </c>
      <c r="E204">
        <v>20187048</v>
      </c>
      <c r="F204">
        <v>32855824</v>
      </c>
      <c r="G204">
        <f t="shared" si="42"/>
        <v>24594145.481333334</v>
      </c>
      <c r="H204">
        <f t="shared" si="43"/>
        <v>1169.7572167102655</v>
      </c>
      <c r="I204" s="113">
        <v>437.76720494568002</v>
      </c>
      <c r="J204">
        <f t="shared" si="46"/>
        <v>5.4720900618210004</v>
      </c>
      <c r="K204">
        <f t="shared" si="47"/>
        <v>5472.0900618210007</v>
      </c>
      <c r="L204" s="155"/>
      <c r="M204">
        <v>147</v>
      </c>
      <c r="N204">
        <v>0.01</v>
      </c>
      <c r="O204">
        <v>568.553</v>
      </c>
      <c r="P204">
        <v>461</v>
      </c>
      <c r="Q204">
        <v>1165</v>
      </c>
      <c r="R204">
        <f t="shared" si="44"/>
        <v>111.18666666666667</v>
      </c>
      <c r="S204">
        <f t="shared" si="45"/>
        <v>0.60306050130895739</v>
      </c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34" customFormat="1" x14ac:dyDescent="0.25">
      <c r="A205" s="115"/>
      <c r="B205">
        <v>148</v>
      </c>
      <c r="C205">
        <v>0.01</v>
      </c>
      <c r="D205">
        <v>25100972.27</v>
      </c>
      <c r="E205">
        <v>19527560</v>
      </c>
      <c r="F205">
        <v>38390416</v>
      </c>
      <c r="G205">
        <f t="shared" si="42"/>
        <v>23712856.251333334</v>
      </c>
      <c r="H205">
        <f t="shared" si="43"/>
        <v>1127.8409632025366</v>
      </c>
      <c r="I205" s="113">
        <v>422.06393367119102</v>
      </c>
      <c r="J205">
        <f t="shared" si="46"/>
        <v>5.2757991708898881</v>
      </c>
      <c r="K205">
        <f t="shared" si="47"/>
        <v>5275.799170889888</v>
      </c>
      <c r="L205" s="155"/>
      <c r="M205">
        <v>148</v>
      </c>
      <c r="N205">
        <v>0.01</v>
      </c>
      <c r="O205">
        <v>563.05799999999999</v>
      </c>
      <c r="P205">
        <v>455</v>
      </c>
      <c r="Q205">
        <v>1579</v>
      </c>
      <c r="R205">
        <f t="shared" si="44"/>
        <v>105.69166666666666</v>
      </c>
      <c r="S205">
        <f t="shared" si="45"/>
        <v>0.57325641099813429</v>
      </c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4" customFormat="1" x14ac:dyDescent="0.25">
      <c r="A206" s="115"/>
      <c r="B206">
        <v>149</v>
      </c>
      <c r="C206">
        <v>0.01</v>
      </c>
      <c r="D206">
        <v>24099996.739999998</v>
      </c>
      <c r="E206">
        <v>18198756</v>
      </c>
      <c r="F206">
        <v>34656768</v>
      </c>
      <c r="G206">
        <f t="shared" si="42"/>
        <v>22711880.721333332</v>
      </c>
      <c r="H206">
        <f t="shared" si="43"/>
        <v>1080.2321389456995</v>
      </c>
      <c r="I206" s="113">
        <v>404.227855750895</v>
      </c>
      <c r="J206">
        <f t="shared" si="46"/>
        <v>5.0528481968861874</v>
      </c>
      <c r="K206">
        <f t="shared" si="47"/>
        <v>5052.848196886187</v>
      </c>
      <c r="L206" s="155"/>
      <c r="M206">
        <v>149</v>
      </c>
      <c r="N206">
        <v>0.01</v>
      </c>
      <c r="O206">
        <v>560.35</v>
      </c>
      <c r="P206">
        <v>465</v>
      </c>
      <c r="Q206">
        <v>988</v>
      </c>
      <c r="R206">
        <f t="shared" si="44"/>
        <v>102.98366666666669</v>
      </c>
      <c r="S206">
        <f t="shared" si="45"/>
        <v>0.55856860816615828</v>
      </c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34" customFormat="1" x14ac:dyDescent="0.25">
      <c r="A207" s="115"/>
      <c r="B207">
        <v>150</v>
      </c>
      <c r="C207">
        <v>0.01</v>
      </c>
      <c r="D207">
        <v>23124614.789999999</v>
      </c>
      <c r="E207">
        <v>18335524</v>
      </c>
      <c r="F207">
        <v>33500944</v>
      </c>
      <c r="G207">
        <f t="shared" si="42"/>
        <v>21736498.771333333</v>
      </c>
      <c r="H207">
        <f t="shared" si="43"/>
        <v>1033.8406074355926</v>
      </c>
      <c r="I207" s="113">
        <v>386.84808531252298</v>
      </c>
      <c r="J207">
        <f t="shared" si="46"/>
        <v>4.8356010664065376</v>
      </c>
      <c r="K207">
        <f t="shared" si="47"/>
        <v>4835.6010664065379</v>
      </c>
      <c r="L207" s="155"/>
      <c r="M207">
        <v>150</v>
      </c>
      <c r="N207">
        <v>0.01</v>
      </c>
      <c r="O207">
        <v>559.45500000000004</v>
      </c>
      <c r="P207">
        <v>474</v>
      </c>
      <c r="Q207">
        <v>1029</v>
      </c>
      <c r="R207">
        <f t="shared" si="44"/>
        <v>102.08866666666671</v>
      </c>
      <c r="S207">
        <f t="shared" si="45"/>
        <v>0.55371425678705255</v>
      </c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4" customFormat="1" x14ac:dyDescent="0.25">
      <c r="A208" s="115"/>
      <c r="B208">
        <v>151</v>
      </c>
      <c r="C208">
        <v>0.01</v>
      </c>
      <c r="D208">
        <v>26248486.489999998</v>
      </c>
      <c r="E208">
        <v>18931200</v>
      </c>
      <c r="F208">
        <v>43270084</v>
      </c>
      <c r="G208">
        <f t="shared" si="42"/>
        <v>24860370.471333332</v>
      </c>
      <c r="H208">
        <f t="shared" si="43"/>
        <v>1182.4195230122868</v>
      </c>
      <c r="I208" s="113">
        <v>442.511229283614</v>
      </c>
      <c r="J208">
        <f t="shared" si="46"/>
        <v>5.5313903660451746</v>
      </c>
      <c r="K208">
        <f t="shared" si="47"/>
        <v>5531.3903660451742</v>
      </c>
      <c r="L208" s="155"/>
      <c r="M208">
        <v>151</v>
      </c>
      <c r="N208">
        <v>0.01</v>
      </c>
      <c r="O208">
        <v>563.51</v>
      </c>
      <c r="P208">
        <v>463</v>
      </c>
      <c r="Q208">
        <v>1090</v>
      </c>
      <c r="R208">
        <f t="shared" si="44"/>
        <v>106.14366666666666</v>
      </c>
      <c r="S208">
        <f t="shared" si="45"/>
        <v>0.57570799404098993</v>
      </c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customFormat="1" x14ac:dyDescent="0.25">
      <c r="A209" s="115"/>
      <c r="B209">
        <v>152</v>
      </c>
      <c r="C209">
        <v>0.01</v>
      </c>
      <c r="D209">
        <v>26945857.07</v>
      </c>
      <c r="E209">
        <v>21242880</v>
      </c>
      <c r="F209">
        <v>33988900</v>
      </c>
      <c r="G209">
        <f t="shared" si="42"/>
        <v>25557741.051333334</v>
      </c>
      <c r="H209">
        <f t="shared" si="43"/>
        <v>1215.5881593975425</v>
      </c>
      <c r="I209" s="113">
        <v>454.93717884063801</v>
      </c>
      <c r="J209">
        <f t="shared" si="46"/>
        <v>5.6867147355079748</v>
      </c>
      <c r="K209">
        <f t="shared" si="47"/>
        <v>5686.7147355079751</v>
      </c>
      <c r="L209" s="155"/>
      <c r="M209">
        <v>152</v>
      </c>
      <c r="N209">
        <v>0.01</v>
      </c>
      <c r="O209">
        <v>572.86199999999997</v>
      </c>
      <c r="P209">
        <v>461</v>
      </c>
      <c r="Q209">
        <v>1149</v>
      </c>
      <c r="R209">
        <f t="shared" si="44"/>
        <v>115.49566666666664</v>
      </c>
      <c r="S209">
        <f t="shared" si="45"/>
        <v>0.62643189806042898</v>
      </c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customFormat="1" x14ac:dyDescent="0.25">
      <c r="A210" s="115"/>
      <c r="B210">
        <v>153</v>
      </c>
      <c r="C210">
        <v>0.01</v>
      </c>
      <c r="D210">
        <v>31833315.690000001</v>
      </c>
      <c r="E210">
        <v>25482304</v>
      </c>
      <c r="F210">
        <v>64705936</v>
      </c>
      <c r="G210">
        <f t="shared" si="42"/>
        <v>30445199.671333335</v>
      </c>
      <c r="H210">
        <f t="shared" si="43"/>
        <v>1448.0475467934998</v>
      </c>
      <c r="I210" s="113">
        <v>542.02522255825397</v>
      </c>
      <c r="J210">
        <f t="shared" si="46"/>
        <v>6.775315281978175</v>
      </c>
      <c r="K210">
        <f t="shared" si="47"/>
        <v>6775.3152819781753</v>
      </c>
      <c r="L210" s="155"/>
      <c r="M210">
        <v>153</v>
      </c>
      <c r="N210">
        <v>0.01</v>
      </c>
      <c r="O210">
        <v>589.245</v>
      </c>
      <c r="P210">
        <v>450</v>
      </c>
      <c r="Q210">
        <v>2728</v>
      </c>
      <c r="R210">
        <f t="shared" si="44"/>
        <v>131.87866666666667</v>
      </c>
      <c r="S210">
        <f t="shared" si="45"/>
        <v>0.71529093565136914</v>
      </c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customFormat="1" x14ac:dyDescent="0.25">
      <c r="A211" s="115"/>
      <c r="B211">
        <v>154</v>
      </c>
      <c r="C211">
        <v>0.01</v>
      </c>
      <c r="D211">
        <v>34892769.399999999</v>
      </c>
      <c r="E211">
        <v>26687556</v>
      </c>
      <c r="F211">
        <v>94497840</v>
      </c>
      <c r="G211">
        <f t="shared" si="42"/>
        <v>33504653.381333333</v>
      </c>
      <c r="H211">
        <f t="shared" si="43"/>
        <v>1593.5625865081252</v>
      </c>
      <c r="I211" s="113">
        <v>596.54047972752596</v>
      </c>
      <c r="J211">
        <f t="shared" si="46"/>
        <v>7.4567559965940742</v>
      </c>
      <c r="K211">
        <f t="shared" si="47"/>
        <v>7456.7559965940745</v>
      </c>
      <c r="L211" s="155"/>
      <c r="M211">
        <v>154</v>
      </c>
      <c r="N211">
        <v>0.01</v>
      </c>
      <c r="O211">
        <v>590.702</v>
      </c>
      <c r="P211">
        <v>470</v>
      </c>
      <c r="Q211">
        <v>1815</v>
      </c>
      <c r="R211">
        <f t="shared" si="44"/>
        <v>133.33566666666667</v>
      </c>
      <c r="S211">
        <f t="shared" si="45"/>
        <v>0.7231934942651761</v>
      </c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customFormat="1" x14ac:dyDescent="0.25">
      <c r="A212" s="115"/>
      <c r="B212">
        <v>155</v>
      </c>
      <c r="C212">
        <v>0.01</v>
      </c>
      <c r="D212">
        <v>35679116.909999996</v>
      </c>
      <c r="E212">
        <v>26061024</v>
      </c>
      <c r="F212">
        <v>80622440</v>
      </c>
      <c r="G212">
        <f t="shared" si="42"/>
        <v>34291000.891333327</v>
      </c>
      <c r="H212">
        <f t="shared" si="43"/>
        <v>1630.9631815140701</v>
      </c>
      <c r="I212" s="113">
        <v>610.55189173405995</v>
      </c>
      <c r="J212">
        <f t="shared" si="46"/>
        <v>7.631898646675749</v>
      </c>
      <c r="K212">
        <f t="shared" si="47"/>
        <v>7631.8986466757488</v>
      </c>
      <c r="L212" s="155"/>
      <c r="M212">
        <v>155</v>
      </c>
      <c r="N212">
        <v>0.01</v>
      </c>
      <c r="O212">
        <v>593.54499999999996</v>
      </c>
      <c r="P212">
        <v>439</v>
      </c>
      <c r="Q212">
        <v>2174</v>
      </c>
      <c r="R212">
        <f t="shared" si="44"/>
        <v>136.17866666666663</v>
      </c>
      <c r="S212">
        <f t="shared" si="45"/>
        <v>0.73861351769623507</v>
      </c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customFormat="1" x14ac:dyDescent="0.25">
      <c r="A213" s="115"/>
      <c r="B213">
        <v>156</v>
      </c>
      <c r="C213">
        <v>0.01</v>
      </c>
      <c r="D213">
        <v>31139520.960000001</v>
      </c>
      <c r="E213">
        <v>24591680</v>
      </c>
      <c r="F213">
        <v>68211080</v>
      </c>
      <c r="G213">
        <f t="shared" si="42"/>
        <v>29751404.941333335</v>
      </c>
      <c r="H213">
        <f t="shared" si="43"/>
        <v>1415.0489865081254</v>
      </c>
      <c r="I213" s="113">
        <v>529.66258660093899</v>
      </c>
      <c r="J213">
        <f t="shared" si="46"/>
        <v>6.6207823325117374</v>
      </c>
      <c r="K213">
        <f t="shared" si="47"/>
        <v>6620.782332511737</v>
      </c>
      <c r="L213" s="155"/>
      <c r="M213">
        <v>156</v>
      </c>
      <c r="N213">
        <v>0.01</v>
      </c>
      <c r="O213">
        <v>588.928</v>
      </c>
      <c r="P213">
        <v>455</v>
      </c>
      <c r="Q213">
        <v>1470</v>
      </c>
      <c r="R213">
        <f t="shared" si="44"/>
        <v>131.56166666666667</v>
      </c>
      <c r="S213">
        <f t="shared" si="45"/>
        <v>0.71357157320759645</v>
      </c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customFormat="1" x14ac:dyDescent="0.25">
      <c r="A214" s="115"/>
      <c r="B214">
        <v>157</v>
      </c>
      <c r="C214">
        <v>0.01</v>
      </c>
      <c r="D214">
        <v>29677602.870000001</v>
      </c>
      <c r="E214">
        <v>23193856</v>
      </c>
      <c r="F214">
        <v>56715960</v>
      </c>
      <c r="G214">
        <f t="shared" si="42"/>
        <v>28289486.851333335</v>
      </c>
      <c r="H214">
        <f t="shared" si="43"/>
        <v>1345.5166159968292</v>
      </c>
      <c r="I214" s="113">
        <v>503.61334864269497</v>
      </c>
      <c r="J214">
        <f t="shared" si="46"/>
        <v>6.2951668580336868</v>
      </c>
      <c r="K214">
        <f t="shared" si="47"/>
        <v>6295.1668580336864</v>
      </c>
      <c r="L214" s="155"/>
      <c r="M214">
        <v>157</v>
      </c>
      <c r="N214">
        <v>0.01</v>
      </c>
      <c r="O214">
        <v>595.75300000000004</v>
      </c>
      <c r="P214">
        <v>471</v>
      </c>
      <c r="Q214">
        <v>1615</v>
      </c>
      <c r="R214">
        <f t="shared" si="44"/>
        <v>138.38666666666671</v>
      </c>
      <c r="S214">
        <f t="shared" si="45"/>
        <v>0.75058939238345979</v>
      </c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customFormat="1" x14ac:dyDescent="0.25">
      <c r="A215" s="115"/>
      <c r="B215">
        <v>158</v>
      </c>
      <c r="C215">
        <v>0.01</v>
      </c>
      <c r="D215">
        <v>25930557.940000001</v>
      </c>
      <c r="E215">
        <v>18696976</v>
      </c>
      <c r="F215">
        <v>35509680</v>
      </c>
      <c r="G215">
        <f t="shared" si="42"/>
        <v>24542441.921333335</v>
      </c>
      <c r="H215">
        <f t="shared" si="43"/>
        <v>1167.2980699801824</v>
      </c>
      <c r="I215" s="113">
        <v>436.84597333808398</v>
      </c>
      <c r="J215">
        <f t="shared" si="46"/>
        <v>5.4605746667260497</v>
      </c>
      <c r="K215">
        <f t="shared" si="47"/>
        <v>5460.5746667260501</v>
      </c>
      <c r="L215" s="155"/>
      <c r="M215">
        <v>158</v>
      </c>
      <c r="N215">
        <v>0.01</v>
      </c>
      <c r="O215">
        <v>569.245</v>
      </c>
      <c r="P215">
        <v>468</v>
      </c>
      <c r="Q215">
        <v>1471</v>
      </c>
      <c r="R215">
        <f t="shared" si="44"/>
        <v>111.87866666666667</v>
      </c>
      <c r="S215">
        <f t="shared" si="45"/>
        <v>0.60681380986129407</v>
      </c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customFormat="1" x14ac:dyDescent="0.25">
      <c r="A216" s="115"/>
      <c r="B216">
        <v>159</v>
      </c>
      <c r="C216">
        <v>0.01</v>
      </c>
      <c r="D216">
        <v>25551702.870000001</v>
      </c>
      <c r="E216">
        <v>19713600</v>
      </c>
      <c r="F216">
        <v>46840336</v>
      </c>
      <c r="G216">
        <f t="shared" si="42"/>
        <v>24163586.851333335</v>
      </c>
      <c r="H216">
        <f t="shared" si="43"/>
        <v>1149.2788038684107</v>
      </c>
      <c r="I216" s="113">
        <v>430.09539491707602</v>
      </c>
      <c r="J216">
        <f t="shared" si="46"/>
        <v>5.3761924364634499</v>
      </c>
      <c r="K216">
        <f t="shared" si="47"/>
        <v>5376.1924364634497</v>
      </c>
      <c r="L216" s="155"/>
      <c r="M216">
        <v>159</v>
      </c>
      <c r="N216">
        <v>0.01</v>
      </c>
      <c r="O216">
        <v>566.22699999999998</v>
      </c>
      <c r="P216">
        <v>478</v>
      </c>
      <c r="Q216">
        <v>1054</v>
      </c>
      <c r="R216">
        <f t="shared" si="44"/>
        <v>108.86066666666665</v>
      </c>
      <c r="S216">
        <f t="shared" si="45"/>
        <v>0.59044461157957162</v>
      </c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customFormat="1" x14ac:dyDescent="0.25">
      <c r="A217" s="115"/>
      <c r="B217">
        <v>160</v>
      </c>
      <c r="C217">
        <v>0.01</v>
      </c>
      <c r="D217">
        <v>26705168.309999999</v>
      </c>
      <c r="E217">
        <v>20448484</v>
      </c>
      <c r="F217">
        <v>38019556</v>
      </c>
      <c r="G217">
        <f t="shared" si="42"/>
        <v>25317052.291333333</v>
      </c>
      <c r="H217">
        <f t="shared" si="43"/>
        <v>1204.1404181371383</v>
      </c>
      <c r="I217" s="113">
        <v>450.64833807457399</v>
      </c>
      <c r="J217">
        <f t="shared" si="46"/>
        <v>5.6331042259321746</v>
      </c>
      <c r="K217">
        <f t="shared" si="47"/>
        <v>5633.1042259321748</v>
      </c>
      <c r="L217" s="155"/>
      <c r="M217">
        <v>160</v>
      </c>
      <c r="N217">
        <v>0.01</v>
      </c>
      <c r="O217">
        <v>559.20500000000004</v>
      </c>
      <c r="P217">
        <v>468</v>
      </c>
      <c r="Q217">
        <v>1034</v>
      </c>
      <c r="R217">
        <f t="shared" si="44"/>
        <v>101.83866666666671</v>
      </c>
      <c r="S217">
        <f t="shared" si="45"/>
        <v>0.55235829271467651</v>
      </c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customFormat="1" x14ac:dyDescent="0.25">
      <c r="A218" s="115"/>
      <c r="B218">
        <v>161</v>
      </c>
      <c r="C218">
        <v>0.01</v>
      </c>
      <c r="D218">
        <v>26317803.710000001</v>
      </c>
      <c r="E218">
        <v>17547720</v>
      </c>
      <c r="F218">
        <v>42640900</v>
      </c>
      <c r="G218">
        <f t="shared" ref="G218:G253" si="48">D218-$D$258</f>
        <v>24929687.691333335</v>
      </c>
      <c r="H218">
        <f t="shared" ref="H218:H249" si="49">G218/$H$57</f>
        <v>1185.7164181371384</v>
      </c>
      <c r="I218" s="113">
        <v>443.74603179627502</v>
      </c>
      <c r="J218">
        <f t="shared" si="46"/>
        <v>5.5468253974534374</v>
      </c>
      <c r="K218">
        <f t="shared" si="47"/>
        <v>5546.8253974534373</v>
      </c>
      <c r="L218" s="155"/>
      <c r="M218">
        <v>161</v>
      </c>
      <c r="N218">
        <v>0.01</v>
      </c>
      <c r="O218">
        <v>562.70699999999999</v>
      </c>
      <c r="P218">
        <v>475</v>
      </c>
      <c r="Q218">
        <v>1160</v>
      </c>
      <c r="R218">
        <f t="shared" ref="R218:R253" si="50">O218-$O$258</f>
        <v>105.34066666666666</v>
      </c>
      <c r="S218">
        <f t="shared" ref="S218:S249" si="51">R218/$R$67</f>
        <v>0.57135263744051845</v>
      </c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customFormat="1" x14ac:dyDescent="0.25">
      <c r="A219" s="115"/>
      <c r="B219">
        <v>162</v>
      </c>
      <c r="C219">
        <v>0.01</v>
      </c>
      <c r="D219">
        <v>24268408.079999998</v>
      </c>
      <c r="E219">
        <v>18139080</v>
      </c>
      <c r="F219">
        <v>36942084</v>
      </c>
      <c r="G219">
        <f t="shared" si="48"/>
        <v>22880292.061333332</v>
      </c>
      <c r="H219">
        <f t="shared" si="49"/>
        <v>1088.2421907887435</v>
      </c>
      <c r="I219" s="113">
        <v>407.22869559507501</v>
      </c>
      <c r="J219">
        <f t="shared" si="46"/>
        <v>5.0903586949384376</v>
      </c>
      <c r="K219">
        <f t="shared" si="47"/>
        <v>5090.358694938438</v>
      </c>
      <c r="L219" s="155"/>
      <c r="M219">
        <v>162</v>
      </c>
      <c r="N219">
        <v>0.01</v>
      </c>
      <c r="O219">
        <v>565.9</v>
      </c>
      <c r="P219">
        <v>456</v>
      </c>
      <c r="Q219">
        <v>1951</v>
      </c>
      <c r="R219">
        <f t="shared" si="50"/>
        <v>108.53366666666665</v>
      </c>
      <c r="S219">
        <f t="shared" si="51"/>
        <v>0.58867101057290383</v>
      </c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customFormat="1" x14ac:dyDescent="0.25">
      <c r="A220" s="115"/>
      <c r="B220">
        <v>163</v>
      </c>
      <c r="C220">
        <v>0.01</v>
      </c>
      <c r="D220">
        <v>26405105.960000001</v>
      </c>
      <c r="E220">
        <v>19245768</v>
      </c>
      <c r="F220">
        <v>47169424</v>
      </c>
      <c r="G220">
        <f t="shared" si="48"/>
        <v>25016989.941333335</v>
      </c>
      <c r="H220">
        <f t="shared" si="49"/>
        <v>1189.868724914784</v>
      </c>
      <c r="I220" s="113">
        <v>445.30189794769598</v>
      </c>
      <c r="J220">
        <f t="shared" si="46"/>
        <v>5.5662737243461997</v>
      </c>
      <c r="K220">
        <f t="shared" si="47"/>
        <v>5566.2737243461997</v>
      </c>
      <c r="L220" s="155"/>
      <c r="M220">
        <v>163</v>
      </c>
      <c r="N220">
        <v>0.01</v>
      </c>
      <c r="O220">
        <v>557.32000000000005</v>
      </c>
      <c r="P220">
        <v>456</v>
      </c>
      <c r="Q220">
        <v>1410</v>
      </c>
      <c r="R220">
        <f t="shared" si="50"/>
        <v>99.95366666666672</v>
      </c>
      <c r="S220">
        <f t="shared" si="51"/>
        <v>0.54213432360896208</v>
      </c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customFormat="1" x14ac:dyDescent="0.25">
      <c r="A221" s="115"/>
      <c r="B221">
        <v>164</v>
      </c>
      <c r="C221">
        <v>0.01</v>
      </c>
      <c r="D221">
        <v>25705180.039999999</v>
      </c>
      <c r="E221">
        <v>19342404</v>
      </c>
      <c r="F221">
        <v>35916048</v>
      </c>
      <c r="G221">
        <f t="shared" si="48"/>
        <v>24317064.021333333</v>
      </c>
      <c r="H221">
        <f t="shared" si="49"/>
        <v>1156.5785503606817</v>
      </c>
      <c r="I221" s="113">
        <v>432.83024271514199</v>
      </c>
      <c r="J221">
        <f t="shared" si="46"/>
        <v>5.4103780339392751</v>
      </c>
      <c r="K221">
        <f t="shared" si="47"/>
        <v>5410.3780339392752</v>
      </c>
      <c r="L221" s="155"/>
      <c r="M221">
        <v>164</v>
      </c>
      <c r="N221">
        <v>0.01</v>
      </c>
      <c r="O221">
        <v>570.27</v>
      </c>
      <c r="P221">
        <v>476</v>
      </c>
      <c r="Q221">
        <v>975</v>
      </c>
      <c r="R221">
        <f t="shared" si="50"/>
        <v>112.90366666666665</v>
      </c>
      <c r="S221">
        <f t="shared" si="51"/>
        <v>0.61237326255803526</v>
      </c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customFormat="1" x14ac:dyDescent="0.25">
      <c r="A222" s="115"/>
      <c r="B222">
        <v>165</v>
      </c>
      <c r="C222">
        <v>0.01</v>
      </c>
      <c r="D222">
        <v>22556662.84</v>
      </c>
      <c r="E222">
        <v>18395520</v>
      </c>
      <c r="F222">
        <v>31114084</v>
      </c>
      <c r="G222">
        <f t="shared" si="48"/>
        <v>21168546.821333334</v>
      </c>
      <c r="H222">
        <f t="shared" si="49"/>
        <v>1006.8274350217995</v>
      </c>
      <c r="I222" s="113">
        <v>376.72764991293798</v>
      </c>
      <c r="J222">
        <f t="shared" si="46"/>
        <v>4.7090956239117245</v>
      </c>
      <c r="K222">
        <f t="shared" si="47"/>
        <v>4709.0956239117249</v>
      </c>
      <c r="L222" s="155"/>
      <c r="M222">
        <v>165</v>
      </c>
      <c r="N222">
        <v>0.01</v>
      </c>
      <c r="O222">
        <v>574.572</v>
      </c>
      <c r="P222">
        <v>473</v>
      </c>
      <c r="Q222">
        <v>1428</v>
      </c>
      <c r="R222">
        <f t="shared" si="50"/>
        <v>117.20566666666667</v>
      </c>
      <c r="S222">
        <f t="shared" si="51"/>
        <v>0.63570669231548049</v>
      </c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customFormat="1" x14ac:dyDescent="0.25">
      <c r="A223" s="115"/>
      <c r="B223">
        <v>166</v>
      </c>
      <c r="C223">
        <v>0.01</v>
      </c>
      <c r="D223">
        <v>24885217.370000001</v>
      </c>
      <c r="E223">
        <v>19589476</v>
      </c>
      <c r="F223">
        <v>72692672</v>
      </c>
      <c r="G223">
        <f t="shared" si="48"/>
        <v>23497101.351333335</v>
      </c>
      <c r="H223">
        <f t="shared" si="49"/>
        <v>1117.5791368053906</v>
      </c>
      <c r="I223" s="113">
        <v>418.219412013142</v>
      </c>
      <c r="J223">
        <f t="shared" si="46"/>
        <v>5.2277426501642754</v>
      </c>
      <c r="K223">
        <f t="shared" si="47"/>
        <v>5227.7426501642758</v>
      </c>
      <c r="L223" s="155"/>
      <c r="M223">
        <v>166</v>
      </c>
      <c r="N223">
        <v>0.01</v>
      </c>
      <c r="O223">
        <v>606.76800000000003</v>
      </c>
      <c r="P223">
        <v>463</v>
      </c>
      <c r="Q223">
        <v>2250</v>
      </c>
      <c r="R223">
        <f t="shared" si="50"/>
        <v>149.4016666666667</v>
      </c>
      <c r="S223">
        <f t="shared" si="51"/>
        <v>0.81033316941234357</v>
      </c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customFormat="1" x14ac:dyDescent="0.25">
      <c r="A224" s="115"/>
      <c r="B224">
        <v>167</v>
      </c>
      <c r="C224">
        <v>0.01</v>
      </c>
      <c r="D224">
        <v>24970337.206999999</v>
      </c>
      <c r="E224">
        <v>13213225</v>
      </c>
      <c r="F224">
        <v>71385600</v>
      </c>
      <c r="G224">
        <f t="shared" si="48"/>
        <v>23582221.188333333</v>
      </c>
      <c r="H224">
        <f t="shared" si="49"/>
        <v>1121.6276427269124</v>
      </c>
      <c r="I224" s="113">
        <v>419.73631594935699</v>
      </c>
      <c r="J224">
        <f t="shared" si="46"/>
        <v>5.246703949366962</v>
      </c>
      <c r="K224">
        <f t="shared" si="47"/>
        <v>5246.7039493669618</v>
      </c>
      <c r="L224" s="155"/>
      <c r="M224">
        <v>167</v>
      </c>
      <c r="N224">
        <v>0.01</v>
      </c>
      <c r="O224">
        <v>625.51300000000003</v>
      </c>
      <c r="P224">
        <v>467</v>
      </c>
      <c r="Q224">
        <v>8124</v>
      </c>
      <c r="R224">
        <f t="shared" si="50"/>
        <v>168.1466666666667</v>
      </c>
      <c r="S224">
        <f t="shared" si="51"/>
        <v>0.91200335555909151</v>
      </c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customFormat="1" x14ac:dyDescent="0.25">
      <c r="A225" s="115"/>
      <c r="B225">
        <v>168</v>
      </c>
      <c r="C225">
        <v>0.01</v>
      </c>
      <c r="D225">
        <v>24444287.010000002</v>
      </c>
      <c r="E225">
        <v>18524416</v>
      </c>
      <c r="F225">
        <v>67223600</v>
      </c>
      <c r="G225">
        <f t="shared" si="48"/>
        <v>23056170.991333336</v>
      </c>
      <c r="H225">
        <f t="shared" si="49"/>
        <v>1096.6074193261991</v>
      </c>
      <c r="I225" s="113">
        <v>410.36253146231201</v>
      </c>
      <c r="J225">
        <f t="shared" si="46"/>
        <v>5.1295316432789004</v>
      </c>
      <c r="K225">
        <f t="shared" si="47"/>
        <v>5129.5316432789004</v>
      </c>
      <c r="L225" s="155"/>
      <c r="M225">
        <v>168</v>
      </c>
      <c r="N225">
        <v>0.01</v>
      </c>
      <c r="O225">
        <v>598.45699999999999</v>
      </c>
      <c r="P225">
        <v>467</v>
      </c>
      <c r="Q225">
        <v>2323</v>
      </c>
      <c r="R225">
        <f t="shared" si="50"/>
        <v>141.09066666666666</v>
      </c>
      <c r="S225">
        <f t="shared" si="51"/>
        <v>0.76525549979027763</v>
      </c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customFormat="1" x14ac:dyDescent="0.25">
      <c r="A226" s="115"/>
      <c r="B226">
        <v>169</v>
      </c>
      <c r="C226">
        <v>0.01</v>
      </c>
      <c r="D226">
        <v>22091486.280000001</v>
      </c>
      <c r="E226">
        <v>17422276</v>
      </c>
      <c r="F226">
        <v>29376400</v>
      </c>
      <c r="G226">
        <f t="shared" si="48"/>
        <v>20703370.261333335</v>
      </c>
      <c r="H226">
        <f t="shared" si="49"/>
        <v>984.7025094569957</v>
      </c>
      <c r="I226" s="113">
        <v>368.43900058303001</v>
      </c>
      <c r="J226">
        <f t="shared" si="46"/>
        <v>4.6054875072878749</v>
      </c>
      <c r="K226">
        <f t="shared" si="47"/>
        <v>4605.4875072878749</v>
      </c>
      <c r="L226" s="155"/>
      <c r="M226">
        <v>169</v>
      </c>
      <c r="N226">
        <v>0.01</v>
      </c>
      <c r="O226">
        <v>578.13300000000004</v>
      </c>
      <c r="P226">
        <v>469</v>
      </c>
      <c r="Q226">
        <v>2943</v>
      </c>
      <c r="R226">
        <f t="shared" si="50"/>
        <v>120.76666666666671</v>
      </c>
      <c r="S226">
        <f t="shared" si="51"/>
        <v>0.65502104456240362</v>
      </c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customFormat="1" x14ac:dyDescent="0.25">
      <c r="A227" s="115"/>
      <c r="B227">
        <v>170</v>
      </c>
      <c r="C227">
        <v>0.01</v>
      </c>
      <c r="D227">
        <v>24019843.559999999</v>
      </c>
      <c r="E227">
        <v>18490000</v>
      </c>
      <c r="F227">
        <v>33258288</v>
      </c>
      <c r="G227">
        <f t="shared" si="48"/>
        <v>22631727.541333333</v>
      </c>
      <c r="H227">
        <f t="shared" si="49"/>
        <v>1076.4198592786365</v>
      </c>
      <c r="I227" s="113">
        <v>402.79974070894599</v>
      </c>
      <c r="J227">
        <f t="shared" si="46"/>
        <v>5.0349967588618245</v>
      </c>
      <c r="K227">
        <f t="shared" si="47"/>
        <v>5034.9967588618247</v>
      </c>
      <c r="L227" s="155"/>
      <c r="M227">
        <v>170</v>
      </c>
      <c r="N227">
        <v>0.01</v>
      </c>
      <c r="O227">
        <v>601.45699999999999</v>
      </c>
      <c r="P227">
        <v>464</v>
      </c>
      <c r="Q227">
        <v>1654</v>
      </c>
      <c r="R227">
        <f t="shared" si="50"/>
        <v>144.09066666666666</v>
      </c>
      <c r="S227">
        <f t="shared" si="51"/>
        <v>0.78152706865878896</v>
      </c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customFormat="1" x14ac:dyDescent="0.25">
      <c r="A228" s="115"/>
      <c r="B228">
        <v>171</v>
      </c>
      <c r="C228">
        <v>0.01</v>
      </c>
      <c r="D228">
        <v>25894641.309999999</v>
      </c>
      <c r="E228">
        <v>21622500</v>
      </c>
      <c r="F228">
        <v>45279440</v>
      </c>
      <c r="G228">
        <f t="shared" si="48"/>
        <v>24506525.291333333</v>
      </c>
      <c r="H228">
        <f t="shared" si="49"/>
        <v>1165.589787934998</v>
      </c>
      <c r="I228" s="113">
        <v>436.20609388067402</v>
      </c>
      <c r="J228">
        <f t="shared" si="46"/>
        <v>5.4525761735084251</v>
      </c>
      <c r="K228">
        <f t="shared" si="47"/>
        <v>5452.5761735084252</v>
      </c>
      <c r="L228" s="155"/>
      <c r="M228">
        <v>171</v>
      </c>
      <c r="N228">
        <v>0.01</v>
      </c>
      <c r="O228">
        <v>623.52300000000002</v>
      </c>
      <c r="P228">
        <v>476</v>
      </c>
      <c r="Q228">
        <v>1938</v>
      </c>
      <c r="R228">
        <f t="shared" si="50"/>
        <v>166.15666666666669</v>
      </c>
      <c r="S228">
        <f t="shared" si="51"/>
        <v>0.90120988154297899</v>
      </c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customFormat="1" x14ac:dyDescent="0.25">
      <c r="A229" s="115"/>
      <c r="B229">
        <v>172</v>
      </c>
      <c r="C229">
        <v>0.01</v>
      </c>
      <c r="D229">
        <v>25542015.25</v>
      </c>
      <c r="E229">
        <v>21233664</v>
      </c>
      <c r="F229">
        <v>42771600</v>
      </c>
      <c r="G229">
        <f t="shared" si="48"/>
        <v>24153899.231333334</v>
      </c>
      <c r="H229">
        <f t="shared" si="49"/>
        <v>1148.8180371621086</v>
      </c>
      <c r="I229" s="113">
        <v>429.92268740544398</v>
      </c>
      <c r="J229">
        <f t="shared" si="46"/>
        <v>5.3740335925680496</v>
      </c>
      <c r="K229">
        <f t="shared" si="47"/>
        <v>5374.0335925680492</v>
      </c>
      <c r="L229" s="155"/>
      <c r="M229">
        <v>172</v>
      </c>
      <c r="N229">
        <v>0.01</v>
      </c>
      <c r="O229">
        <v>625.47500000000002</v>
      </c>
      <c r="P229">
        <v>460</v>
      </c>
      <c r="Q229">
        <v>2590</v>
      </c>
      <c r="R229">
        <f t="shared" si="50"/>
        <v>168.10866666666669</v>
      </c>
      <c r="S229">
        <f t="shared" si="51"/>
        <v>0.91179724902009029</v>
      </c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customFormat="1" x14ac:dyDescent="0.25">
      <c r="A230" s="115"/>
      <c r="B230">
        <v>173</v>
      </c>
      <c r="C230">
        <v>0.01</v>
      </c>
      <c r="D230">
        <v>25417251.02</v>
      </c>
      <c r="E230">
        <v>19945156</v>
      </c>
      <c r="F230">
        <v>69155856</v>
      </c>
      <c r="G230">
        <f t="shared" si="48"/>
        <v>24029135.001333334</v>
      </c>
      <c r="H230">
        <f t="shared" si="49"/>
        <v>1142.8839477447484</v>
      </c>
      <c r="I230" s="113">
        <v>427.69959331863203</v>
      </c>
      <c r="J230">
        <f t="shared" si="46"/>
        <v>5.3462449164829007</v>
      </c>
      <c r="K230">
        <f t="shared" si="47"/>
        <v>5346.2449164829004</v>
      </c>
      <c r="L230" s="155"/>
      <c r="M230">
        <v>173</v>
      </c>
      <c r="N230">
        <v>0.01</v>
      </c>
      <c r="O230">
        <v>577.72699999999998</v>
      </c>
      <c r="P230">
        <v>467</v>
      </c>
      <c r="Q230">
        <v>1728</v>
      </c>
      <c r="R230">
        <f t="shared" si="50"/>
        <v>120.36066666666665</v>
      </c>
      <c r="S230">
        <f t="shared" si="51"/>
        <v>0.65281895890886477</v>
      </c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customFormat="1" x14ac:dyDescent="0.25">
      <c r="A231" s="115"/>
      <c r="B231">
        <v>174</v>
      </c>
      <c r="C231">
        <v>0.01</v>
      </c>
      <c r="D231">
        <v>26466640.66</v>
      </c>
      <c r="E231">
        <v>18455616</v>
      </c>
      <c r="F231">
        <v>59474944</v>
      </c>
      <c r="G231">
        <f t="shared" si="48"/>
        <v>25078524.641333334</v>
      </c>
      <c r="H231">
        <f t="shared" si="49"/>
        <v>1192.7954645105035</v>
      </c>
      <c r="I231" s="113">
        <v>446.39808488703102</v>
      </c>
      <c r="J231">
        <f t="shared" si="46"/>
        <v>5.5799760610878879</v>
      </c>
      <c r="K231">
        <f t="shared" si="47"/>
        <v>5579.9760610878875</v>
      </c>
      <c r="L231" s="155"/>
      <c r="M231">
        <v>174</v>
      </c>
      <c r="N231">
        <v>0.01</v>
      </c>
      <c r="O231">
        <v>572.79300000000001</v>
      </c>
      <c r="P231">
        <v>465</v>
      </c>
      <c r="Q231">
        <v>2400</v>
      </c>
      <c r="R231">
        <f t="shared" si="50"/>
        <v>115.42666666666668</v>
      </c>
      <c r="S231">
        <f t="shared" si="51"/>
        <v>0.62605765197645336</v>
      </c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customFormat="1" x14ac:dyDescent="0.25">
      <c r="A232" s="115"/>
      <c r="B232">
        <v>175</v>
      </c>
      <c r="C232">
        <v>0.01</v>
      </c>
      <c r="D232">
        <v>24639066.920000002</v>
      </c>
      <c r="E232">
        <v>19131876</v>
      </c>
      <c r="F232">
        <v>35485848</v>
      </c>
      <c r="G232">
        <f t="shared" si="48"/>
        <v>23250950.901333336</v>
      </c>
      <c r="H232">
        <f t="shared" si="49"/>
        <v>1105.8716243202539</v>
      </c>
      <c r="I232" s="113">
        <v>413.83354034574899</v>
      </c>
      <c r="J232">
        <f t="shared" si="46"/>
        <v>5.1729192543218625</v>
      </c>
      <c r="K232">
        <f t="shared" si="47"/>
        <v>5172.9192543218624</v>
      </c>
      <c r="L232" s="155"/>
      <c r="M232">
        <v>175</v>
      </c>
      <c r="N232">
        <v>0.01</v>
      </c>
      <c r="O232">
        <v>570.28300000000002</v>
      </c>
      <c r="P232">
        <v>455</v>
      </c>
      <c r="Q232">
        <v>1573</v>
      </c>
      <c r="R232">
        <f t="shared" si="50"/>
        <v>112.91666666666669</v>
      </c>
      <c r="S232">
        <f t="shared" si="51"/>
        <v>0.61244377268979899</v>
      </c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customFormat="1" x14ac:dyDescent="0.25">
      <c r="A233" s="115"/>
      <c r="B233">
        <v>176</v>
      </c>
      <c r="C233">
        <v>0.01</v>
      </c>
      <c r="D233">
        <v>25051128.800000001</v>
      </c>
      <c r="E233">
        <v>19360000</v>
      </c>
      <c r="F233">
        <v>34845408</v>
      </c>
      <c r="G233">
        <f t="shared" si="48"/>
        <v>23663012.781333335</v>
      </c>
      <c r="H233">
        <f t="shared" si="49"/>
        <v>1125.4702868648435</v>
      </c>
      <c r="I233" s="113">
        <v>421.175670091847</v>
      </c>
      <c r="J233">
        <f t="shared" si="46"/>
        <v>5.2646958761480871</v>
      </c>
      <c r="K233">
        <f t="shared" si="47"/>
        <v>5264.6958761480873</v>
      </c>
      <c r="L233" s="155"/>
      <c r="M233">
        <v>176</v>
      </c>
      <c r="N233">
        <v>0.01</v>
      </c>
      <c r="O233">
        <v>565.77</v>
      </c>
      <c r="P233">
        <v>472</v>
      </c>
      <c r="Q233">
        <v>1285</v>
      </c>
      <c r="R233">
        <f t="shared" si="50"/>
        <v>108.40366666666665</v>
      </c>
      <c r="S233">
        <f t="shared" si="51"/>
        <v>0.58796590925526837</v>
      </c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customFormat="1" x14ac:dyDescent="0.25">
      <c r="A234" s="115"/>
      <c r="B234">
        <v>177</v>
      </c>
      <c r="C234">
        <v>0.01</v>
      </c>
      <c r="D234">
        <v>28372627.41</v>
      </c>
      <c r="E234">
        <v>23765624</v>
      </c>
      <c r="F234">
        <v>69956496</v>
      </c>
      <c r="G234">
        <f t="shared" si="48"/>
        <v>26984511.391333334</v>
      </c>
      <c r="H234">
        <f t="shared" si="49"/>
        <v>1283.4488176615141</v>
      </c>
      <c r="I234" s="113">
        <v>480.36039889880402</v>
      </c>
      <c r="J234">
        <f t="shared" si="46"/>
        <v>6.0045049862350499</v>
      </c>
      <c r="K234">
        <f t="shared" si="47"/>
        <v>6004.5049862350497</v>
      </c>
      <c r="L234" s="155"/>
      <c r="M234">
        <v>177</v>
      </c>
      <c r="N234">
        <v>0.01</v>
      </c>
      <c r="O234">
        <v>592.47500000000002</v>
      </c>
      <c r="P234">
        <v>477</v>
      </c>
      <c r="Q234">
        <v>2258</v>
      </c>
      <c r="R234">
        <f t="shared" si="50"/>
        <v>135.10866666666669</v>
      </c>
      <c r="S234">
        <f t="shared" si="51"/>
        <v>0.73280999146646641</v>
      </c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customFormat="1" x14ac:dyDescent="0.25">
      <c r="A235" s="115"/>
      <c r="B235">
        <v>178</v>
      </c>
      <c r="C235">
        <v>0.01</v>
      </c>
      <c r="D235">
        <v>31005798.559999999</v>
      </c>
      <c r="E235">
        <v>21706280</v>
      </c>
      <c r="F235">
        <v>59474944</v>
      </c>
      <c r="G235">
        <f t="shared" si="48"/>
        <v>29617682.541333333</v>
      </c>
      <c r="H235">
        <f t="shared" si="49"/>
        <v>1408.688824795878</v>
      </c>
      <c r="I235" s="113">
        <v>527.279897286459</v>
      </c>
      <c r="J235">
        <f t="shared" si="46"/>
        <v>6.5909987160807377</v>
      </c>
      <c r="K235">
        <f t="shared" si="47"/>
        <v>6590.9987160807377</v>
      </c>
      <c r="L235" s="155"/>
      <c r="M235">
        <v>178</v>
      </c>
      <c r="N235">
        <v>0.01</v>
      </c>
      <c r="O235">
        <v>569.07500000000005</v>
      </c>
      <c r="P235">
        <v>449</v>
      </c>
      <c r="Q235">
        <v>1634</v>
      </c>
      <c r="R235">
        <f t="shared" si="50"/>
        <v>111.70866666666672</v>
      </c>
      <c r="S235">
        <f t="shared" si="51"/>
        <v>0.60589175429207864</v>
      </c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customFormat="1" x14ac:dyDescent="0.25">
      <c r="A236" s="115"/>
      <c r="B236">
        <v>179</v>
      </c>
      <c r="C236">
        <v>0.01</v>
      </c>
      <c r="D236">
        <v>27251566.739999998</v>
      </c>
      <c r="E236">
        <v>21464688</v>
      </c>
      <c r="F236">
        <v>43784688</v>
      </c>
      <c r="G236">
        <f t="shared" si="48"/>
        <v>25863450.721333332</v>
      </c>
      <c r="H236">
        <f t="shared" si="49"/>
        <v>1230.1284528577091</v>
      </c>
      <c r="I236" s="113">
        <v>460.38439623569201</v>
      </c>
      <c r="J236">
        <f t="shared" si="46"/>
        <v>5.7548049529461505</v>
      </c>
      <c r="K236">
        <f t="shared" si="47"/>
        <v>5754.8049529461505</v>
      </c>
      <c r="L236" s="155"/>
      <c r="M236">
        <v>179</v>
      </c>
      <c r="N236">
        <v>0.01</v>
      </c>
      <c r="O236">
        <v>559.27300000000002</v>
      </c>
      <c r="P236">
        <v>452</v>
      </c>
      <c r="Q236">
        <v>1765</v>
      </c>
      <c r="R236">
        <f t="shared" si="50"/>
        <v>101.90666666666669</v>
      </c>
      <c r="S236">
        <f t="shared" si="51"/>
        <v>0.55272711494236271</v>
      </c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customFormat="1" x14ac:dyDescent="0.25">
      <c r="A237" s="115"/>
      <c r="B237">
        <v>180</v>
      </c>
      <c r="C237">
        <v>0.01</v>
      </c>
      <c r="D237">
        <v>26095538.809999999</v>
      </c>
      <c r="E237">
        <v>20875760</v>
      </c>
      <c r="F237">
        <v>69455552</v>
      </c>
      <c r="G237">
        <f t="shared" si="48"/>
        <v>24707422.791333333</v>
      </c>
      <c r="H237">
        <f t="shared" si="49"/>
        <v>1175.1449603487911</v>
      </c>
      <c r="I237" s="113">
        <v>439.78574740266401</v>
      </c>
      <c r="J237">
        <f t="shared" si="46"/>
        <v>5.4973218425333004</v>
      </c>
      <c r="K237">
        <f t="shared" si="47"/>
        <v>5497.3218425333007</v>
      </c>
      <c r="L237" s="155"/>
      <c r="M237">
        <v>180</v>
      </c>
      <c r="N237">
        <v>0.01</v>
      </c>
      <c r="O237">
        <v>561</v>
      </c>
      <c r="P237">
        <v>465</v>
      </c>
      <c r="Q237">
        <v>2467</v>
      </c>
      <c r="R237">
        <f t="shared" si="50"/>
        <v>103.63366666666667</v>
      </c>
      <c r="S237">
        <f t="shared" si="51"/>
        <v>0.56209411475433557</v>
      </c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customFormat="1" x14ac:dyDescent="0.25">
      <c r="A238" s="115"/>
      <c r="B238">
        <v>181</v>
      </c>
      <c r="C238">
        <v>0.01</v>
      </c>
      <c r="D238">
        <v>23714877.84</v>
      </c>
      <c r="E238">
        <v>19421648</v>
      </c>
      <c r="F238">
        <v>31449664</v>
      </c>
      <c r="G238">
        <f t="shared" si="48"/>
        <v>22326761.821333334</v>
      </c>
      <c r="H238">
        <f t="shared" si="49"/>
        <v>1061.9149498850575</v>
      </c>
      <c r="I238" s="113">
        <v>397.365635597856</v>
      </c>
      <c r="J238">
        <f t="shared" si="46"/>
        <v>4.9670704449732002</v>
      </c>
      <c r="K238">
        <f t="shared" si="47"/>
        <v>4967.0704449732002</v>
      </c>
      <c r="L238" s="155"/>
      <c r="M238">
        <v>181</v>
      </c>
      <c r="N238">
        <v>0.01</v>
      </c>
      <c r="O238">
        <v>581.66</v>
      </c>
      <c r="P238">
        <v>454</v>
      </c>
      <c r="Q238">
        <v>9737</v>
      </c>
      <c r="R238">
        <f t="shared" si="50"/>
        <v>124.29366666666664</v>
      </c>
      <c r="S238">
        <f t="shared" si="51"/>
        <v>0.67415098569548293</v>
      </c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customFormat="1" x14ac:dyDescent="0.25">
      <c r="A239" s="115"/>
      <c r="B239">
        <v>182</v>
      </c>
      <c r="C239">
        <v>0.01</v>
      </c>
      <c r="D239">
        <v>25028822.199999999</v>
      </c>
      <c r="E239">
        <v>19395216</v>
      </c>
      <c r="F239">
        <v>47803396</v>
      </c>
      <c r="G239">
        <f t="shared" si="48"/>
        <v>23640706.181333333</v>
      </c>
      <c r="H239">
        <f t="shared" si="49"/>
        <v>1124.4093308600873</v>
      </c>
      <c r="I239" s="113">
        <v>420.77818056941499</v>
      </c>
      <c r="J239">
        <f t="shared" si="46"/>
        <v>5.259727257117687</v>
      </c>
      <c r="K239">
        <f t="shared" si="47"/>
        <v>5259.7272571176873</v>
      </c>
      <c r="L239" s="155"/>
      <c r="M239">
        <v>182</v>
      </c>
      <c r="N239">
        <v>0.01</v>
      </c>
      <c r="O239">
        <v>577.27499999999998</v>
      </c>
      <c r="P239">
        <v>471</v>
      </c>
      <c r="Q239">
        <v>1834</v>
      </c>
      <c r="R239">
        <f t="shared" si="50"/>
        <v>119.90866666666665</v>
      </c>
      <c r="S239">
        <f t="shared" si="51"/>
        <v>0.65036737586600901</v>
      </c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customFormat="1" x14ac:dyDescent="0.25">
      <c r="A240" s="115"/>
      <c r="B240">
        <v>183</v>
      </c>
      <c r="C240">
        <v>0.01</v>
      </c>
      <c r="D240">
        <v>23995752.559999999</v>
      </c>
      <c r="E240">
        <v>18421264</v>
      </c>
      <c r="F240">
        <v>29680704</v>
      </c>
      <c r="G240">
        <f t="shared" si="48"/>
        <v>22607636.541333333</v>
      </c>
      <c r="H240">
        <f t="shared" si="49"/>
        <v>1075.2740328814903</v>
      </c>
      <c r="I240" s="113">
        <v>402.370407068318</v>
      </c>
      <c r="J240">
        <f t="shared" si="46"/>
        <v>5.0296300883539748</v>
      </c>
      <c r="K240">
        <f t="shared" si="47"/>
        <v>5029.6300883539752</v>
      </c>
      <c r="L240" s="155"/>
      <c r="M240">
        <v>183</v>
      </c>
      <c r="N240">
        <v>0.01</v>
      </c>
      <c r="O240">
        <v>600.73699999999997</v>
      </c>
      <c r="P240">
        <v>465</v>
      </c>
      <c r="Q240">
        <v>2176</v>
      </c>
      <c r="R240">
        <f t="shared" si="50"/>
        <v>143.37066666666664</v>
      </c>
      <c r="S240">
        <f t="shared" si="51"/>
        <v>0.77762189213034605</v>
      </c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customFormat="1" x14ac:dyDescent="0.25">
      <c r="A241" s="115"/>
      <c r="B241">
        <v>184</v>
      </c>
      <c r="C241">
        <v>0.01</v>
      </c>
      <c r="D241">
        <v>24628038</v>
      </c>
      <c r="E241">
        <v>20295024</v>
      </c>
      <c r="F241">
        <v>36312676</v>
      </c>
      <c r="G241">
        <f t="shared" si="48"/>
        <v>23239921.981333334</v>
      </c>
      <c r="H241">
        <f t="shared" si="49"/>
        <v>1105.347062132382</v>
      </c>
      <c r="I241" s="113">
        <v>413.63685608629902</v>
      </c>
      <c r="J241">
        <f t="shared" si="46"/>
        <v>5.1704607010787376</v>
      </c>
      <c r="K241">
        <f t="shared" si="47"/>
        <v>5170.4607010787377</v>
      </c>
      <c r="L241" s="155"/>
      <c r="M241">
        <v>184</v>
      </c>
      <c r="N241">
        <v>0.01</v>
      </c>
      <c r="O241">
        <v>602.02800000000002</v>
      </c>
      <c r="P241">
        <v>463</v>
      </c>
      <c r="Q241">
        <v>1242</v>
      </c>
      <c r="R241">
        <f t="shared" si="50"/>
        <v>144.66166666666669</v>
      </c>
      <c r="S241">
        <f t="shared" si="51"/>
        <v>0.78462409060009575</v>
      </c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customFormat="1" x14ac:dyDescent="0.25">
      <c r="A242" s="115"/>
      <c r="B242">
        <v>185</v>
      </c>
      <c r="C242">
        <v>0.01</v>
      </c>
      <c r="D242">
        <v>27954642.920000002</v>
      </c>
      <c r="E242">
        <v>21511044</v>
      </c>
      <c r="F242">
        <v>57608100</v>
      </c>
      <c r="G242">
        <f t="shared" si="48"/>
        <v>26566526.901333336</v>
      </c>
      <c r="H242">
        <f t="shared" si="49"/>
        <v>1263.5684614189458</v>
      </c>
      <c r="I242" s="113">
        <v>472.91224697094498</v>
      </c>
      <c r="J242">
        <f t="shared" si="46"/>
        <v>5.9114030871368124</v>
      </c>
      <c r="K242">
        <f t="shared" si="47"/>
        <v>5911.4030871368122</v>
      </c>
      <c r="L242" s="155"/>
      <c r="M242">
        <v>185</v>
      </c>
      <c r="N242">
        <v>0.01</v>
      </c>
      <c r="O242">
        <v>611.245</v>
      </c>
      <c r="P242">
        <v>469</v>
      </c>
      <c r="Q242">
        <v>1921</v>
      </c>
      <c r="R242">
        <f t="shared" si="50"/>
        <v>153.87866666666667</v>
      </c>
      <c r="S242">
        <f t="shared" si="51"/>
        <v>0.83461577402045173</v>
      </c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customFormat="1" x14ac:dyDescent="0.25">
      <c r="A243" s="115"/>
      <c r="B243">
        <v>186</v>
      </c>
      <c r="C243">
        <v>0.01</v>
      </c>
      <c r="D243">
        <v>26279275.239999998</v>
      </c>
      <c r="E243">
        <v>20647936</v>
      </c>
      <c r="F243">
        <v>46063368</v>
      </c>
      <c r="G243">
        <f t="shared" si="48"/>
        <v>24891159.221333332</v>
      </c>
      <c r="H243">
        <f t="shared" si="49"/>
        <v>1183.8839106460562</v>
      </c>
      <c r="I243" s="113">
        <v>443.059697389966</v>
      </c>
      <c r="J243">
        <f t="shared" si="46"/>
        <v>5.5382462173745752</v>
      </c>
      <c r="K243">
        <f t="shared" si="47"/>
        <v>5538.2462173745753</v>
      </c>
      <c r="L243" s="155"/>
      <c r="M243">
        <v>186</v>
      </c>
      <c r="N243">
        <v>0.01</v>
      </c>
      <c r="O243">
        <v>597.91</v>
      </c>
      <c r="P243">
        <v>462</v>
      </c>
      <c r="Q243">
        <v>1486</v>
      </c>
      <c r="R243">
        <f t="shared" si="50"/>
        <v>140.54366666666664</v>
      </c>
      <c r="S243">
        <f t="shared" si="51"/>
        <v>0.762288650399919</v>
      </c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customFormat="1" x14ac:dyDescent="0.25">
      <c r="A244" s="115"/>
      <c r="B244">
        <v>187</v>
      </c>
      <c r="C244">
        <v>0.01</v>
      </c>
      <c r="D244">
        <v>24759366.109999999</v>
      </c>
      <c r="E244">
        <v>19456920</v>
      </c>
      <c r="F244">
        <v>44622400</v>
      </c>
      <c r="G244">
        <f t="shared" si="48"/>
        <v>23371250.091333333</v>
      </c>
      <c r="H244">
        <f t="shared" si="49"/>
        <v>1111.5933456044393</v>
      </c>
      <c r="I244" s="113">
        <v>415.97683681872701</v>
      </c>
      <c r="J244">
        <f t="shared" si="46"/>
        <v>5.1997104602340878</v>
      </c>
      <c r="K244">
        <f t="shared" si="47"/>
        <v>5199.7104602340878</v>
      </c>
      <c r="L244" s="155"/>
      <c r="M244">
        <v>187</v>
      </c>
      <c r="N244">
        <v>0.01</v>
      </c>
      <c r="O244">
        <v>601.35699999999997</v>
      </c>
      <c r="P244">
        <v>458</v>
      </c>
      <c r="Q244">
        <v>1209</v>
      </c>
      <c r="R244">
        <f t="shared" si="50"/>
        <v>143.99066666666664</v>
      </c>
      <c r="S244">
        <f t="shared" si="51"/>
        <v>0.78098468302983848</v>
      </c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customFormat="1" x14ac:dyDescent="0.25">
      <c r="A245" s="115"/>
      <c r="B245">
        <v>188</v>
      </c>
      <c r="C245">
        <v>0.01</v>
      </c>
      <c r="D245">
        <v>23950975.27</v>
      </c>
      <c r="E245">
        <v>20358144</v>
      </c>
      <c r="F245">
        <v>46621584</v>
      </c>
      <c r="G245">
        <f t="shared" si="48"/>
        <v>22562859.251333334</v>
      </c>
      <c r="H245">
        <f t="shared" si="49"/>
        <v>1073.1443163535473</v>
      </c>
      <c r="I245" s="113">
        <v>401.572430929978</v>
      </c>
      <c r="J245">
        <f t="shared" si="46"/>
        <v>5.0196553866247253</v>
      </c>
      <c r="K245">
        <f t="shared" si="47"/>
        <v>5019.655386624725</v>
      </c>
      <c r="L245" s="155"/>
      <c r="M245">
        <v>188</v>
      </c>
      <c r="N245">
        <v>0.01</v>
      </c>
      <c r="O245">
        <v>597.52800000000002</v>
      </c>
      <c r="P245">
        <v>472</v>
      </c>
      <c r="Q245">
        <v>1876</v>
      </c>
      <c r="R245">
        <f t="shared" si="50"/>
        <v>140.16166666666669</v>
      </c>
      <c r="S245">
        <f t="shared" si="51"/>
        <v>0.76021673729732886</v>
      </c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customFormat="1" x14ac:dyDescent="0.25">
      <c r="A246" s="115"/>
      <c r="B246">
        <v>189</v>
      </c>
      <c r="C246">
        <v>0.01</v>
      </c>
      <c r="D246">
        <v>23144937.530000001</v>
      </c>
      <c r="E246">
        <v>18455616</v>
      </c>
      <c r="F246">
        <v>42055224</v>
      </c>
      <c r="G246">
        <f t="shared" si="48"/>
        <v>21756821.511333335</v>
      </c>
      <c r="H246">
        <f t="shared" si="49"/>
        <v>1034.8072062465319</v>
      </c>
      <c r="I246" s="113">
        <v>387.20998434991202</v>
      </c>
      <c r="J246">
        <f t="shared" si="46"/>
        <v>4.8401248043739002</v>
      </c>
      <c r="K246">
        <f t="shared" si="47"/>
        <v>4840.1248043739006</v>
      </c>
      <c r="L246" s="155"/>
      <c r="M246">
        <v>189</v>
      </c>
      <c r="N246">
        <v>0.01</v>
      </c>
      <c r="O246">
        <v>560.66</v>
      </c>
      <c r="P246">
        <v>460</v>
      </c>
      <c r="Q246">
        <v>1658</v>
      </c>
      <c r="R246">
        <f t="shared" si="50"/>
        <v>103.29366666666664</v>
      </c>
      <c r="S246">
        <f t="shared" si="51"/>
        <v>0.56025000361590416</v>
      </c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customFormat="1" x14ac:dyDescent="0.25">
      <c r="A247" s="115"/>
      <c r="B247">
        <v>190</v>
      </c>
      <c r="C247">
        <v>0.01</v>
      </c>
      <c r="D247">
        <v>23551611.07</v>
      </c>
      <c r="E247">
        <v>18896408</v>
      </c>
      <c r="F247">
        <v>41654116</v>
      </c>
      <c r="G247">
        <f t="shared" si="48"/>
        <v>22163495.051333334</v>
      </c>
      <c r="H247">
        <f t="shared" si="49"/>
        <v>1054.1495862703132</v>
      </c>
      <c r="I247" s="113">
        <v>394.45658174141897</v>
      </c>
      <c r="J247">
        <f t="shared" si="46"/>
        <v>4.9307072717677372</v>
      </c>
      <c r="K247">
        <f t="shared" si="47"/>
        <v>4930.7072717677374</v>
      </c>
      <c r="L247" s="155"/>
      <c r="M247">
        <v>190</v>
      </c>
      <c r="N247">
        <v>0.01</v>
      </c>
      <c r="O247">
        <v>593.447</v>
      </c>
      <c r="P247">
        <v>464</v>
      </c>
      <c r="Q247">
        <v>1481</v>
      </c>
      <c r="R247">
        <f t="shared" si="50"/>
        <v>136.08066666666667</v>
      </c>
      <c r="S247">
        <f t="shared" si="51"/>
        <v>0.73808197977986389</v>
      </c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customFormat="1" x14ac:dyDescent="0.25">
      <c r="A248" s="115"/>
      <c r="B248">
        <v>191</v>
      </c>
      <c r="C248">
        <v>0.01</v>
      </c>
      <c r="D248">
        <v>25534049.23</v>
      </c>
      <c r="E248">
        <v>19219456</v>
      </c>
      <c r="F248">
        <v>47513448</v>
      </c>
      <c r="G248">
        <f t="shared" si="48"/>
        <v>24145933.211333334</v>
      </c>
      <c r="H248">
        <f t="shared" si="49"/>
        <v>1148.4391539278638</v>
      </c>
      <c r="I248" s="113">
        <v>429.78070010195597</v>
      </c>
      <c r="J248">
        <f t="shared" si="46"/>
        <v>5.3722587512744493</v>
      </c>
      <c r="K248">
        <f t="shared" si="47"/>
        <v>5372.2587512744494</v>
      </c>
      <c r="L248" s="155"/>
      <c r="M248">
        <v>191</v>
      </c>
      <c r="N248">
        <v>0.01</v>
      </c>
      <c r="O248">
        <v>574.56500000000005</v>
      </c>
      <c r="P248">
        <v>449</v>
      </c>
      <c r="Q248">
        <v>1992</v>
      </c>
      <c r="R248">
        <f t="shared" si="50"/>
        <v>117.19866666666672</v>
      </c>
      <c r="S248">
        <f t="shared" si="51"/>
        <v>0.63566872532145435</v>
      </c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customFormat="1" x14ac:dyDescent="0.25">
      <c r="A249" s="115"/>
      <c r="B249">
        <v>192</v>
      </c>
      <c r="C249">
        <v>0.01</v>
      </c>
      <c r="D249">
        <v>26739182.489999998</v>
      </c>
      <c r="E249">
        <v>21298224</v>
      </c>
      <c r="F249">
        <v>52562500</v>
      </c>
      <c r="G249">
        <f t="shared" si="48"/>
        <v>25351066.471333332</v>
      </c>
      <c r="H249">
        <f t="shared" si="49"/>
        <v>1205.7582150455805</v>
      </c>
      <c r="I249" s="113">
        <v>451.25450023036501</v>
      </c>
      <c r="J249">
        <f t="shared" si="46"/>
        <v>5.6406812528795625</v>
      </c>
      <c r="K249">
        <f t="shared" si="47"/>
        <v>5640.6812528795626</v>
      </c>
      <c r="L249" s="155"/>
      <c r="M249">
        <v>192</v>
      </c>
      <c r="N249">
        <v>0.01</v>
      </c>
      <c r="O249">
        <v>583.34699999999998</v>
      </c>
      <c r="P249">
        <v>460</v>
      </c>
      <c r="Q249">
        <v>5920</v>
      </c>
      <c r="R249">
        <f t="shared" si="50"/>
        <v>125.98066666666665</v>
      </c>
      <c r="S249">
        <f t="shared" si="51"/>
        <v>0.68330103125587582</v>
      </c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customFormat="1" x14ac:dyDescent="0.25">
      <c r="A250" s="115"/>
      <c r="B250">
        <v>193</v>
      </c>
      <c r="C250">
        <v>0.01</v>
      </c>
      <c r="D250">
        <v>21955053.640000001</v>
      </c>
      <c r="E250">
        <v>17673616</v>
      </c>
      <c r="F250">
        <v>44289024</v>
      </c>
      <c r="G250">
        <f t="shared" si="48"/>
        <v>20566937.621333335</v>
      </c>
      <c r="H250">
        <f t="shared" ref="H250:H253" si="52">G250/$H$57</f>
        <v>978.21344215616341</v>
      </c>
      <c r="I250" s="113">
        <v>366.007945672559</v>
      </c>
      <c r="J250">
        <f t="shared" si="46"/>
        <v>4.5750993209069879</v>
      </c>
      <c r="K250">
        <f t="shared" si="47"/>
        <v>4575.0993209069875</v>
      </c>
      <c r="L250" s="155"/>
      <c r="M250">
        <v>193</v>
      </c>
      <c r="N250">
        <v>0.01</v>
      </c>
      <c r="O250">
        <v>554.27499999999998</v>
      </c>
      <c r="P250">
        <v>464</v>
      </c>
      <c r="Q250">
        <v>1313</v>
      </c>
      <c r="R250">
        <f t="shared" si="50"/>
        <v>96.908666666666647</v>
      </c>
      <c r="S250">
        <f t="shared" ref="S250:S253" si="53">R250/$R$67</f>
        <v>0.52561868120742272</v>
      </c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customFormat="1" x14ac:dyDescent="0.25">
      <c r="A251" s="115"/>
      <c r="B251">
        <v>194</v>
      </c>
      <c r="C251">
        <v>0.01</v>
      </c>
      <c r="D251">
        <v>22370640.609999999</v>
      </c>
      <c r="E251">
        <v>17380560</v>
      </c>
      <c r="F251">
        <v>35688676</v>
      </c>
      <c r="G251">
        <f t="shared" si="48"/>
        <v>20982524.591333333</v>
      </c>
      <c r="H251">
        <f t="shared" si="52"/>
        <v>997.97976653190642</v>
      </c>
      <c r="I251" s="113">
        <v>373.41316423635499</v>
      </c>
      <c r="J251">
        <f t="shared" ref="J251:J253" si="54">I251/80</f>
        <v>4.6676645529544372</v>
      </c>
      <c r="K251">
        <f t="shared" ref="K251:K253" si="55">J251*1000</f>
        <v>4667.6645529544376</v>
      </c>
      <c r="L251" s="155"/>
      <c r="M251">
        <v>194</v>
      </c>
      <c r="N251">
        <v>0.01</v>
      </c>
      <c r="O251">
        <v>554.12199999999996</v>
      </c>
      <c r="P251">
        <v>451</v>
      </c>
      <c r="Q251">
        <v>1385</v>
      </c>
      <c r="R251">
        <f t="shared" si="50"/>
        <v>96.755666666666627</v>
      </c>
      <c r="S251">
        <f t="shared" si="53"/>
        <v>0.52478883119512854</v>
      </c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customFormat="1" x14ac:dyDescent="0.25">
      <c r="A252" s="115"/>
      <c r="B252">
        <v>195</v>
      </c>
      <c r="C252">
        <v>0.01</v>
      </c>
      <c r="D252">
        <v>21601624.649999999</v>
      </c>
      <c r="E252">
        <v>17322244</v>
      </c>
      <c r="F252">
        <v>31371200</v>
      </c>
      <c r="G252">
        <f t="shared" si="48"/>
        <v>20213508.631333333</v>
      </c>
      <c r="H252">
        <f t="shared" si="52"/>
        <v>961.40350208481959</v>
      </c>
      <c r="I252" s="113">
        <v>359.71034046698099</v>
      </c>
      <c r="J252">
        <f t="shared" si="54"/>
        <v>4.4963792558372626</v>
      </c>
      <c r="K252">
        <f t="shared" si="55"/>
        <v>4496.3792558372625</v>
      </c>
      <c r="L252" s="155"/>
      <c r="M252">
        <v>195</v>
      </c>
      <c r="N252">
        <v>0.01</v>
      </c>
      <c r="O252">
        <v>557.44000000000005</v>
      </c>
      <c r="P252">
        <v>448</v>
      </c>
      <c r="Q252">
        <v>1705</v>
      </c>
      <c r="R252">
        <f t="shared" si="50"/>
        <v>100.07366666666672</v>
      </c>
      <c r="S252">
        <f t="shared" si="53"/>
        <v>0.54278518636370254</v>
      </c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customFormat="1" x14ac:dyDescent="0.25">
      <c r="A253" s="115"/>
      <c r="B253">
        <v>196</v>
      </c>
      <c r="C253">
        <v>0.01</v>
      </c>
      <c r="D253">
        <v>22530722.210000001</v>
      </c>
      <c r="E253">
        <v>17808400</v>
      </c>
      <c r="F253">
        <v>42393120</v>
      </c>
      <c r="G253">
        <f t="shared" si="48"/>
        <v>21142606.191333335</v>
      </c>
      <c r="H253">
        <f t="shared" si="52"/>
        <v>1005.5936357352359</v>
      </c>
      <c r="I253" s="113">
        <v>376.26572288074402</v>
      </c>
      <c r="J253">
        <f t="shared" si="54"/>
        <v>4.7033215360092999</v>
      </c>
      <c r="K253">
        <f t="shared" si="55"/>
        <v>4703.3215360093</v>
      </c>
      <c r="L253" s="155"/>
      <c r="M253">
        <v>196</v>
      </c>
      <c r="N253">
        <v>0.01</v>
      </c>
      <c r="O253">
        <v>547.00800000000004</v>
      </c>
      <c r="P253">
        <v>461</v>
      </c>
      <c r="Q253">
        <v>1907</v>
      </c>
      <c r="R253">
        <f t="shared" si="50"/>
        <v>89.641666666666708</v>
      </c>
      <c r="S253">
        <f t="shared" si="53"/>
        <v>0.48620351755159924</v>
      </c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customFormat="1" x14ac:dyDescent="0.25">
      <c r="A254" s="115"/>
      <c r="B254" s="107" t="s">
        <v>672</v>
      </c>
      <c r="L254" s="155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customFormat="1" x14ac:dyDescent="0.25">
      <c r="A255" s="115"/>
      <c r="B255">
        <v>197</v>
      </c>
      <c r="C255">
        <v>0.01</v>
      </c>
      <c r="D255">
        <v>1704375.3729999999</v>
      </c>
      <c r="E255">
        <v>1036324</v>
      </c>
      <c r="F255">
        <v>3356224</v>
      </c>
      <c r="L255" s="155"/>
      <c r="M255">
        <v>197</v>
      </c>
      <c r="N255">
        <v>0.01</v>
      </c>
      <c r="O255">
        <v>463.43299999999999</v>
      </c>
      <c r="P255">
        <v>433</v>
      </c>
      <c r="Q255">
        <v>509</v>
      </c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customFormat="1" x14ac:dyDescent="0.25">
      <c r="A256" s="115"/>
      <c r="B256">
        <v>198</v>
      </c>
      <c r="C256">
        <v>0.01</v>
      </c>
      <c r="D256">
        <v>1359317.3629999999</v>
      </c>
      <c r="E256">
        <v>712336</v>
      </c>
      <c r="F256">
        <v>2368521</v>
      </c>
      <c r="L256" s="155"/>
      <c r="M256">
        <v>198</v>
      </c>
      <c r="N256">
        <v>0.01</v>
      </c>
      <c r="O256">
        <v>454.74299999999999</v>
      </c>
      <c r="P256">
        <v>415</v>
      </c>
      <c r="Q256">
        <v>485</v>
      </c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customFormat="1" x14ac:dyDescent="0.25">
      <c r="A257" s="115"/>
      <c r="B257">
        <v>199</v>
      </c>
      <c r="C257">
        <v>0.01</v>
      </c>
      <c r="D257" s="41">
        <v>1100655.32</v>
      </c>
      <c r="E257">
        <v>544644</v>
      </c>
      <c r="F257">
        <v>2913849</v>
      </c>
      <c r="L257" s="155"/>
      <c r="M257">
        <v>199</v>
      </c>
      <c r="N257">
        <v>0.01</v>
      </c>
      <c r="O257" s="41">
        <v>453.923</v>
      </c>
      <c r="P257">
        <v>423</v>
      </c>
      <c r="Q257">
        <v>505</v>
      </c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customFormat="1" x14ac:dyDescent="0.25">
      <c r="A258" s="115"/>
      <c r="D258">
        <f>AVERAGE(D255:D257)</f>
        <v>1388116.0186666667</v>
      </c>
      <c r="L258" s="155"/>
      <c r="O258">
        <f>AVERAGE(O255:O257)</f>
        <v>457.36633333333333</v>
      </c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x14ac:dyDescent="0.25">
      <c r="Q259" s="155"/>
      <c r="S259" s="167"/>
      <c r="T259" s="167"/>
      <c r="U259" s="167"/>
      <c r="V259" s="167"/>
      <c r="W259" s="167"/>
      <c r="X259" s="167"/>
      <c r="Y259" s="167"/>
      <c r="Z259" s="167"/>
      <c r="AA259" s="167"/>
      <c r="AB259" s="167"/>
      <c r="AC259" s="167"/>
      <c r="AD259" s="167"/>
      <c r="AE259" s="167"/>
      <c r="AF259" s="167"/>
      <c r="AG259" s="167"/>
      <c r="AH259" s="167"/>
    </row>
    <row r="260" spans="1:34" x14ac:dyDescent="0.25">
      <c r="Q260" s="155"/>
      <c r="S260" s="167"/>
      <c r="T260" s="167"/>
      <c r="U260" s="167"/>
      <c r="V260" s="167"/>
      <c r="W260" s="167"/>
      <c r="X260" s="167"/>
      <c r="Y260" s="167"/>
      <c r="Z260" s="167"/>
      <c r="AA260" s="167"/>
      <c r="AB260" s="167"/>
      <c r="AC260" s="167"/>
      <c r="AD260" s="167"/>
      <c r="AE260" s="167"/>
      <c r="AF260" s="167"/>
      <c r="AG260" s="167"/>
      <c r="AH260" s="167"/>
    </row>
    <row r="261" spans="1:34" x14ac:dyDescent="0.25">
      <c r="Q261" s="155"/>
      <c r="S261" s="167"/>
      <c r="T261" s="167"/>
      <c r="U261" s="167"/>
      <c r="V261" s="167"/>
      <c r="W261" s="167"/>
      <c r="X261" s="167"/>
      <c r="Y261" s="167"/>
      <c r="Z261" s="167"/>
      <c r="AA261" s="167"/>
      <c r="AB261" s="167"/>
      <c r="AC261" s="167"/>
      <c r="AD261" s="167"/>
      <c r="AE261" s="167"/>
      <c r="AF261" s="167"/>
      <c r="AG261" s="167"/>
      <c r="AH261" s="167"/>
    </row>
    <row r="262" spans="1:34" x14ac:dyDescent="0.25">
      <c r="Q262" s="155"/>
      <c r="S262" s="167"/>
      <c r="T262" s="167"/>
      <c r="U262" s="167"/>
      <c r="V262" s="167"/>
      <c r="W262" s="167"/>
      <c r="X262" s="167"/>
      <c r="Y262" s="167"/>
      <c r="Z262" s="167"/>
      <c r="AA262" s="167"/>
      <c r="AB262" s="167"/>
      <c r="AC262" s="167"/>
      <c r="AD262" s="167"/>
      <c r="AE262" s="167"/>
      <c r="AF262" s="167"/>
      <c r="AG262" s="167"/>
      <c r="AH262" s="167"/>
    </row>
    <row r="263" spans="1:34" x14ac:dyDescent="0.25">
      <c r="Q263" s="155"/>
      <c r="S263" s="167"/>
      <c r="T263" s="167"/>
      <c r="U263" s="167"/>
      <c r="V263" s="167"/>
      <c r="W263" s="167"/>
      <c r="X263" s="167"/>
      <c r="Y263" s="167"/>
      <c r="Z263" s="167"/>
      <c r="AA263" s="167"/>
      <c r="AB263" s="167"/>
      <c r="AC263" s="167"/>
      <c r="AD263" s="167"/>
      <c r="AE263" s="167"/>
      <c r="AF263" s="167"/>
      <c r="AG263" s="167"/>
      <c r="AH263" s="167"/>
    </row>
    <row r="264" spans="1:34" x14ac:dyDescent="0.25">
      <c r="Q264" s="155"/>
      <c r="S264" s="167"/>
      <c r="T264" s="167"/>
      <c r="U264" s="167"/>
      <c r="V264" s="167"/>
      <c r="W264" s="167"/>
      <c r="X264" s="167"/>
      <c r="Y264" s="167"/>
      <c r="Z264" s="167"/>
      <c r="AA264" s="167"/>
      <c r="AB264" s="167"/>
      <c r="AC264" s="167"/>
      <c r="AD264" s="167"/>
      <c r="AE264" s="167"/>
      <c r="AF264" s="167"/>
      <c r="AG264" s="167"/>
      <c r="AH264" s="167"/>
    </row>
    <row r="265" spans="1:34" x14ac:dyDescent="0.25">
      <c r="Q265" s="155"/>
      <c r="S265" s="167"/>
      <c r="T265" s="167"/>
      <c r="U265" s="167"/>
      <c r="V265" s="167"/>
      <c r="W265" s="167"/>
      <c r="X265" s="167"/>
      <c r="Y265" s="167"/>
      <c r="Z265" s="167"/>
      <c r="AA265" s="167"/>
      <c r="AB265" s="167"/>
      <c r="AC265" s="167"/>
      <c r="AD265" s="167"/>
      <c r="AE265" s="167"/>
      <c r="AF265" s="167"/>
      <c r="AG265" s="167"/>
      <c r="AH265" s="167"/>
    </row>
    <row r="266" spans="1:34" x14ac:dyDescent="0.25">
      <c r="Q266" s="155"/>
      <c r="S266" s="167"/>
      <c r="T266" s="167"/>
      <c r="U266" s="167"/>
      <c r="V266" s="167"/>
      <c r="W266" s="167"/>
      <c r="X266" s="167"/>
      <c r="Y266" s="167"/>
      <c r="Z266" s="167"/>
      <c r="AA266" s="167"/>
      <c r="AB266" s="167"/>
      <c r="AC266" s="167"/>
      <c r="AD266" s="167"/>
      <c r="AE266" s="167"/>
      <c r="AF266" s="167"/>
      <c r="AG266" s="167"/>
      <c r="AH266" s="167"/>
    </row>
    <row r="267" spans="1:34" x14ac:dyDescent="0.25">
      <c r="Q267" s="155"/>
      <c r="S267" s="167"/>
      <c r="T267" s="167"/>
      <c r="U267" s="167"/>
      <c r="V267" s="167"/>
      <c r="W267" s="167"/>
      <c r="X267" s="167"/>
      <c r="Y267" s="167"/>
      <c r="Z267" s="167"/>
      <c r="AA267" s="167"/>
      <c r="AB267" s="167"/>
      <c r="AC267" s="167"/>
      <c r="AD267" s="167"/>
      <c r="AE267" s="167"/>
      <c r="AF267" s="167"/>
      <c r="AG267" s="167"/>
      <c r="AH267" s="167"/>
    </row>
    <row r="268" spans="1:34" x14ac:dyDescent="0.25">
      <c r="Q268" s="155"/>
      <c r="S268" s="167"/>
      <c r="T268" s="167"/>
      <c r="U268" s="167"/>
      <c r="V268" s="167"/>
      <c r="W268" s="167"/>
      <c r="X268" s="167"/>
      <c r="Y268" s="167"/>
      <c r="Z268" s="167"/>
      <c r="AA268" s="167"/>
      <c r="AB268" s="167"/>
      <c r="AC268" s="167"/>
      <c r="AD268" s="167"/>
      <c r="AE268" s="167"/>
      <c r="AF268" s="167"/>
      <c r="AG268" s="167"/>
      <c r="AH268" s="167"/>
    </row>
    <row r="269" spans="1:34" x14ac:dyDescent="0.25">
      <c r="Q269" s="155"/>
      <c r="S269" s="167"/>
      <c r="T269" s="167"/>
      <c r="U269" s="167"/>
      <c r="V269" s="167"/>
      <c r="W269" s="167"/>
      <c r="X269" s="167"/>
      <c r="Y269" s="167"/>
      <c r="Z269" s="167"/>
      <c r="AA269" s="167"/>
      <c r="AB269" s="167"/>
      <c r="AC269" s="167"/>
      <c r="AD269" s="167"/>
      <c r="AE269" s="167"/>
      <c r="AF269" s="167"/>
      <c r="AG269" s="167"/>
      <c r="AH269" s="167"/>
    </row>
    <row r="270" spans="1:34" x14ac:dyDescent="0.25">
      <c r="Q270" s="155"/>
      <c r="S270" s="167"/>
      <c r="T270" s="167"/>
      <c r="U270" s="167"/>
      <c r="V270" s="167"/>
      <c r="W270" s="167"/>
      <c r="X270" s="167"/>
      <c r="Y270" s="167"/>
      <c r="Z270" s="167"/>
      <c r="AA270" s="167"/>
      <c r="AB270" s="167"/>
      <c r="AC270" s="167"/>
      <c r="AD270" s="167"/>
      <c r="AE270" s="167"/>
      <c r="AF270" s="167"/>
      <c r="AG270" s="167"/>
      <c r="AH270" s="167"/>
    </row>
    <row r="271" spans="1:34" x14ac:dyDescent="0.25">
      <c r="Q271" s="155"/>
      <c r="S271" s="167"/>
      <c r="T271" s="167"/>
      <c r="U271" s="167"/>
      <c r="V271" s="167"/>
      <c r="W271" s="167"/>
      <c r="X271" s="167"/>
      <c r="Y271" s="167"/>
      <c r="Z271" s="167"/>
      <c r="AA271" s="167"/>
      <c r="AB271" s="167"/>
      <c r="AC271" s="167"/>
      <c r="AD271" s="167"/>
      <c r="AE271" s="167"/>
      <c r="AF271" s="167"/>
      <c r="AG271" s="167"/>
      <c r="AH271" s="167"/>
    </row>
    <row r="272" spans="1:34" x14ac:dyDescent="0.25">
      <c r="Q272" s="155"/>
      <c r="S272" s="167"/>
      <c r="T272" s="167"/>
      <c r="U272" s="167"/>
      <c r="V272" s="167"/>
      <c r="W272" s="167"/>
      <c r="X272" s="167"/>
      <c r="Y272" s="167"/>
      <c r="Z272" s="167"/>
      <c r="AA272" s="167"/>
      <c r="AB272" s="167"/>
      <c r="AC272" s="167"/>
      <c r="AD272" s="167"/>
      <c r="AE272" s="167"/>
      <c r="AF272" s="167"/>
      <c r="AG272" s="167"/>
      <c r="AH272" s="167"/>
    </row>
    <row r="273" spans="17:34" x14ac:dyDescent="0.25">
      <c r="Q273" s="155"/>
      <c r="S273" s="167"/>
      <c r="T273" s="167"/>
      <c r="U273" s="167"/>
      <c r="V273" s="167"/>
      <c r="W273" s="167"/>
      <c r="X273" s="167"/>
      <c r="Y273" s="167"/>
      <c r="Z273" s="167"/>
      <c r="AA273" s="167"/>
      <c r="AB273" s="167"/>
      <c r="AC273" s="167"/>
      <c r="AD273" s="167"/>
      <c r="AE273" s="167"/>
      <c r="AF273" s="167"/>
      <c r="AG273" s="167"/>
      <c r="AH273" s="167"/>
    </row>
    <row r="274" spans="17:34" x14ac:dyDescent="0.25">
      <c r="Q274" s="155"/>
      <c r="S274" s="167"/>
      <c r="T274" s="167"/>
      <c r="U274" s="167"/>
      <c r="V274" s="167"/>
      <c r="W274" s="167"/>
      <c r="X274" s="167"/>
      <c r="Y274" s="167"/>
      <c r="Z274" s="167"/>
      <c r="AA274" s="167"/>
      <c r="AB274" s="167"/>
      <c r="AC274" s="167"/>
      <c r="AD274" s="167"/>
      <c r="AE274" s="167"/>
      <c r="AF274" s="167"/>
      <c r="AG274" s="167"/>
      <c r="AH274" s="167"/>
    </row>
    <row r="275" spans="17:34" x14ac:dyDescent="0.25">
      <c r="Q275" s="155"/>
      <c r="S275" s="167"/>
      <c r="T275" s="167"/>
      <c r="U275" s="167"/>
      <c r="V275" s="167"/>
      <c r="W275" s="167"/>
      <c r="X275" s="167"/>
      <c r="Y275" s="167"/>
      <c r="Z275" s="167"/>
      <c r="AA275" s="167"/>
      <c r="AB275" s="167"/>
      <c r="AC275" s="167"/>
      <c r="AD275" s="167"/>
      <c r="AE275" s="167"/>
      <c r="AF275" s="167"/>
      <c r="AG275" s="167"/>
      <c r="AH275" s="167"/>
    </row>
    <row r="276" spans="17:34" x14ac:dyDescent="0.25">
      <c r="Q276" s="155"/>
      <c r="S276" s="167"/>
      <c r="T276" s="167"/>
      <c r="U276" s="167"/>
      <c r="V276" s="167"/>
      <c r="W276" s="167"/>
      <c r="X276" s="167"/>
      <c r="Y276" s="167"/>
      <c r="Z276" s="167"/>
      <c r="AA276" s="167"/>
      <c r="AB276" s="167"/>
      <c r="AC276" s="167"/>
      <c r="AD276" s="167"/>
      <c r="AE276" s="167"/>
      <c r="AF276" s="167"/>
      <c r="AG276" s="167"/>
      <c r="AH276" s="167"/>
    </row>
    <row r="277" spans="17:34" x14ac:dyDescent="0.25">
      <c r="Q277" s="155"/>
      <c r="S277" s="167"/>
      <c r="T277" s="167"/>
      <c r="U277" s="167"/>
      <c r="V277" s="167"/>
      <c r="W277" s="167"/>
      <c r="X277" s="167"/>
      <c r="Y277" s="167"/>
      <c r="Z277" s="167"/>
      <c r="AA277" s="167"/>
      <c r="AB277" s="167"/>
      <c r="AC277" s="167"/>
      <c r="AD277" s="167"/>
      <c r="AE277" s="167"/>
      <c r="AF277" s="167"/>
      <c r="AG277" s="167"/>
      <c r="AH277" s="167"/>
    </row>
    <row r="278" spans="17:34" x14ac:dyDescent="0.25">
      <c r="Q278" s="155"/>
      <c r="S278" s="167"/>
      <c r="T278" s="167"/>
      <c r="U278" s="167"/>
      <c r="V278" s="167"/>
      <c r="W278" s="167"/>
      <c r="X278" s="167"/>
      <c r="Y278" s="167"/>
      <c r="Z278" s="167"/>
      <c r="AA278" s="167"/>
      <c r="AB278" s="167"/>
      <c r="AC278" s="167"/>
      <c r="AD278" s="167"/>
      <c r="AE278" s="167"/>
      <c r="AF278" s="167"/>
      <c r="AG278" s="167"/>
      <c r="AH278" s="167"/>
    </row>
    <row r="279" spans="17:34" x14ac:dyDescent="0.25">
      <c r="Q279" s="155"/>
      <c r="S279" s="167"/>
      <c r="T279" s="167"/>
      <c r="U279" s="167"/>
      <c r="V279" s="167"/>
      <c r="W279" s="167"/>
      <c r="X279" s="167"/>
      <c r="Y279" s="167"/>
      <c r="Z279" s="167"/>
      <c r="AA279" s="167"/>
      <c r="AB279" s="167"/>
      <c r="AC279" s="167"/>
      <c r="AD279" s="167"/>
      <c r="AE279" s="167"/>
      <c r="AF279" s="167"/>
      <c r="AG279" s="167"/>
      <c r="AH279" s="167"/>
    </row>
    <row r="280" spans="17:34" x14ac:dyDescent="0.25">
      <c r="Q280" s="155"/>
      <c r="S280" s="167"/>
      <c r="T280" s="167"/>
      <c r="U280" s="167"/>
      <c r="V280" s="167"/>
      <c r="W280" s="167"/>
      <c r="X280" s="167"/>
      <c r="Y280" s="167"/>
      <c r="Z280" s="167"/>
      <c r="AA280" s="167"/>
      <c r="AB280" s="167"/>
      <c r="AC280" s="167"/>
      <c r="AD280" s="167"/>
      <c r="AE280" s="167"/>
      <c r="AF280" s="167"/>
      <c r="AG280" s="167"/>
      <c r="AH280" s="167"/>
    </row>
    <row r="281" spans="17:34" x14ac:dyDescent="0.25">
      <c r="Q281" s="155"/>
      <c r="S281" s="167"/>
      <c r="T281" s="167"/>
      <c r="U281" s="167"/>
      <c r="V281" s="167"/>
      <c r="W281" s="167"/>
      <c r="X281" s="167"/>
      <c r="Y281" s="167"/>
      <c r="Z281" s="167"/>
      <c r="AA281" s="167"/>
      <c r="AB281" s="167"/>
      <c r="AC281" s="167"/>
      <c r="AD281" s="167"/>
      <c r="AE281" s="167"/>
      <c r="AF281" s="167"/>
      <c r="AG281" s="167"/>
      <c r="AH281" s="167"/>
    </row>
    <row r="282" spans="17:34" x14ac:dyDescent="0.25">
      <c r="Q282" s="155"/>
      <c r="S282" s="167"/>
      <c r="T282" s="167"/>
      <c r="U282" s="167"/>
      <c r="V282" s="167"/>
      <c r="W282" s="167"/>
      <c r="X282" s="167"/>
      <c r="Y282" s="167"/>
      <c r="Z282" s="167"/>
      <c r="AA282" s="167"/>
      <c r="AB282" s="167"/>
      <c r="AC282" s="167"/>
      <c r="AD282" s="167"/>
      <c r="AE282" s="167"/>
      <c r="AF282" s="167"/>
      <c r="AG282" s="167"/>
      <c r="AH282" s="167"/>
    </row>
    <row r="283" spans="17:34" x14ac:dyDescent="0.25">
      <c r="Q283" s="155"/>
      <c r="S283" s="167"/>
      <c r="T283" s="167"/>
      <c r="U283" s="167"/>
      <c r="V283" s="167"/>
      <c r="W283" s="167"/>
      <c r="X283" s="167"/>
      <c r="Y283" s="167"/>
      <c r="Z283" s="167"/>
      <c r="AA283" s="167"/>
      <c r="AB283" s="167"/>
      <c r="AC283" s="167"/>
      <c r="AD283" s="167"/>
      <c r="AE283" s="167"/>
      <c r="AF283" s="167"/>
      <c r="AG283" s="167"/>
      <c r="AH283" s="167"/>
    </row>
    <row r="284" spans="17:34" x14ac:dyDescent="0.25">
      <c r="Q284" s="155"/>
      <c r="S284" s="167"/>
      <c r="T284" s="167"/>
      <c r="U284" s="167"/>
      <c r="V284" s="167"/>
      <c r="W284" s="167"/>
      <c r="X284" s="167"/>
      <c r="Y284" s="167"/>
      <c r="Z284" s="167"/>
      <c r="AA284" s="167"/>
      <c r="AB284" s="167"/>
      <c r="AC284" s="167"/>
      <c r="AD284" s="167"/>
      <c r="AE284" s="167"/>
      <c r="AF284" s="167"/>
      <c r="AG284" s="167"/>
      <c r="AH284" s="167"/>
    </row>
    <row r="285" spans="17:34" x14ac:dyDescent="0.25">
      <c r="Q285" s="155"/>
      <c r="S285" s="167"/>
      <c r="T285" s="167"/>
      <c r="U285" s="167"/>
      <c r="V285" s="167"/>
      <c r="W285" s="167"/>
      <c r="X285" s="167"/>
      <c r="Y285" s="167"/>
      <c r="Z285" s="167"/>
      <c r="AA285" s="167"/>
      <c r="AB285" s="167"/>
      <c r="AC285" s="167"/>
      <c r="AD285" s="167"/>
      <c r="AE285" s="167"/>
      <c r="AF285" s="167"/>
      <c r="AG285" s="167"/>
      <c r="AH285" s="167"/>
    </row>
    <row r="286" spans="17:34" x14ac:dyDescent="0.25">
      <c r="Q286" s="155"/>
      <c r="S286" s="167"/>
      <c r="T286" s="167"/>
      <c r="U286" s="167"/>
      <c r="V286" s="167"/>
      <c r="W286" s="167"/>
      <c r="X286" s="167"/>
      <c r="Y286" s="167"/>
      <c r="Z286" s="167"/>
      <c r="AA286" s="167"/>
      <c r="AB286" s="167"/>
      <c r="AC286" s="167"/>
      <c r="AD286" s="167"/>
      <c r="AE286" s="167"/>
      <c r="AF286" s="167"/>
      <c r="AG286" s="167"/>
      <c r="AH286" s="167"/>
    </row>
    <row r="287" spans="17:34" x14ac:dyDescent="0.25">
      <c r="Q287" s="155"/>
      <c r="S287" s="167"/>
      <c r="T287" s="167"/>
      <c r="U287" s="167"/>
      <c r="V287" s="167"/>
      <c r="W287" s="167"/>
      <c r="X287" s="167"/>
      <c r="Y287" s="167"/>
      <c r="Z287" s="167"/>
      <c r="AA287" s="167"/>
      <c r="AB287" s="167"/>
      <c r="AC287" s="167"/>
      <c r="AD287" s="167"/>
      <c r="AE287" s="167"/>
      <c r="AF287" s="167"/>
      <c r="AG287" s="167"/>
      <c r="AH287" s="167"/>
    </row>
    <row r="288" spans="17:34" x14ac:dyDescent="0.25">
      <c r="Q288" s="155"/>
      <c r="S288" s="167"/>
      <c r="T288" s="167"/>
      <c r="U288" s="167"/>
      <c r="V288" s="167"/>
      <c r="W288" s="167"/>
      <c r="X288" s="167"/>
      <c r="Y288" s="167"/>
      <c r="Z288" s="167"/>
      <c r="AA288" s="167"/>
      <c r="AB288" s="167"/>
      <c r="AC288" s="167"/>
      <c r="AD288" s="167"/>
      <c r="AE288" s="167"/>
      <c r="AF288" s="167"/>
      <c r="AG288" s="167"/>
      <c r="AH288" s="167"/>
    </row>
    <row r="289" spans="17:34" x14ac:dyDescent="0.25">
      <c r="Q289" s="155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  <c r="AD289" s="167"/>
      <c r="AE289" s="167"/>
      <c r="AF289" s="167"/>
      <c r="AG289" s="167"/>
      <c r="AH289" s="167"/>
    </row>
    <row r="290" spans="17:34" x14ac:dyDescent="0.25">
      <c r="Q290" s="155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  <c r="AD290" s="167"/>
      <c r="AE290" s="167"/>
      <c r="AF290" s="167"/>
      <c r="AG290" s="167"/>
      <c r="AH290" s="167"/>
    </row>
    <row r="291" spans="17:34" x14ac:dyDescent="0.25">
      <c r="Q291" s="155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7"/>
      <c r="AF291" s="167"/>
      <c r="AG291" s="167"/>
      <c r="AH291" s="167"/>
    </row>
    <row r="292" spans="17:34" x14ac:dyDescent="0.25">
      <c r="Q292" s="155"/>
      <c r="S292" s="167"/>
      <c r="T292" s="167"/>
      <c r="U292" s="167"/>
      <c r="V292" s="167"/>
      <c r="W292" s="167"/>
      <c r="X292" s="167"/>
      <c r="Y292" s="167"/>
      <c r="Z292" s="167"/>
      <c r="AA292" s="167"/>
      <c r="AB292" s="167"/>
      <c r="AC292" s="167"/>
      <c r="AD292" s="167"/>
      <c r="AE292" s="167"/>
      <c r="AF292" s="167"/>
      <c r="AG292" s="167"/>
      <c r="AH292" s="167"/>
    </row>
    <row r="293" spans="17:34" x14ac:dyDescent="0.25">
      <c r="Q293" s="155"/>
      <c r="S293" s="167"/>
      <c r="T293" s="167"/>
      <c r="U293" s="167"/>
      <c r="V293" s="167"/>
      <c r="W293" s="167"/>
      <c r="X293" s="167"/>
      <c r="Y293" s="167"/>
      <c r="Z293" s="167"/>
      <c r="AA293" s="167"/>
      <c r="AB293" s="167"/>
      <c r="AC293" s="167"/>
      <c r="AD293" s="167"/>
      <c r="AE293" s="167"/>
      <c r="AF293" s="167"/>
      <c r="AG293" s="167"/>
      <c r="AH293" s="167"/>
    </row>
    <row r="294" spans="17:34" x14ac:dyDescent="0.25">
      <c r="Q294" s="155"/>
      <c r="S294" s="167"/>
      <c r="T294" s="167"/>
      <c r="U294" s="167"/>
      <c r="V294" s="167"/>
      <c r="W294" s="167"/>
      <c r="X294" s="167"/>
      <c r="Y294" s="167"/>
      <c r="Z294" s="167"/>
      <c r="AA294" s="167"/>
      <c r="AB294" s="167"/>
      <c r="AC294" s="167"/>
      <c r="AD294" s="167"/>
      <c r="AE294" s="167"/>
      <c r="AF294" s="167"/>
      <c r="AG294" s="167"/>
      <c r="AH294" s="167"/>
    </row>
    <row r="295" spans="17:34" x14ac:dyDescent="0.25">
      <c r="Q295" s="155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  <c r="AE295" s="167"/>
      <c r="AF295" s="167"/>
      <c r="AG295" s="167"/>
      <c r="AH295" s="167"/>
    </row>
    <row r="296" spans="17:34" x14ac:dyDescent="0.25">
      <c r="Q296" s="155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  <c r="AE296" s="167"/>
      <c r="AF296" s="167"/>
      <c r="AG296" s="167"/>
      <c r="AH296" s="167"/>
    </row>
    <row r="297" spans="17:34" x14ac:dyDescent="0.25">
      <c r="Q297" s="155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  <c r="AD297" s="167"/>
      <c r="AE297" s="167"/>
      <c r="AF297" s="167"/>
      <c r="AG297" s="167"/>
      <c r="AH297" s="167"/>
    </row>
    <row r="298" spans="17:34" x14ac:dyDescent="0.25">
      <c r="Q298" s="155"/>
      <c r="S298" s="167"/>
      <c r="T298" s="167"/>
      <c r="U298" s="167"/>
      <c r="V298" s="167"/>
      <c r="W298" s="167"/>
      <c r="X298" s="167"/>
      <c r="Y298" s="167"/>
      <c r="Z298" s="167"/>
      <c r="AA298" s="167"/>
      <c r="AB298" s="167"/>
      <c r="AC298" s="167"/>
      <c r="AD298" s="167"/>
      <c r="AE298" s="167"/>
      <c r="AF298" s="167"/>
      <c r="AG298" s="167"/>
      <c r="AH298" s="167"/>
    </row>
    <row r="299" spans="17:34" x14ac:dyDescent="0.25">
      <c r="Q299" s="155"/>
      <c r="S299" s="167"/>
      <c r="T299" s="167"/>
      <c r="U299" s="167"/>
      <c r="V299" s="167"/>
      <c r="W299" s="167"/>
      <c r="X299" s="167"/>
      <c r="Y299" s="167"/>
      <c r="Z299" s="167"/>
      <c r="AA299" s="167"/>
      <c r="AB299" s="167"/>
      <c r="AC299" s="167"/>
      <c r="AD299" s="167"/>
      <c r="AE299" s="167"/>
      <c r="AF299" s="167"/>
      <c r="AG299" s="167"/>
      <c r="AH299" s="167"/>
    </row>
    <row r="300" spans="17:34" x14ac:dyDescent="0.25">
      <c r="Q300" s="155"/>
      <c r="S300" s="167"/>
      <c r="T300" s="167"/>
      <c r="U300" s="167"/>
      <c r="V300" s="167"/>
      <c r="W300" s="167"/>
      <c r="X300" s="167"/>
      <c r="Y300" s="167"/>
      <c r="Z300" s="167"/>
      <c r="AA300" s="167"/>
      <c r="AB300" s="167"/>
      <c r="AC300" s="167"/>
      <c r="AD300" s="167"/>
      <c r="AE300" s="167"/>
      <c r="AF300" s="167"/>
      <c r="AG300" s="167"/>
      <c r="AH300" s="167"/>
    </row>
    <row r="301" spans="17:34" x14ac:dyDescent="0.25">
      <c r="Q301" s="155"/>
      <c r="S301" s="167"/>
      <c r="T301" s="167"/>
      <c r="U301" s="167"/>
      <c r="V301" s="167"/>
      <c r="W301" s="167"/>
      <c r="X301" s="167"/>
      <c r="Y301" s="167"/>
      <c r="Z301" s="167"/>
      <c r="AA301" s="167"/>
      <c r="AB301" s="167"/>
      <c r="AC301" s="167"/>
      <c r="AD301" s="167"/>
      <c r="AE301" s="167"/>
      <c r="AF301" s="167"/>
      <c r="AG301" s="167"/>
      <c r="AH301" s="167"/>
    </row>
    <row r="302" spans="17:34" x14ac:dyDescent="0.25">
      <c r="Q302" s="155"/>
      <c r="S302" s="167"/>
      <c r="T302" s="167"/>
      <c r="U302" s="167"/>
      <c r="V302" s="167"/>
      <c r="W302" s="167"/>
      <c r="X302" s="167"/>
      <c r="Y302" s="167"/>
      <c r="Z302" s="167"/>
      <c r="AA302" s="167"/>
      <c r="AB302" s="167"/>
      <c r="AC302" s="167"/>
      <c r="AD302" s="167"/>
      <c r="AE302" s="167"/>
      <c r="AF302" s="167"/>
      <c r="AG302" s="167"/>
      <c r="AH302" s="167"/>
    </row>
    <row r="303" spans="17:34" x14ac:dyDescent="0.25">
      <c r="Q303" s="155"/>
      <c r="S303" s="167"/>
      <c r="T303" s="167"/>
      <c r="U303" s="167"/>
      <c r="V303" s="167"/>
      <c r="W303" s="167"/>
      <c r="X303" s="167"/>
      <c r="Y303" s="167"/>
      <c r="Z303" s="167"/>
      <c r="AA303" s="167"/>
      <c r="AB303" s="167"/>
      <c r="AC303" s="167"/>
      <c r="AD303" s="167"/>
      <c r="AE303" s="167"/>
      <c r="AF303" s="167"/>
      <c r="AG303" s="167"/>
      <c r="AH303" s="167"/>
    </row>
    <row r="304" spans="17:34" x14ac:dyDescent="0.25">
      <c r="Q304" s="155"/>
      <c r="S304" s="167"/>
      <c r="T304" s="167"/>
      <c r="U304" s="167"/>
      <c r="V304" s="167"/>
      <c r="W304" s="167"/>
      <c r="X304" s="167"/>
      <c r="Y304" s="167"/>
      <c r="Z304" s="167"/>
      <c r="AA304" s="167"/>
      <c r="AB304" s="167"/>
      <c r="AC304" s="167"/>
      <c r="AD304" s="167"/>
      <c r="AE304" s="167"/>
      <c r="AF304" s="167"/>
      <c r="AG304" s="167"/>
      <c r="AH304" s="167"/>
    </row>
    <row r="305" spans="18:34" x14ac:dyDescent="0.25">
      <c r="R305" s="167"/>
      <c r="S305" s="167"/>
      <c r="T305" s="167"/>
      <c r="U305" s="167"/>
      <c r="V305" s="167"/>
      <c r="W305" s="167"/>
      <c r="X305" s="167"/>
      <c r="Y305" s="167"/>
      <c r="Z305" s="167"/>
      <c r="AA305" s="167"/>
      <c r="AB305" s="167"/>
      <c r="AC305" s="167"/>
      <c r="AD305" s="167"/>
      <c r="AE305" s="167"/>
      <c r="AF305" s="167"/>
      <c r="AG305" s="167"/>
      <c r="AH305" s="167"/>
    </row>
    <row r="306" spans="18:34" x14ac:dyDescent="0.25">
      <c r="R306" s="167"/>
      <c r="S306" s="167"/>
      <c r="T306" s="167"/>
      <c r="U306" s="167"/>
      <c r="V306" s="167"/>
      <c r="W306" s="167"/>
      <c r="X306" s="167"/>
      <c r="Y306" s="167"/>
      <c r="Z306" s="167"/>
      <c r="AA306" s="167"/>
      <c r="AB306" s="167"/>
      <c r="AC306" s="167"/>
      <c r="AD306" s="167"/>
      <c r="AE306" s="167"/>
      <c r="AF306" s="167"/>
      <c r="AG306" s="167"/>
      <c r="AH306" s="167"/>
    </row>
    <row r="307" spans="18:34" x14ac:dyDescent="0.25">
      <c r="R307" s="167"/>
      <c r="S307" s="167"/>
      <c r="T307" s="167"/>
      <c r="U307" s="167"/>
      <c r="V307" s="167"/>
      <c r="W307" s="167"/>
      <c r="X307" s="167"/>
      <c r="Y307" s="167"/>
      <c r="Z307" s="167"/>
      <c r="AA307" s="167"/>
      <c r="AB307" s="167"/>
      <c r="AC307" s="167"/>
      <c r="AD307" s="167"/>
      <c r="AE307" s="167"/>
      <c r="AF307" s="167"/>
      <c r="AG307" s="167"/>
      <c r="AH307" s="167"/>
    </row>
    <row r="308" spans="18:34" x14ac:dyDescent="0.25">
      <c r="R308" s="167"/>
      <c r="S308" s="167"/>
      <c r="T308" s="167"/>
      <c r="U308" s="167"/>
      <c r="V308" s="167"/>
      <c r="W308" s="167"/>
      <c r="X308" s="167"/>
      <c r="Y308" s="167"/>
      <c r="Z308" s="167"/>
      <c r="AA308" s="167"/>
      <c r="AB308" s="167"/>
      <c r="AC308" s="167"/>
      <c r="AD308" s="167"/>
      <c r="AE308" s="167"/>
      <c r="AF308" s="167"/>
      <c r="AG308" s="167"/>
      <c r="AH308" s="167"/>
    </row>
    <row r="309" spans="18:34" x14ac:dyDescent="0.25">
      <c r="R309" s="167"/>
      <c r="S309" s="167"/>
      <c r="T309" s="167"/>
      <c r="U309" s="167"/>
      <c r="V309" s="167"/>
      <c r="W309" s="167"/>
      <c r="X309" s="167"/>
      <c r="Y309" s="167"/>
      <c r="Z309" s="167"/>
      <c r="AA309" s="167"/>
      <c r="AB309" s="167"/>
      <c r="AC309" s="167"/>
      <c r="AD309" s="167"/>
      <c r="AE309" s="167"/>
      <c r="AF309" s="167"/>
      <c r="AG309" s="167"/>
      <c r="AH309" s="167"/>
    </row>
    <row r="310" spans="18:34" x14ac:dyDescent="0.25">
      <c r="R310" s="167"/>
      <c r="S310" s="167"/>
      <c r="T310" s="167"/>
      <c r="U310" s="167"/>
      <c r="V310" s="167"/>
      <c r="W310" s="167"/>
      <c r="X310" s="167"/>
      <c r="Y310" s="167"/>
      <c r="Z310" s="167"/>
      <c r="AA310" s="167"/>
      <c r="AB310" s="167"/>
      <c r="AC310" s="167"/>
      <c r="AD310" s="167"/>
      <c r="AE310" s="167"/>
      <c r="AF310" s="167"/>
      <c r="AG310" s="167"/>
      <c r="AH310" s="167"/>
    </row>
    <row r="311" spans="18:34" x14ac:dyDescent="0.25">
      <c r="R311" s="167"/>
      <c r="S311" s="167"/>
      <c r="T311" s="167"/>
      <c r="U311" s="167"/>
      <c r="V311" s="167"/>
      <c r="W311" s="167"/>
      <c r="X311" s="167"/>
      <c r="Y311" s="167"/>
      <c r="Z311" s="167"/>
      <c r="AA311" s="167"/>
      <c r="AB311" s="167"/>
      <c r="AC311" s="167"/>
      <c r="AD311" s="167"/>
      <c r="AE311" s="167"/>
      <c r="AF311" s="167"/>
      <c r="AG311" s="167"/>
      <c r="AH311" s="167"/>
    </row>
    <row r="312" spans="18:34" x14ac:dyDescent="0.25">
      <c r="R312" s="167"/>
      <c r="S312" s="167"/>
      <c r="T312" s="167"/>
      <c r="U312" s="167"/>
      <c r="V312" s="167"/>
      <c r="W312" s="167"/>
      <c r="X312" s="167"/>
      <c r="Y312" s="167"/>
      <c r="Z312" s="167"/>
      <c r="AA312" s="167"/>
      <c r="AB312" s="167"/>
      <c r="AC312" s="167"/>
      <c r="AD312" s="167"/>
      <c r="AE312" s="167"/>
      <c r="AF312" s="167"/>
      <c r="AG312" s="167"/>
      <c r="AH312" s="167"/>
    </row>
    <row r="313" spans="18:34" x14ac:dyDescent="0.25">
      <c r="R313" s="167"/>
      <c r="S313" s="167"/>
      <c r="T313" s="167"/>
      <c r="U313" s="167"/>
      <c r="V313" s="167"/>
      <c r="W313" s="167"/>
      <c r="X313" s="167"/>
      <c r="Y313" s="167"/>
      <c r="Z313" s="167"/>
      <c r="AA313" s="167"/>
      <c r="AB313" s="167"/>
      <c r="AC313" s="167"/>
      <c r="AD313" s="167"/>
      <c r="AE313" s="167"/>
      <c r="AF313" s="167"/>
      <c r="AG313" s="167"/>
      <c r="AH313" s="167"/>
    </row>
    <row r="314" spans="18:34" x14ac:dyDescent="0.25">
      <c r="R314" s="167"/>
      <c r="S314" s="167"/>
      <c r="T314" s="167"/>
      <c r="U314" s="167"/>
      <c r="V314" s="167"/>
      <c r="W314" s="167"/>
      <c r="X314" s="167"/>
      <c r="Y314" s="167"/>
      <c r="Z314" s="167"/>
      <c r="AA314" s="167"/>
      <c r="AB314" s="167"/>
      <c r="AC314" s="167"/>
      <c r="AD314" s="167"/>
      <c r="AE314" s="167"/>
      <c r="AF314" s="167"/>
      <c r="AG314" s="167"/>
      <c r="AH314" s="167"/>
    </row>
    <row r="315" spans="18:34" x14ac:dyDescent="0.25">
      <c r="R315" s="167"/>
      <c r="S315" s="167"/>
      <c r="T315" s="167"/>
      <c r="U315" s="167"/>
      <c r="V315" s="167"/>
      <c r="W315" s="167"/>
      <c r="X315" s="167"/>
      <c r="Y315" s="167"/>
      <c r="Z315" s="167"/>
      <c r="AA315" s="167"/>
      <c r="AB315" s="167"/>
      <c r="AC315" s="167"/>
      <c r="AD315" s="167"/>
      <c r="AE315" s="167"/>
      <c r="AF315" s="167"/>
      <c r="AG315" s="167"/>
      <c r="AH315" s="167"/>
    </row>
    <row r="316" spans="18:34" x14ac:dyDescent="0.25">
      <c r="R316" s="167"/>
      <c r="S316" s="167"/>
      <c r="T316" s="167"/>
      <c r="U316" s="167"/>
      <c r="V316" s="167"/>
      <c r="W316" s="167"/>
      <c r="X316" s="167"/>
      <c r="Y316" s="167"/>
      <c r="Z316" s="167"/>
      <c r="AA316" s="167"/>
      <c r="AB316" s="167"/>
      <c r="AC316" s="167"/>
      <c r="AD316" s="167"/>
      <c r="AE316" s="167"/>
      <c r="AF316" s="167"/>
      <c r="AG316" s="167"/>
      <c r="AH316" s="167"/>
    </row>
    <row r="317" spans="18:34" x14ac:dyDescent="0.25">
      <c r="R317" s="167"/>
      <c r="S317" s="167"/>
      <c r="T317" s="167"/>
      <c r="U317" s="167"/>
      <c r="V317" s="167"/>
      <c r="W317" s="167"/>
      <c r="X317" s="167"/>
      <c r="Y317" s="167"/>
      <c r="Z317" s="167"/>
      <c r="AA317" s="167"/>
      <c r="AB317" s="167"/>
      <c r="AC317" s="167"/>
      <c r="AD317" s="167"/>
      <c r="AE317" s="167"/>
      <c r="AF317" s="167"/>
      <c r="AG317" s="167"/>
      <c r="AH317" s="167"/>
    </row>
    <row r="318" spans="18:34" x14ac:dyDescent="0.25">
      <c r="R318" s="167"/>
      <c r="S318" s="167"/>
      <c r="T318" s="167"/>
      <c r="U318" s="167"/>
      <c r="V318" s="167"/>
      <c r="W318" s="167"/>
      <c r="X318" s="167"/>
      <c r="Y318" s="167"/>
      <c r="Z318" s="167"/>
      <c r="AA318" s="167"/>
      <c r="AB318" s="167"/>
      <c r="AC318" s="167"/>
      <c r="AD318" s="167"/>
      <c r="AE318" s="167"/>
      <c r="AF318" s="167"/>
      <c r="AG318" s="167"/>
      <c r="AH318" s="167"/>
    </row>
    <row r="319" spans="18:34" x14ac:dyDescent="0.25">
      <c r="R319" s="167"/>
      <c r="S319" s="167"/>
      <c r="T319" s="167"/>
      <c r="U319" s="167"/>
      <c r="V319" s="167"/>
      <c r="W319" s="167"/>
      <c r="X319" s="167"/>
      <c r="Y319" s="167"/>
      <c r="Z319" s="167"/>
      <c r="AA319" s="167"/>
      <c r="AB319" s="167"/>
      <c r="AC319" s="167"/>
      <c r="AD319" s="167"/>
      <c r="AE319" s="167"/>
      <c r="AF319" s="167"/>
      <c r="AG319" s="167"/>
      <c r="AH319" s="167"/>
    </row>
    <row r="320" spans="18:34" x14ac:dyDescent="0.25">
      <c r="R320" s="167"/>
      <c r="S320" s="167"/>
      <c r="T320" s="167"/>
      <c r="U320" s="167"/>
      <c r="V320" s="167"/>
      <c r="W320" s="167"/>
      <c r="X320" s="167"/>
      <c r="Y320" s="167"/>
      <c r="Z320" s="167"/>
      <c r="AA320" s="167"/>
      <c r="AB320" s="167"/>
      <c r="AC320" s="167"/>
      <c r="AD320" s="167"/>
      <c r="AE320" s="167"/>
      <c r="AF320" s="167"/>
      <c r="AG320" s="167"/>
      <c r="AH320" s="167"/>
    </row>
    <row r="321" spans="18:34" x14ac:dyDescent="0.25">
      <c r="R321" s="167"/>
      <c r="S321" s="167"/>
      <c r="T321" s="167"/>
      <c r="U321" s="167"/>
      <c r="V321" s="167"/>
      <c r="W321" s="167"/>
      <c r="X321" s="167"/>
      <c r="Y321" s="167"/>
      <c r="Z321" s="167"/>
      <c r="AA321" s="167"/>
      <c r="AB321" s="167"/>
      <c r="AC321" s="167"/>
      <c r="AD321" s="167"/>
      <c r="AE321" s="167"/>
      <c r="AF321" s="167"/>
      <c r="AG321" s="167"/>
      <c r="AH321" s="167"/>
    </row>
    <row r="322" spans="18:34" x14ac:dyDescent="0.25">
      <c r="R322" s="167"/>
      <c r="S322" s="167"/>
      <c r="T322" s="167"/>
      <c r="U322" s="167"/>
      <c r="V322" s="167"/>
      <c r="W322" s="167"/>
      <c r="X322" s="167"/>
      <c r="Y322" s="167"/>
      <c r="Z322" s="167"/>
      <c r="AA322" s="167"/>
      <c r="AB322" s="167"/>
      <c r="AC322" s="167"/>
      <c r="AD322" s="167"/>
      <c r="AE322" s="167"/>
      <c r="AF322" s="167"/>
      <c r="AG322" s="167"/>
      <c r="AH322" s="167"/>
    </row>
    <row r="323" spans="18:34" x14ac:dyDescent="0.25">
      <c r="R323" s="167"/>
      <c r="S323" s="167"/>
      <c r="T323" s="167"/>
      <c r="U323" s="167"/>
      <c r="V323" s="167"/>
      <c r="W323" s="167"/>
      <c r="X323" s="167"/>
      <c r="Y323" s="167"/>
      <c r="Z323" s="167"/>
      <c r="AA323" s="167"/>
      <c r="AB323" s="167"/>
      <c r="AC323" s="167"/>
      <c r="AD323" s="167"/>
      <c r="AE323" s="167"/>
      <c r="AF323" s="167"/>
      <c r="AG323" s="167"/>
      <c r="AH323" s="167"/>
    </row>
    <row r="324" spans="18:34" x14ac:dyDescent="0.25">
      <c r="R324" s="167"/>
      <c r="S324" s="167"/>
      <c r="T324" s="167"/>
      <c r="U324" s="167"/>
      <c r="V324" s="167"/>
      <c r="W324" s="167"/>
      <c r="X324" s="167"/>
      <c r="Y324" s="167"/>
      <c r="Z324" s="167"/>
      <c r="AA324" s="167"/>
      <c r="AB324" s="167"/>
      <c r="AC324" s="167"/>
      <c r="AD324" s="167"/>
      <c r="AE324" s="167"/>
      <c r="AF324" s="167"/>
      <c r="AG324" s="167"/>
      <c r="AH324" s="167"/>
    </row>
    <row r="325" spans="18:34" x14ac:dyDescent="0.25">
      <c r="R325" s="167"/>
      <c r="S325" s="167"/>
      <c r="T325" s="167"/>
      <c r="U325" s="167"/>
      <c r="V325" s="167"/>
      <c r="W325" s="167"/>
      <c r="X325" s="167"/>
      <c r="Y325" s="167"/>
      <c r="Z325" s="167"/>
      <c r="AA325" s="167"/>
      <c r="AB325" s="167"/>
      <c r="AC325" s="167"/>
      <c r="AD325" s="167"/>
      <c r="AE325" s="167"/>
      <c r="AF325" s="167"/>
      <c r="AG325" s="167"/>
      <c r="AH325" s="167"/>
    </row>
    <row r="326" spans="18:34" x14ac:dyDescent="0.25">
      <c r="R326" s="167"/>
      <c r="S326" s="167"/>
      <c r="T326" s="167"/>
      <c r="U326" s="167"/>
      <c r="V326" s="167"/>
      <c r="W326" s="167"/>
      <c r="X326" s="167"/>
      <c r="Y326" s="167"/>
      <c r="Z326" s="167"/>
      <c r="AA326" s="167"/>
      <c r="AB326" s="167"/>
      <c r="AC326" s="167"/>
      <c r="AD326" s="167"/>
      <c r="AE326" s="167"/>
      <c r="AF326" s="167"/>
      <c r="AG326" s="167"/>
      <c r="AH326" s="167"/>
    </row>
    <row r="327" spans="18:34" x14ac:dyDescent="0.25">
      <c r="R327" s="167"/>
      <c r="S327" s="167"/>
      <c r="T327" s="167"/>
      <c r="U327" s="167"/>
      <c r="V327" s="167"/>
      <c r="W327" s="167"/>
      <c r="X327" s="167"/>
      <c r="Y327" s="167"/>
      <c r="Z327" s="167"/>
      <c r="AA327" s="167"/>
      <c r="AB327" s="167"/>
      <c r="AC327" s="167"/>
      <c r="AD327" s="167"/>
      <c r="AE327" s="167"/>
      <c r="AF327" s="167"/>
      <c r="AG327" s="167"/>
      <c r="AH327" s="167"/>
    </row>
    <row r="328" spans="18:34" x14ac:dyDescent="0.25">
      <c r="R328" s="167"/>
      <c r="S328" s="167"/>
      <c r="T328" s="167"/>
      <c r="U328" s="167"/>
      <c r="V328" s="167"/>
      <c r="W328" s="167"/>
      <c r="X328" s="167"/>
      <c r="Y328" s="167"/>
      <c r="Z328" s="167"/>
      <c r="AA328" s="167"/>
      <c r="AB328" s="167"/>
      <c r="AC328" s="167"/>
      <c r="AD328" s="167"/>
      <c r="AE328" s="167"/>
      <c r="AF328" s="167"/>
      <c r="AG328" s="167"/>
      <c r="AH328" s="167"/>
    </row>
    <row r="329" spans="18:34" x14ac:dyDescent="0.25">
      <c r="R329" s="167"/>
      <c r="S329" s="167"/>
      <c r="T329" s="167"/>
      <c r="U329" s="167"/>
      <c r="V329" s="167"/>
      <c r="W329" s="167"/>
      <c r="X329" s="167"/>
      <c r="Y329" s="167"/>
      <c r="Z329" s="167"/>
      <c r="AA329" s="167"/>
      <c r="AB329" s="167"/>
      <c r="AC329" s="167"/>
      <c r="AD329" s="167"/>
      <c r="AE329" s="167"/>
      <c r="AF329" s="167"/>
      <c r="AG329" s="167"/>
      <c r="AH329" s="167"/>
    </row>
    <row r="330" spans="18:34" x14ac:dyDescent="0.25">
      <c r="R330" s="167"/>
      <c r="S330" s="167"/>
      <c r="T330" s="167"/>
      <c r="U330" s="167"/>
      <c r="V330" s="167"/>
      <c r="W330" s="167"/>
      <c r="X330" s="167"/>
      <c r="Y330" s="167"/>
      <c r="Z330" s="167"/>
      <c r="AA330" s="167"/>
      <c r="AB330" s="167"/>
      <c r="AC330" s="167"/>
      <c r="AD330" s="167"/>
      <c r="AE330" s="167"/>
      <c r="AF330" s="167"/>
      <c r="AG330" s="167"/>
      <c r="AH330" s="167"/>
    </row>
    <row r="331" spans="18:34" x14ac:dyDescent="0.25">
      <c r="R331" s="167"/>
      <c r="S331" s="167"/>
      <c r="T331" s="167"/>
      <c r="U331" s="167"/>
      <c r="V331" s="167"/>
      <c r="W331" s="167"/>
      <c r="X331" s="167"/>
      <c r="Y331" s="167"/>
      <c r="Z331" s="167"/>
      <c r="AA331" s="167"/>
      <c r="AB331" s="167"/>
      <c r="AC331" s="167"/>
      <c r="AD331" s="167"/>
      <c r="AE331" s="167"/>
      <c r="AF331" s="167"/>
      <c r="AG331" s="167"/>
      <c r="AH331" s="167"/>
    </row>
    <row r="332" spans="18:34" x14ac:dyDescent="0.25">
      <c r="R332" s="167"/>
      <c r="S332" s="167"/>
      <c r="T332" s="167"/>
      <c r="U332" s="167"/>
      <c r="V332" s="167"/>
      <c r="W332" s="167"/>
      <c r="X332" s="167"/>
      <c r="Y332" s="167"/>
      <c r="Z332" s="167"/>
      <c r="AA332" s="167"/>
      <c r="AB332" s="167"/>
      <c r="AC332" s="167"/>
      <c r="AD332" s="167"/>
      <c r="AE332" s="167"/>
      <c r="AF332" s="167"/>
      <c r="AG332" s="167"/>
      <c r="AH332" s="167"/>
    </row>
    <row r="333" spans="18:34" x14ac:dyDescent="0.25">
      <c r="R333" s="167"/>
      <c r="S333" s="167"/>
      <c r="T333" s="167"/>
      <c r="U333" s="167"/>
      <c r="V333" s="167"/>
      <c r="W333" s="167"/>
      <c r="X333" s="167"/>
      <c r="Y333" s="167"/>
      <c r="Z333" s="167"/>
      <c r="AA333" s="167"/>
      <c r="AB333" s="167"/>
      <c r="AC333" s="167"/>
      <c r="AD333" s="167"/>
      <c r="AE333" s="167"/>
      <c r="AF333" s="167"/>
      <c r="AG333" s="167"/>
      <c r="AH333" s="167"/>
    </row>
    <row r="334" spans="18:34" x14ac:dyDescent="0.25">
      <c r="R334" s="167"/>
      <c r="S334" s="167"/>
      <c r="T334" s="167"/>
      <c r="U334" s="167"/>
      <c r="V334" s="167"/>
      <c r="W334" s="167"/>
      <c r="X334" s="167"/>
      <c r="Y334" s="167"/>
      <c r="Z334" s="167"/>
      <c r="AA334" s="167"/>
      <c r="AB334" s="167"/>
      <c r="AC334" s="167"/>
      <c r="AD334" s="167"/>
      <c r="AE334" s="167"/>
      <c r="AF334" s="167"/>
      <c r="AG334" s="167"/>
      <c r="AH334" s="167"/>
    </row>
    <row r="335" spans="18:34" x14ac:dyDescent="0.25">
      <c r="R335" s="167"/>
      <c r="S335" s="167"/>
      <c r="T335" s="167"/>
      <c r="U335" s="167"/>
      <c r="V335" s="167"/>
      <c r="W335" s="167"/>
      <c r="X335" s="167"/>
      <c r="Y335" s="167"/>
      <c r="Z335" s="167"/>
      <c r="AA335" s="167"/>
      <c r="AB335" s="167"/>
      <c r="AC335" s="167"/>
      <c r="AD335" s="167"/>
      <c r="AE335" s="167"/>
      <c r="AF335" s="167"/>
      <c r="AG335" s="167"/>
      <c r="AH335" s="167"/>
    </row>
    <row r="336" spans="18:34" x14ac:dyDescent="0.25">
      <c r="R336" s="167"/>
      <c r="S336" s="167"/>
      <c r="T336" s="167"/>
      <c r="U336" s="167"/>
      <c r="V336" s="167"/>
      <c r="W336" s="167"/>
      <c r="X336" s="167"/>
      <c r="Y336" s="167"/>
      <c r="Z336" s="167"/>
      <c r="AA336" s="167"/>
      <c r="AB336" s="167"/>
      <c r="AC336" s="167"/>
      <c r="AD336" s="167"/>
      <c r="AE336" s="167"/>
      <c r="AF336" s="167"/>
      <c r="AG336" s="167"/>
      <c r="AH336" s="167"/>
    </row>
    <row r="337" spans="18:34" x14ac:dyDescent="0.25">
      <c r="R337" s="167"/>
      <c r="S337" s="167"/>
      <c r="T337" s="167"/>
      <c r="U337" s="167"/>
      <c r="V337" s="167"/>
      <c r="W337" s="167"/>
      <c r="X337" s="167"/>
      <c r="Y337" s="167"/>
      <c r="Z337" s="167"/>
      <c r="AA337" s="167"/>
      <c r="AB337" s="167"/>
      <c r="AC337" s="167"/>
      <c r="AD337" s="167"/>
      <c r="AE337" s="167"/>
      <c r="AF337" s="167"/>
      <c r="AG337" s="167"/>
      <c r="AH337" s="167"/>
    </row>
    <row r="338" spans="18:34" x14ac:dyDescent="0.25">
      <c r="R338" s="167"/>
      <c r="S338" s="167"/>
      <c r="T338" s="167"/>
      <c r="U338" s="167"/>
      <c r="V338" s="167"/>
      <c r="W338" s="167"/>
      <c r="X338" s="167"/>
      <c r="Y338" s="167"/>
      <c r="Z338" s="167"/>
      <c r="AA338" s="167"/>
      <c r="AB338" s="167"/>
      <c r="AC338" s="167"/>
      <c r="AD338" s="167"/>
      <c r="AE338" s="167"/>
      <c r="AF338" s="167"/>
      <c r="AG338" s="167"/>
      <c r="AH338" s="167"/>
    </row>
    <row r="339" spans="18:34" x14ac:dyDescent="0.25">
      <c r="R339" s="167"/>
      <c r="S339" s="167"/>
      <c r="T339" s="167"/>
      <c r="U339" s="167"/>
      <c r="V339" s="167"/>
      <c r="W339" s="167"/>
      <c r="X339" s="167"/>
      <c r="Y339" s="167"/>
      <c r="Z339" s="167"/>
      <c r="AA339" s="167"/>
      <c r="AB339" s="167"/>
      <c r="AC339" s="167"/>
      <c r="AD339" s="167"/>
      <c r="AE339" s="167"/>
      <c r="AF339" s="167"/>
      <c r="AG339" s="167"/>
      <c r="AH339" s="167"/>
    </row>
    <row r="340" spans="18:34" x14ac:dyDescent="0.25">
      <c r="R340" s="167"/>
      <c r="S340" s="167"/>
      <c r="T340" s="167"/>
      <c r="U340" s="167"/>
      <c r="V340" s="167"/>
      <c r="W340" s="167"/>
      <c r="X340" s="167"/>
      <c r="Y340" s="167"/>
      <c r="Z340" s="167"/>
      <c r="AA340" s="167"/>
      <c r="AB340" s="167"/>
      <c r="AC340" s="167"/>
      <c r="AD340" s="167"/>
      <c r="AE340" s="167"/>
      <c r="AF340" s="167"/>
      <c r="AG340" s="167"/>
      <c r="AH340" s="167"/>
    </row>
    <row r="341" spans="18:34" x14ac:dyDescent="0.25">
      <c r="R341" s="167"/>
      <c r="S341" s="167"/>
      <c r="T341" s="167"/>
      <c r="U341" s="167"/>
      <c r="V341" s="167"/>
      <c r="W341" s="167"/>
      <c r="X341" s="167"/>
      <c r="Y341" s="167"/>
      <c r="Z341" s="167"/>
      <c r="AA341" s="167"/>
      <c r="AB341" s="167"/>
      <c r="AC341" s="167"/>
      <c r="AD341" s="167"/>
      <c r="AE341" s="167"/>
      <c r="AF341" s="167"/>
      <c r="AG341" s="167"/>
      <c r="AH341" s="167"/>
    </row>
    <row r="342" spans="18:34" x14ac:dyDescent="0.25">
      <c r="R342" s="167"/>
      <c r="S342" s="167"/>
      <c r="T342" s="167"/>
      <c r="U342" s="167"/>
      <c r="V342" s="167"/>
      <c r="W342" s="167"/>
      <c r="X342" s="167"/>
      <c r="Y342" s="167"/>
      <c r="Z342" s="167"/>
      <c r="AA342" s="167"/>
      <c r="AB342" s="167"/>
      <c r="AC342" s="167"/>
      <c r="AD342" s="167"/>
      <c r="AE342" s="167"/>
      <c r="AF342" s="167"/>
      <c r="AG342" s="167"/>
      <c r="AH342" s="167"/>
    </row>
    <row r="343" spans="18:34" x14ac:dyDescent="0.25">
      <c r="R343" s="167"/>
      <c r="S343" s="167"/>
      <c r="T343" s="167"/>
      <c r="U343" s="167"/>
      <c r="V343" s="167"/>
      <c r="W343" s="167"/>
      <c r="X343" s="167"/>
      <c r="Y343" s="167"/>
      <c r="Z343" s="167"/>
      <c r="AA343" s="167"/>
      <c r="AB343" s="167"/>
      <c r="AC343" s="167"/>
      <c r="AD343" s="167"/>
      <c r="AE343" s="167"/>
      <c r="AF343" s="167"/>
      <c r="AG343" s="167"/>
      <c r="AH343" s="167"/>
    </row>
    <row r="344" spans="18:34" x14ac:dyDescent="0.25">
      <c r="R344" s="167"/>
      <c r="S344" s="167"/>
      <c r="T344" s="167"/>
      <c r="U344" s="167"/>
      <c r="V344" s="167"/>
      <c r="W344" s="167"/>
      <c r="X344" s="167"/>
      <c r="Y344" s="167"/>
      <c r="Z344" s="167"/>
      <c r="AA344" s="167"/>
      <c r="AB344" s="167"/>
      <c r="AC344" s="167"/>
      <c r="AD344" s="167"/>
      <c r="AE344" s="167"/>
      <c r="AF344" s="167"/>
      <c r="AG344" s="167"/>
      <c r="AH344" s="167"/>
    </row>
    <row r="345" spans="18:34" x14ac:dyDescent="0.25">
      <c r="R345" s="167"/>
      <c r="S345" s="167"/>
      <c r="T345" s="167"/>
      <c r="U345" s="167"/>
      <c r="V345" s="167"/>
      <c r="W345" s="167"/>
      <c r="X345" s="167"/>
      <c r="Y345" s="167"/>
      <c r="Z345" s="167"/>
      <c r="AA345" s="167"/>
      <c r="AB345" s="167"/>
      <c r="AC345" s="167"/>
      <c r="AD345" s="167"/>
      <c r="AE345" s="167"/>
      <c r="AF345" s="167"/>
      <c r="AG345" s="167"/>
      <c r="AH345" s="167"/>
    </row>
    <row r="346" spans="18:34" x14ac:dyDescent="0.25">
      <c r="R346" s="167"/>
      <c r="S346" s="167"/>
      <c r="T346" s="167"/>
      <c r="U346" s="167"/>
      <c r="V346" s="167"/>
      <c r="W346" s="167"/>
      <c r="X346" s="167"/>
      <c r="Y346" s="167"/>
      <c r="Z346" s="167"/>
      <c r="AA346" s="167"/>
      <c r="AB346" s="167"/>
      <c r="AC346" s="167"/>
      <c r="AD346" s="167"/>
      <c r="AE346" s="167"/>
      <c r="AF346" s="167"/>
      <c r="AG346" s="167"/>
      <c r="AH346" s="167"/>
    </row>
    <row r="347" spans="18:34" x14ac:dyDescent="0.25"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67"/>
      <c r="AE347" s="167"/>
      <c r="AF347" s="167"/>
      <c r="AG347" s="167"/>
      <c r="AH347" s="167"/>
    </row>
    <row r="348" spans="18:34" x14ac:dyDescent="0.25">
      <c r="R348" s="167"/>
      <c r="S348" s="167"/>
      <c r="T348" s="167"/>
      <c r="U348" s="167"/>
      <c r="V348" s="167"/>
      <c r="W348" s="167"/>
      <c r="X348" s="167"/>
      <c r="Y348" s="167"/>
      <c r="Z348" s="167"/>
      <c r="AA348" s="167"/>
      <c r="AB348" s="167"/>
      <c r="AC348" s="167"/>
      <c r="AD348" s="167"/>
      <c r="AE348" s="167"/>
      <c r="AF348" s="167"/>
      <c r="AG348" s="167"/>
      <c r="AH348" s="167"/>
    </row>
    <row r="349" spans="18:34" x14ac:dyDescent="0.25">
      <c r="R349" s="167"/>
      <c r="S349" s="167"/>
      <c r="T349" s="167"/>
      <c r="U349" s="167"/>
      <c r="V349" s="167"/>
      <c r="W349" s="167"/>
      <c r="X349" s="167"/>
      <c r="Y349" s="167"/>
      <c r="Z349" s="167"/>
      <c r="AA349" s="167"/>
      <c r="AB349" s="167"/>
      <c r="AC349" s="167"/>
      <c r="AD349" s="167"/>
      <c r="AE349" s="167"/>
      <c r="AF349" s="167"/>
      <c r="AG349" s="167"/>
      <c r="AH349" s="167"/>
    </row>
    <row r="350" spans="18:34" x14ac:dyDescent="0.25">
      <c r="R350" s="167"/>
      <c r="S350" s="167"/>
      <c r="T350" s="167"/>
      <c r="U350" s="167"/>
      <c r="V350" s="167"/>
      <c r="W350" s="167"/>
      <c r="X350" s="167"/>
      <c r="Y350" s="167"/>
      <c r="Z350" s="167"/>
      <c r="AA350" s="167"/>
      <c r="AB350" s="167"/>
      <c r="AC350" s="167"/>
      <c r="AD350" s="167"/>
      <c r="AE350" s="167"/>
      <c r="AF350" s="167"/>
      <c r="AG350" s="167"/>
      <c r="AH350" s="167"/>
    </row>
    <row r="351" spans="18:34" x14ac:dyDescent="0.25">
      <c r="R351" s="167"/>
      <c r="S351" s="167"/>
      <c r="T351" s="167"/>
      <c r="U351" s="167"/>
      <c r="V351" s="167"/>
      <c r="W351" s="167"/>
      <c r="X351" s="167"/>
      <c r="Y351" s="167"/>
      <c r="Z351" s="167"/>
      <c r="AA351" s="167"/>
      <c r="AB351" s="167"/>
      <c r="AC351" s="167"/>
      <c r="AD351" s="167"/>
      <c r="AE351" s="167"/>
      <c r="AF351" s="167"/>
      <c r="AG351" s="167"/>
      <c r="AH351" s="167"/>
    </row>
    <row r="352" spans="18:34" x14ac:dyDescent="0.25">
      <c r="R352" s="167"/>
      <c r="S352" s="167"/>
      <c r="T352" s="167"/>
      <c r="U352" s="167"/>
      <c r="V352" s="167"/>
      <c r="W352" s="167"/>
      <c r="X352" s="167"/>
      <c r="Y352" s="167"/>
      <c r="Z352" s="167"/>
      <c r="AA352" s="167"/>
      <c r="AB352" s="167"/>
      <c r="AC352" s="167"/>
      <c r="AD352" s="167"/>
      <c r="AE352" s="167"/>
      <c r="AF352" s="167"/>
      <c r="AG352" s="167"/>
      <c r="AH352" s="167"/>
    </row>
    <row r="353" spans="18:34" x14ac:dyDescent="0.25">
      <c r="R353" s="167"/>
      <c r="S353" s="167"/>
      <c r="T353" s="167"/>
      <c r="U353" s="167"/>
      <c r="V353" s="167"/>
      <c r="W353" s="167"/>
      <c r="X353" s="167"/>
      <c r="Y353" s="167"/>
      <c r="Z353" s="167"/>
      <c r="AA353" s="167"/>
      <c r="AB353" s="167"/>
      <c r="AC353" s="167"/>
      <c r="AD353" s="167"/>
      <c r="AE353" s="167"/>
      <c r="AF353" s="167"/>
      <c r="AG353" s="167"/>
      <c r="AH353" s="167"/>
    </row>
    <row r="354" spans="18:34" x14ac:dyDescent="0.25">
      <c r="R354" s="167"/>
      <c r="S354" s="167"/>
      <c r="T354" s="167"/>
      <c r="U354" s="167"/>
      <c r="V354" s="167"/>
      <c r="W354" s="167"/>
      <c r="X354" s="167"/>
      <c r="Y354" s="167"/>
      <c r="Z354" s="167"/>
      <c r="AA354" s="167"/>
      <c r="AB354" s="167"/>
      <c r="AC354" s="167"/>
      <c r="AD354" s="167"/>
      <c r="AE354" s="167"/>
      <c r="AF354" s="167"/>
      <c r="AG354" s="167"/>
      <c r="AH354" s="167"/>
    </row>
  </sheetData>
  <mergeCells count="3">
    <mergeCell ref="A5:E5"/>
    <mergeCell ref="G5:K5"/>
    <mergeCell ref="M5:P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17E6-5804-43AF-BCA3-CA3BE8493E67}">
  <dimension ref="A1:AA154"/>
  <sheetViews>
    <sheetView zoomScale="70" zoomScaleNormal="70" workbookViewId="0">
      <selection activeCell="F10" sqref="F10"/>
    </sheetView>
  </sheetViews>
  <sheetFormatPr baseColWidth="10" defaultColWidth="9.140625" defaultRowHeight="15" x14ac:dyDescent="0.25"/>
  <cols>
    <col min="1" max="1" width="11.28515625" style="15" customWidth="1"/>
    <col min="2" max="10" width="11.28515625" customWidth="1"/>
    <col min="11" max="11" width="11.7109375" customWidth="1"/>
    <col min="12" max="21" width="11.28515625" customWidth="1"/>
  </cols>
  <sheetData>
    <row r="1" spans="1:27" x14ac:dyDescent="0.25">
      <c r="A1" s="5" t="s">
        <v>655</v>
      </c>
    </row>
    <row r="3" spans="1:27" x14ac:dyDescent="0.25">
      <c r="A3" s="6" t="s">
        <v>656</v>
      </c>
      <c r="B3" s="7"/>
      <c r="C3" s="8"/>
    </row>
    <row r="4" spans="1:27" x14ac:dyDescent="0.25">
      <c r="A4" s="9" t="s">
        <v>657</v>
      </c>
      <c r="C4" s="10"/>
    </row>
    <row r="5" spans="1:27" x14ac:dyDescent="0.25">
      <c r="A5" s="9" t="s">
        <v>658</v>
      </c>
      <c r="C5" s="10"/>
    </row>
    <row r="6" spans="1:27" x14ac:dyDescent="0.25">
      <c r="A6" s="9" t="s">
        <v>659</v>
      </c>
      <c r="C6" s="10"/>
    </row>
    <row r="7" spans="1:27" x14ac:dyDescent="0.25">
      <c r="A7" s="9" t="s">
        <v>660</v>
      </c>
      <c r="C7" s="10"/>
    </row>
    <row r="8" spans="1:27" x14ac:dyDescent="0.25">
      <c r="A8" s="9" t="s">
        <v>661</v>
      </c>
      <c r="C8" s="10"/>
    </row>
    <row r="9" spans="1:27" x14ac:dyDescent="0.25">
      <c r="A9" s="11" t="s">
        <v>74</v>
      </c>
      <c r="B9" s="12"/>
      <c r="C9" s="12"/>
    </row>
    <row r="10" spans="1:27" x14ac:dyDescent="0.25">
      <c r="A10" s="13"/>
    </row>
    <row r="11" spans="1:27" x14ac:dyDescent="0.25">
      <c r="A11" s="13" t="s">
        <v>662</v>
      </c>
    </row>
    <row r="12" spans="1:27" x14ac:dyDescent="0.25">
      <c r="A12" s="13"/>
    </row>
    <row r="13" spans="1:27" x14ac:dyDescent="0.25">
      <c r="A13" s="5" t="s">
        <v>54</v>
      </c>
      <c r="J13" s="5" t="s">
        <v>55</v>
      </c>
      <c r="S13" s="5" t="s">
        <v>56</v>
      </c>
    </row>
    <row r="14" spans="1:27" x14ac:dyDescent="0.25">
      <c r="A14" s="13"/>
      <c r="G14" t="s">
        <v>57</v>
      </c>
      <c r="H14" t="s">
        <v>75</v>
      </c>
      <c r="J14" s="13"/>
      <c r="P14" t="s">
        <v>57</v>
      </c>
      <c r="Q14" t="s">
        <v>75</v>
      </c>
      <c r="U14" t="s">
        <v>57</v>
      </c>
      <c r="V14" t="s">
        <v>75</v>
      </c>
      <c r="AA14" s="14"/>
    </row>
    <row r="15" spans="1:27" x14ac:dyDescent="0.25">
      <c r="A15" s="15" t="s">
        <v>59</v>
      </c>
      <c r="B15" t="s">
        <v>60</v>
      </c>
      <c r="C15" t="s">
        <v>61</v>
      </c>
      <c r="D15" t="s">
        <v>62</v>
      </c>
      <c r="E15">
        <v>21025</v>
      </c>
      <c r="F15" t="s">
        <v>63</v>
      </c>
      <c r="G15">
        <v>80</v>
      </c>
      <c r="J15" s="15" t="s">
        <v>59</v>
      </c>
      <c r="K15" t="s">
        <v>60</v>
      </c>
      <c r="L15" t="s">
        <v>61</v>
      </c>
      <c r="M15" t="s">
        <v>62</v>
      </c>
      <c r="N15">
        <v>21025</v>
      </c>
      <c r="O15" t="s">
        <v>63</v>
      </c>
      <c r="P15">
        <v>80</v>
      </c>
      <c r="S15" s="15" t="s">
        <v>59</v>
      </c>
      <c r="T15" t="s">
        <v>63</v>
      </c>
      <c r="U15">
        <v>80</v>
      </c>
      <c r="X15" t="s">
        <v>64</v>
      </c>
      <c r="AA15" s="14"/>
    </row>
    <row r="16" spans="1:27" x14ac:dyDescent="0.25">
      <c r="A16" s="15">
        <v>96</v>
      </c>
      <c r="B16" s="16">
        <v>0.03</v>
      </c>
      <c r="C16" s="16">
        <v>263050111.91999999</v>
      </c>
      <c r="D16" s="16">
        <f>C16-$C$26</f>
        <v>252234623.794</v>
      </c>
      <c r="E16">
        <f>D16/$E$15</f>
        <v>11996.890549060641</v>
      </c>
      <c r="F16" s="14">
        <v>4272.9006110927903</v>
      </c>
      <c r="G16">
        <f>F16/$G$15</f>
        <v>53.411257638659876</v>
      </c>
      <c r="H16">
        <f>G16*1000</f>
        <v>53411.257638659874</v>
      </c>
      <c r="J16" s="15">
        <v>96</v>
      </c>
      <c r="K16">
        <v>0.03</v>
      </c>
      <c r="L16">
        <v>175396156.59999999</v>
      </c>
      <c r="M16" s="16">
        <f>L16-$L$26</f>
        <v>165659216.618</v>
      </c>
      <c r="N16">
        <f>M16/$E$15</f>
        <v>7879.1541792152202</v>
      </c>
      <c r="O16" s="14">
        <v>2806.4704700043899</v>
      </c>
      <c r="P16">
        <f>O16/$P$15</f>
        <v>35.080880875054874</v>
      </c>
      <c r="Q16">
        <f>P16*1000</f>
        <v>35080.880875054871</v>
      </c>
      <c r="S16" s="15">
        <v>96</v>
      </c>
      <c r="AA16" s="14"/>
    </row>
    <row r="17" spans="1:27" x14ac:dyDescent="0.25">
      <c r="B17">
        <v>0.03</v>
      </c>
      <c r="C17">
        <v>246818450.153</v>
      </c>
      <c r="D17" s="16">
        <f t="shared" ref="D17:D25" si="0">C17-$C$26</f>
        <v>236002962.02700001</v>
      </c>
      <c r="E17">
        <f t="shared" ref="E17:E18" si="1">D17/$E$15</f>
        <v>11224.87334254459</v>
      </c>
      <c r="F17" s="14">
        <v>3997.96574311206</v>
      </c>
      <c r="G17">
        <f t="shared" ref="G17:G18" si="2">F17/$G$15</f>
        <v>49.974571788900747</v>
      </c>
      <c r="H17">
        <f t="shared" ref="H17:H18" si="3">G17*1000</f>
        <v>49974.57178890075</v>
      </c>
      <c r="J17" s="15"/>
      <c r="K17" s="16">
        <v>0.03</v>
      </c>
      <c r="L17">
        <v>164157965.45300001</v>
      </c>
      <c r="M17" s="16">
        <f t="shared" ref="M17:M25" si="4">L17-$L$26</f>
        <v>154421025.47100002</v>
      </c>
      <c r="N17">
        <f t="shared" ref="N17:N25" si="5">M17/$E$15</f>
        <v>7344.6385479667069</v>
      </c>
      <c r="O17" s="14">
        <v>2616.1159232822602</v>
      </c>
      <c r="P17">
        <f t="shared" ref="P17:P25" si="6">O17/$P$15</f>
        <v>32.701449041028255</v>
      </c>
      <c r="Q17">
        <f t="shared" ref="Q17:Q25" si="7">P17*1000</f>
        <v>32701.449041028256</v>
      </c>
      <c r="S17" s="15"/>
      <c r="AA17" s="14"/>
    </row>
    <row r="18" spans="1:27" x14ac:dyDescent="0.25">
      <c r="B18">
        <v>0.03</v>
      </c>
      <c r="C18">
        <v>217563704.10699999</v>
      </c>
      <c r="D18" s="16">
        <f t="shared" si="0"/>
        <v>206748215.98100001</v>
      </c>
      <c r="E18">
        <f t="shared" si="1"/>
        <v>9833.4466578359097</v>
      </c>
      <c r="F18" s="14">
        <v>3502.44349364239</v>
      </c>
      <c r="G18">
        <f t="shared" si="2"/>
        <v>43.780543670529873</v>
      </c>
      <c r="H18">
        <f t="shared" si="3"/>
        <v>43780.543670529871</v>
      </c>
      <c r="J18" s="15"/>
      <c r="K18" s="16">
        <v>0.03</v>
      </c>
      <c r="L18">
        <v>155598636.68700001</v>
      </c>
      <c r="M18" s="16">
        <f t="shared" si="4"/>
        <v>145861696.70500001</v>
      </c>
      <c r="N18">
        <f t="shared" si="5"/>
        <v>6937.5361096313918</v>
      </c>
      <c r="O18" s="14">
        <v>2471.1364388924899</v>
      </c>
      <c r="P18">
        <f t="shared" si="6"/>
        <v>30.889205486156122</v>
      </c>
      <c r="Q18">
        <f t="shared" si="7"/>
        <v>30889.205486156123</v>
      </c>
      <c r="S18" s="15"/>
    </row>
    <row r="19" spans="1:27" x14ac:dyDescent="0.25">
      <c r="B19">
        <v>0.03</v>
      </c>
      <c r="C19">
        <v>220580246.46700001</v>
      </c>
      <c r="D19" s="16">
        <f t="shared" si="0"/>
        <v>209764758.34100002</v>
      </c>
      <c r="E19">
        <f>D19/$E$15</f>
        <v>9976.920729655174</v>
      </c>
      <c r="F19" s="14">
        <v>3553.5382419123898</v>
      </c>
      <c r="G19">
        <f>F19/$G$15</f>
        <v>44.419228023904871</v>
      </c>
      <c r="H19">
        <f>G19*1000</f>
        <v>44419.22802390487</v>
      </c>
      <c r="J19" s="15"/>
      <c r="K19" s="16">
        <v>0.03</v>
      </c>
      <c r="L19">
        <v>139836660.38699999</v>
      </c>
      <c r="M19" s="16">
        <f t="shared" si="4"/>
        <v>130099720.405</v>
      </c>
      <c r="N19">
        <f t="shared" si="5"/>
        <v>6187.8582832342454</v>
      </c>
      <c r="O19" s="14">
        <v>2204.15718607386</v>
      </c>
      <c r="P19">
        <f t="shared" si="6"/>
        <v>27.55196482592325</v>
      </c>
      <c r="Q19">
        <f t="shared" si="7"/>
        <v>27551.964825923249</v>
      </c>
      <c r="S19" s="15"/>
    </row>
    <row r="20" spans="1:27" x14ac:dyDescent="0.25">
      <c r="B20">
        <v>0.03</v>
      </c>
      <c r="C20">
        <v>219755781.28</v>
      </c>
      <c r="D20" s="16">
        <f t="shared" si="0"/>
        <v>208940293.15400001</v>
      </c>
      <c r="E20">
        <f t="shared" ref="E20:E21" si="8">D20/$E$15</f>
        <v>9937.7071654696792</v>
      </c>
      <c r="F20" s="14">
        <v>3539.57330053329</v>
      </c>
      <c r="G20">
        <f t="shared" ref="G20:G21" si="9">F20/$G$15</f>
        <v>44.244666256666122</v>
      </c>
      <c r="H20">
        <f t="shared" ref="H20:H21" si="10">G20*1000</f>
        <v>44244.666256666125</v>
      </c>
      <c r="J20" s="15"/>
      <c r="K20" s="16">
        <v>0.03</v>
      </c>
      <c r="L20">
        <v>153014801.847</v>
      </c>
      <c r="M20" s="16">
        <f t="shared" si="4"/>
        <v>143277861.86500001</v>
      </c>
      <c r="N20">
        <f t="shared" si="5"/>
        <v>6814.6426570749109</v>
      </c>
      <c r="O20" s="14">
        <v>2427.3709703881</v>
      </c>
      <c r="P20">
        <f t="shared" si="6"/>
        <v>30.342137129851249</v>
      </c>
      <c r="Q20">
        <f t="shared" si="7"/>
        <v>30342.137129851249</v>
      </c>
      <c r="S20" s="15"/>
    </row>
    <row r="21" spans="1:27" x14ac:dyDescent="0.25">
      <c r="B21">
        <v>0.03</v>
      </c>
      <c r="C21">
        <v>238090790.44</v>
      </c>
      <c r="D21" s="16">
        <f t="shared" si="0"/>
        <v>227275302.31400001</v>
      </c>
      <c r="E21">
        <f t="shared" si="8"/>
        <v>10809.764676052318</v>
      </c>
      <c r="F21" s="14">
        <v>3850.1350624760998</v>
      </c>
      <c r="G21">
        <f t="shared" si="9"/>
        <v>48.12668828095125</v>
      </c>
      <c r="H21">
        <f t="shared" si="10"/>
        <v>48126.688280951246</v>
      </c>
      <c r="J21" s="15"/>
      <c r="K21" s="16">
        <v>0.03</v>
      </c>
      <c r="L21">
        <v>192403179.09999999</v>
      </c>
      <c r="M21" s="16">
        <f t="shared" si="4"/>
        <v>182666239.118</v>
      </c>
      <c r="N21">
        <f t="shared" si="5"/>
        <v>8688.0494229726519</v>
      </c>
      <c r="O21" s="14">
        <v>3094.5385415702099</v>
      </c>
      <c r="P21">
        <f t="shared" si="6"/>
        <v>38.681731769627625</v>
      </c>
      <c r="Q21">
        <f t="shared" si="7"/>
        <v>38681.731769627622</v>
      </c>
      <c r="S21" s="15"/>
    </row>
    <row r="22" spans="1:27" x14ac:dyDescent="0.25">
      <c r="B22">
        <v>3.6999999999999998E-2</v>
      </c>
      <c r="C22">
        <v>247087868.42699999</v>
      </c>
      <c r="D22" s="16">
        <f t="shared" si="0"/>
        <v>236272380.301</v>
      </c>
      <c r="E22">
        <f>D22/$E$15</f>
        <v>11237.687529179548</v>
      </c>
      <c r="F22" s="14">
        <v>4002.5292041143298</v>
      </c>
      <c r="G22">
        <f>F22/$G$15</f>
        <v>50.031615051429121</v>
      </c>
      <c r="H22">
        <f>G22*1000</f>
        <v>50031.615051429122</v>
      </c>
      <c r="J22" s="15"/>
      <c r="K22">
        <v>3.6999999999999998E-2</v>
      </c>
      <c r="L22">
        <v>162875486.84299999</v>
      </c>
      <c r="M22" s="16">
        <f t="shared" si="4"/>
        <v>153138546.861</v>
      </c>
      <c r="N22">
        <f t="shared" si="5"/>
        <v>7283.6407543876339</v>
      </c>
      <c r="O22" s="14">
        <v>2594.3930625867802</v>
      </c>
      <c r="P22">
        <f t="shared" si="6"/>
        <v>32.429913282334752</v>
      </c>
      <c r="Q22">
        <f t="shared" si="7"/>
        <v>32429.913282334754</v>
      </c>
      <c r="S22" s="15"/>
    </row>
    <row r="23" spans="1:27" x14ac:dyDescent="0.25">
      <c r="B23">
        <v>2.1999999999999999E-2</v>
      </c>
      <c r="C23">
        <v>276051995.28899997</v>
      </c>
      <c r="D23" s="16">
        <f t="shared" si="0"/>
        <v>265236507.16299999</v>
      </c>
      <c r="E23">
        <f t="shared" ref="E23:E24" si="11">D23/$E$15</f>
        <v>12615.291660546967</v>
      </c>
      <c r="F23" s="14">
        <v>4493.1289327948598</v>
      </c>
      <c r="G23">
        <f t="shared" ref="G23:G24" si="12">F23/$G$15</f>
        <v>56.164111659935749</v>
      </c>
      <c r="H23">
        <f t="shared" ref="H23:H24" si="13">G23*1000</f>
        <v>56164.111659935748</v>
      </c>
      <c r="J23" s="15"/>
      <c r="K23">
        <v>2.1999999999999999E-2</v>
      </c>
      <c r="L23">
        <v>176344541.236</v>
      </c>
      <c r="M23" s="16">
        <f t="shared" si="4"/>
        <v>166607601.25400001</v>
      </c>
      <c r="N23">
        <f t="shared" si="5"/>
        <v>7924.2616529845427</v>
      </c>
      <c r="O23" s="14">
        <v>2822.5343819345899</v>
      </c>
      <c r="P23">
        <f t="shared" si="6"/>
        <v>35.281679774182372</v>
      </c>
      <c r="Q23">
        <f t="shared" si="7"/>
        <v>35281.679774182368</v>
      </c>
      <c r="S23" s="15"/>
    </row>
    <row r="24" spans="1:27" x14ac:dyDescent="0.25">
      <c r="B24">
        <v>0.03</v>
      </c>
      <c r="C24">
        <v>262720787.507</v>
      </c>
      <c r="D24" s="16">
        <f t="shared" si="0"/>
        <v>251905299.38100001</v>
      </c>
      <c r="E24">
        <f t="shared" si="11"/>
        <v>11981.227081141498</v>
      </c>
      <c r="F24" s="14">
        <v>4267.3224778450804</v>
      </c>
      <c r="G24">
        <f t="shared" si="12"/>
        <v>53.341530973063506</v>
      </c>
      <c r="H24">
        <f t="shared" si="13"/>
        <v>53341.530973063505</v>
      </c>
      <c r="J24" s="15"/>
      <c r="K24">
        <v>0.02</v>
      </c>
      <c r="L24">
        <v>140025342.30000001</v>
      </c>
      <c r="M24" s="16">
        <f t="shared" si="4"/>
        <v>130288402.31800002</v>
      </c>
      <c r="N24">
        <f t="shared" si="5"/>
        <v>6196.8324526991682</v>
      </c>
      <c r="O24" s="14">
        <v>2207.35311518552</v>
      </c>
      <c r="P24">
        <f t="shared" si="6"/>
        <v>27.591913939819001</v>
      </c>
      <c r="Q24">
        <f t="shared" si="7"/>
        <v>27591.913939819002</v>
      </c>
      <c r="S24" s="15"/>
    </row>
    <row r="25" spans="1:27" x14ac:dyDescent="0.25">
      <c r="B25">
        <v>1.4999999999999999E-2</v>
      </c>
      <c r="C25">
        <v>310159605.89300001</v>
      </c>
      <c r="D25" s="16">
        <f t="shared" si="0"/>
        <v>299344117.76700002</v>
      </c>
      <c r="E25">
        <f>D25/$E$15</f>
        <v>14237.532355148633</v>
      </c>
      <c r="F25" s="14">
        <v>5070.8499119226199</v>
      </c>
      <c r="G25">
        <f>F25/$G$15</f>
        <v>63.385623899032751</v>
      </c>
      <c r="H25">
        <f>G25*1000</f>
        <v>63385.623899032755</v>
      </c>
      <c r="J25" s="15"/>
      <c r="K25">
        <v>1.0999999999999999E-2</v>
      </c>
      <c r="L25">
        <v>172325162.222</v>
      </c>
      <c r="M25" s="16">
        <f t="shared" si="4"/>
        <v>162588222.24000001</v>
      </c>
      <c r="N25">
        <f t="shared" si="5"/>
        <v>7733.0902373365043</v>
      </c>
      <c r="O25" s="14">
        <v>2754.4534034666999</v>
      </c>
      <c r="P25">
        <f t="shared" si="6"/>
        <v>34.430667543333747</v>
      </c>
      <c r="Q25">
        <f t="shared" si="7"/>
        <v>34430.667543333744</v>
      </c>
      <c r="S25" s="15"/>
    </row>
    <row r="26" spans="1:27" x14ac:dyDescent="0.25">
      <c r="A26" s="21" t="s">
        <v>65</v>
      </c>
      <c r="B26">
        <v>0.04</v>
      </c>
      <c r="C26">
        <v>10815488.126</v>
      </c>
      <c r="F26" s="14"/>
      <c r="G26" s="20">
        <f>AVERAGE(G16:G25)</f>
        <v>50.687983724307394</v>
      </c>
      <c r="H26" s="20">
        <f>AVERAGE(H16:H25)</f>
        <v>50687.983724307385</v>
      </c>
      <c r="J26" s="21" t="s">
        <v>65</v>
      </c>
      <c r="K26">
        <v>0.04</v>
      </c>
      <c r="L26">
        <v>9736939.9820000008</v>
      </c>
      <c r="O26" s="14"/>
      <c r="P26" s="20">
        <f>AVERAGE(P16:P25)</f>
        <v>32.498154366731121</v>
      </c>
      <c r="Q26" s="20">
        <f>AVERAGE(Q16:Q25)</f>
        <v>32498.15436673112</v>
      </c>
      <c r="S26" s="15"/>
      <c r="V26" s="20">
        <f>H26-Q26</f>
        <v>18189.829357576265</v>
      </c>
    </row>
    <row r="27" spans="1:27" x14ac:dyDescent="0.25">
      <c r="F27" s="14"/>
      <c r="J27" s="15"/>
      <c r="O27" s="14"/>
      <c r="P27" s="16"/>
      <c r="Q27" s="16"/>
      <c r="S27" s="15"/>
    </row>
    <row r="28" spans="1:27" x14ac:dyDescent="0.25">
      <c r="A28" s="15">
        <v>48</v>
      </c>
      <c r="B28" s="16">
        <v>0.03</v>
      </c>
      <c r="C28" s="16">
        <v>135534624.88699999</v>
      </c>
      <c r="D28" s="16">
        <f>C28-$C$38</f>
        <v>129054024.435</v>
      </c>
      <c r="E28">
        <f>D28/$E$15</f>
        <v>6138.1224463733652</v>
      </c>
      <c r="F28" s="14">
        <v>2186.4449979840601</v>
      </c>
      <c r="G28">
        <f>F28/$G$15</f>
        <v>27.33056247480075</v>
      </c>
      <c r="H28">
        <f>G28*1000</f>
        <v>27330.56247480075</v>
      </c>
      <c r="J28" s="15">
        <v>48</v>
      </c>
      <c r="K28">
        <v>0.03</v>
      </c>
      <c r="L28">
        <v>82674300.030000001</v>
      </c>
      <c r="M28" s="16">
        <f>L28-$L$38</f>
        <v>76216746.519999996</v>
      </c>
      <c r="N28">
        <f>M28/$E$15</f>
        <v>3625.0533422116528</v>
      </c>
      <c r="O28" s="14">
        <v>1291.4774713741499</v>
      </c>
      <c r="P28">
        <f>O28/$P$15</f>
        <v>16.143468392176874</v>
      </c>
      <c r="Q28">
        <f>P28*1000</f>
        <v>16143.468392176874</v>
      </c>
      <c r="S28" s="15">
        <v>48</v>
      </c>
    </row>
    <row r="29" spans="1:27" x14ac:dyDescent="0.25">
      <c r="B29" s="16">
        <v>0.03</v>
      </c>
      <c r="C29">
        <v>121380138.81999999</v>
      </c>
      <c r="D29" s="16">
        <f t="shared" ref="D29:D37" si="14">C29-$C$38</f>
        <v>114899538.368</v>
      </c>
      <c r="E29">
        <f t="shared" ref="E29:E37" si="15">D29/$E$15</f>
        <v>5464.9007547205711</v>
      </c>
      <c r="F29" s="14">
        <v>1946.69370849042</v>
      </c>
      <c r="G29">
        <f t="shared" ref="G29:G30" si="16">F29/$G$15</f>
        <v>24.33367135613025</v>
      </c>
      <c r="H29">
        <f t="shared" ref="H29:H30" si="17">G29*1000</f>
        <v>24333.671356130249</v>
      </c>
      <c r="J29" s="15"/>
      <c r="K29">
        <v>0.03</v>
      </c>
      <c r="L29">
        <v>73117026.260000005</v>
      </c>
      <c r="M29" s="16">
        <f t="shared" ref="M29:M37" si="18">L29-$L$38</f>
        <v>66659472.750000007</v>
      </c>
      <c r="N29">
        <f t="shared" ref="N29:N37" si="19">M29/$E$15</f>
        <v>3170.4862187871586</v>
      </c>
      <c r="O29" s="14">
        <v>1129.5946129020999</v>
      </c>
      <c r="P29">
        <f t="shared" ref="P29:P37" si="20">O29/$P$15</f>
        <v>14.119932661276248</v>
      </c>
      <c r="Q29">
        <f t="shared" ref="Q29:Q37" si="21">P29*1000</f>
        <v>14119.932661276249</v>
      </c>
      <c r="S29" s="15"/>
    </row>
    <row r="30" spans="1:27" x14ac:dyDescent="0.25">
      <c r="B30" s="16">
        <v>0.03</v>
      </c>
      <c r="C30" s="16">
        <v>118553369.92</v>
      </c>
      <c r="D30" s="16">
        <f t="shared" si="14"/>
        <v>112072769.46799999</v>
      </c>
      <c r="E30">
        <f t="shared" si="15"/>
        <v>5330.4527689892984</v>
      </c>
      <c r="F30" s="14">
        <v>1898.81337935841</v>
      </c>
      <c r="G30">
        <f t="shared" si="16"/>
        <v>23.735167241980125</v>
      </c>
      <c r="H30">
        <f t="shared" si="17"/>
        <v>23735.167241980125</v>
      </c>
      <c r="J30" s="15"/>
      <c r="K30">
        <v>0.03</v>
      </c>
      <c r="L30">
        <v>70328906.413000003</v>
      </c>
      <c r="M30" s="16">
        <f t="shared" si="18"/>
        <v>63871352.903000005</v>
      </c>
      <c r="N30">
        <f t="shared" si="19"/>
        <v>3037.8764757669442</v>
      </c>
      <c r="O30" s="14">
        <v>1082.36892756781</v>
      </c>
      <c r="P30">
        <f t="shared" si="20"/>
        <v>13.529611594597625</v>
      </c>
      <c r="Q30">
        <f t="shared" si="21"/>
        <v>13529.611594597625</v>
      </c>
      <c r="S30" s="15"/>
    </row>
    <row r="31" spans="1:27" x14ac:dyDescent="0.25">
      <c r="B31">
        <v>0.03</v>
      </c>
      <c r="C31" s="16">
        <v>114318777.64</v>
      </c>
      <c r="D31" s="16">
        <f t="shared" si="14"/>
        <v>107838177.18799999</v>
      </c>
      <c r="E31">
        <f t="shared" si="15"/>
        <v>5129.0452883709868</v>
      </c>
      <c r="F31" s="14">
        <v>1827.0870772447599</v>
      </c>
      <c r="G31">
        <f>F31/$G$15</f>
        <v>22.8385884655595</v>
      </c>
      <c r="H31">
        <f>G31*1000</f>
        <v>22838.5884655595</v>
      </c>
      <c r="J31" s="15"/>
      <c r="K31">
        <v>0.03</v>
      </c>
      <c r="L31">
        <v>73048219.193000004</v>
      </c>
      <c r="M31" s="16">
        <f t="shared" si="18"/>
        <v>66590665.683000006</v>
      </c>
      <c r="N31">
        <f t="shared" si="19"/>
        <v>3167.2135877764567</v>
      </c>
      <c r="O31" s="14">
        <v>1128.4291465148301</v>
      </c>
      <c r="P31">
        <f t="shared" si="20"/>
        <v>14.105364331435377</v>
      </c>
      <c r="Q31">
        <f t="shared" si="21"/>
        <v>14105.364331435378</v>
      </c>
      <c r="S31" s="15"/>
    </row>
    <row r="32" spans="1:27" x14ac:dyDescent="0.25">
      <c r="B32">
        <v>0.03</v>
      </c>
      <c r="C32" s="16">
        <v>104545137.127</v>
      </c>
      <c r="D32" s="16">
        <f t="shared" si="14"/>
        <v>98064536.675000012</v>
      </c>
      <c r="E32">
        <f t="shared" si="15"/>
        <v>4664.1872378121288</v>
      </c>
      <c r="F32" s="14">
        <v>1661.53935809222</v>
      </c>
      <c r="G32">
        <f t="shared" ref="G32:G33" si="22">F32/$G$15</f>
        <v>20.769241976152749</v>
      </c>
      <c r="H32">
        <f t="shared" ref="H32:H33" si="23">G32*1000</f>
        <v>20769.241976152749</v>
      </c>
      <c r="J32" s="15"/>
      <c r="K32">
        <v>0.03</v>
      </c>
      <c r="L32">
        <v>74244542.200000003</v>
      </c>
      <c r="M32" s="16">
        <f t="shared" si="18"/>
        <v>67786988.689999998</v>
      </c>
      <c r="N32">
        <f t="shared" si="19"/>
        <v>3224.1136118906065</v>
      </c>
      <c r="O32" s="14">
        <v>1148.6926840199501</v>
      </c>
      <c r="P32">
        <f t="shared" si="20"/>
        <v>14.358658550249377</v>
      </c>
      <c r="Q32">
        <f t="shared" si="21"/>
        <v>14358.658550249376</v>
      </c>
      <c r="S32" s="15"/>
    </row>
    <row r="33" spans="1:25" x14ac:dyDescent="0.25">
      <c r="B33">
        <v>0.03</v>
      </c>
      <c r="C33">
        <v>161297823.68700001</v>
      </c>
      <c r="D33" s="16">
        <f t="shared" si="14"/>
        <v>154817223.23500001</v>
      </c>
      <c r="E33">
        <f t="shared" si="15"/>
        <v>7363.4826746730087</v>
      </c>
      <c r="F33" s="14">
        <v>2622.8267914396201</v>
      </c>
      <c r="G33">
        <f t="shared" si="22"/>
        <v>32.785334892995252</v>
      </c>
      <c r="H33">
        <f t="shared" si="23"/>
        <v>32785.334892995248</v>
      </c>
      <c r="J33" s="15"/>
      <c r="K33">
        <v>0.03</v>
      </c>
      <c r="L33">
        <v>86966431.172999993</v>
      </c>
      <c r="M33" s="16">
        <f t="shared" si="18"/>
        <v>80508877.662999988</v>
      </c>
      <c r="N33">
        <f t="shared" si="19"/>
        <v>3829.1975107253265</v>
      </c>
      <c r="O33" s="14">
        <v>1364.17837807413</v>
      </c>
      <c r="P33">
        <f t="shared" si="20"/>
        <v>17.052229725926626</v>
      </c>
      <c r="Q33">
        <f t="shared" si="21"/>
        <v>17052.229725926627</v>
      </c>
      <c r="S33" s="15"/>
    </row>
    <row r="34" spans="1:25" x14ac:dyDescent="0.25">
      <c r="B34">
        <v>3.6999999999999998E-2</v>
      </c>
      <c r="C34">
        <v>140688500.491</v>
      </c>
      <c r="D34" s="16">
        <f t="shared" si="14"/>
        <v>134207900.039</v>
      </c>
      <c r="E34">
        <f t="shared" si="15"/>
        <v>6383.2532717717004</v>
      </c>
      <c r="F34" s="14">
        <v>2273.7422882966398</v>
      </c>
      <c r="G34">
        <f>F34/$G$15</f>
        <v>28.421778603707999</v>
      </c>
      <c r="H34">
        <f>G34*1000</f>
        <v>28421.778603708</v>
      </c>
      <c r="J34" s="15"/>
      <c r="K34">
        <v>3.6999999999999998E-2</v>
      </c>
      <c r="L34">
        <v>72763944.384000003</v>
      </c>
      <c r="M34" s="16">
        <f t="shared" si="18"/>
        <v>66306390.874000005</v>
      </c>
      <c r="N34">
        <f t="shared" si="19"/>
        <v>3153.6927882996433</v>
      </c>
      <c r="O34" s="14">
        <v>1123.61404736549</v>
      </c>
      <c r="P34">
        <f t="shared" si="20"/>
        <v>14.045175592068626</v>
      </c>
      <c r="Q34">
        <f t="shared" si="21"/>
        <v>14045.175592068626</v>
      </c>
      <c r="S34" s="15"/>
    </row>
    <row r="35" spans="1:25" x14ac:dyDescent="0.25">
      <c r="B35">
        <v>2.1999999999999999E-2</v>
      </c>
      <c r="C35">
        <v>119849583.09299999</v>
      </c>
      <c r="D35" s="16">
        <f t="shared" si="14"/>
        <v>113368982.641</v>
      </c>
      <c r="E35">
        <f t="shared" si="15"/>
        <v>5392.1038117003573</v>
      </c>
      <c r="F35" s="14">
        <v>1920.76887535419</v>
      </c>
      <c r="G35">
        <f t="shared" ref="G35:G36" si="24">F35/$G$15</f>
        <v>24.009610941927374</v>
      </c>
      <c r="H35">
        <f t="shared" ref="H35:H36" si="25">G35*1000</f>
        <v>24009.610941927374</v>
      </c>
      <c r="J35" s="15"/>
      <c r="K35">
        <v>2.1999999999999999E-2</v>
      </c>
      <c r="L35">
        <v>80117443.106999993</v>
      </c>
      <c r="M35" s="16">
        <f t="shared" si="18"/>
        <v>73659889.596999988</v>
      </c>
      <c r="N35">
        <f t="shared" si="19"/>
        <v>3503.4430248275858</v>
      </c>
      <c r="O35" s="14">
        <v>1248.16895794427</v>
      </c>
      <c r="P35">
        <f t="shared" si="20"/>
        <v>15.602111974303375</v>
      </c>
      <c r="Q35">
        <f t="shared" si="21"/>
        <v>15602.111974303374</v>
      </c>
      <c r="S35" s="15"/>
    </row>
    <row r="36" spans="1:25" x14ac:dyDescent="0.25">
      <c r="B36">
        <v>0.03</v>
      </c>
      <c r="C36">
        <v>103448553.19</v>
      </c>
      <c r="D36" s="16">
        <f t="shared" si="14"/>
        <v>96967952.738000005</v>
      </c>
      <c r="E36">
        <f t="shared" si="15"/>
        <v>4612.0310458026161</v>
      </c>
      <c r="F36" s="14">
        <v>1642.9652185367399</v>
      </c>
      <c r="G36">
        <f t="shared" si="24"/>
        <v>20.537065231709249</v>
      </c>
      <c r="H36">
        <f t="shared" si="25"/>
        <v>20537.06523170925</v>
      </c>
      <c r="J36" s="15"/>
      <c r="K36">
        <v>0.03</v>
      </c>
      <c r="L36">
        <v>72002983.127000004</v>
      </c>
      <c r="M36" s="16">
        <f t="shared" si="18"/>
        <v>65545429.617000006</v>
      </c>
      <c r="N36">
        <f t="shared" si="19"/>
        <v>3117.4996250653985</v>
      </c>
      <c r="O36" s="14">
        <v>1110.7247468856499</v>
      </c>
      <c r="P36">
        <f t="shared" si="20"/>
        <v>13.884059336070624</v>
      </c>
      <c r="Q36">
        <f t="shared" si="21"/>
        <v>13884.059336070624</v>
      </c>
      <c r="S36" s="15"/>
    </row>
    <row r="37" spans="1:25" x14ac:dyDescent="0.25">
      <c r="B37">
        <v>1.4999999999999999E-2</v>
      </c>
      <c r="C37">
        <v>146270960.45300001</v>
      </c>
      <c r="D37" s="16">
        <f t="shared" si="14"/>
        <v>139790360.00100002</v>
      </c>
      <c r="E37">
        <f t="shared" si="15"/>
        <v>6648.7686088466116</v>
      </c>
      <c r="F37" s="14">
        <v>2368.2990222007102</v>
      </c>
      <c r="G37">
        <f>F37/$G$15</f>
        <v>29.603737777508876</v>
      </c>
      <c r="H37">
        <f>G37*1000</f>
        <v>29603.737777508875</v>
      </c>
      <c r="J37" s="15"/>
      <c r="K37">
        <v>1.4999999999999999E-2</v>
      </c>
      <c r="L37">
        <v>99121858.707000002</v>
      </c>
      <c r="M37" s="16">
        <f t="shared" si="18"/>
        <v>92664305.196999997</v>
      </c>
      <c r="N37">
        <f t="shared" si="19"/>
        <v>4407.3391294649227</v>
      </c>
      <c r="O37" s="14">
        <v>1570.0692441958599</v>
      </c>
      <c r="P37">
        <f t="shared" si="20"/>
        <v>19.62586555244825</v>
      </c>
      <c r="Q37">
        <f t="shared" si="21"/>
        <v>19625.865552448249</v>
      </c>
      <c r="S37" s="15"/>
    </row>
    <row r="38" spans="1:25" x14ac:dyDescent="0.25">
      <c r="A38" s="21" t="s">
        <v>65</v>
      </c>
      <c r="B38">
        <v>0.04</v>
      </c>
      <c r="C38">
        <v>6480600.4519999996</v>
      </c>
      <c r="F38" s="14"/>
      <c r="G38" s="20">
        <f>AVERAGE(G28:G37)</f>
        <v>25.43647589624721</v>
      </c>
      <c r="H38" s="20">
        <f>AVERAGE(H28:H37)</f>
        <v>25436.475896247215</v>
      </c>
      <c r="J38" s="21" t="s">
        <v>65</v>
      </c>
      <c r="K38">
        <v>0.04</v>
      </c>
      <c r="L38">
        <v>6457553.5099999998</v>
      </c>
      <c r="O38" s="14"/>
      <c r="P38" s="20">
        <f>AVERAGE(P28:P37)</f>
        <v>15.246647771055303</v>
      </c>
      <c r="Q38" s="20">
        <f>AVERAGE(Q28:Q37)</f>
        <v>15246.647771055301</v>
      </c>
      <c r="S38" s="15"/>
      <c r="V38" s="20">
        <f>H38-Q38</f>
        <v>10189.828125191914</v>
      </c>
    </row>
    <row r="39" spans="1:25" x14ac:dyDescent="0.25">
      <c r="F39" s="14"/>
      <c r="J39" s="15"/>
      <c r="O39" s="14"/>
      <c r="S39" s="27"/>
      <c r="T39" s="14"/>
      <c r="U39" s="14"/>
      <c r="V39" s="14"/>
      <c r="W39" s="14"/>
      <c r="X39" s="14"/>
      <c r="Y39" s="14"/>
    </row>
    <row r="40" spans="1:25" x14ac:dyDescent="0.25">
      <c r="A40" s="15">
        <v>24</v>
      </c>
      <c r="B40">
        <v>0.03</v>
      </c>
      <c r="C40">
        <v>38461845.357000001</v>
      </c>
      <c r="D40" s="16">
        <f>C40-$C$50</f>
        <v>36522902.564000003</v>
      </c>
      <c r="E40">
        <f>D40/$E$15</f>
        <v>1737.1178389536267</v>
      </c>
      <c r="F40" s="14">
        <v>619.13584809342001</v>
      </c>
      <c r="G40">
        <f>F40/$G$15</f>
        <v>7.7391981011677498</v>
      </c>
      <c r="H40">
        <f>G40*1000</f>
        <v>7739.1981011677499</v>
      </c>
      <c r="J40" s="15">
        <v>24</v>
      </c>
      <c r="K40">
        <v>0.03</v>
      </c>
      <c r="L40">
        <v>44096203.130000003</v>
      </c>
      <c r="M40" s="16">
        <f>L40-$L$50</f>
        <v>42784989.546000004</v>
      </c>
      <c r="N40">
        <f>M40/$E$15</f>
        <v>2034.9578856599289</v>
      </c>
      <c r="O40" s="14">
        <v>725.20422950529098</v>
      </c>
      <c r="P40">
        <f>O40/$P$15</f>
        <v>9.0650528688161369</v>
      </c>
      <c r="Q40">
        <f>P40*1000</f>
        <v>9065.0528688161376</v>
      </c>
      <c r="R40" s="23"/>
      <c r="S40" s="27"/>
      <c r="T40" s="14"/>
      <c r="U40" s="14"/>
      <c r="V40" s="14"/>
      <c r="W40" s="14"/>
      <c r="X40" s="14"/>
      <c r="Y40" s="14"/>
    </row>
    <row r="41" spans="1:25" x14ac:dyDescent="0.25">
      <c r="B41">
        <v>0.03</v>
      </c>
      <c r="C41">
        <v>42245612.399999999</v>
      </c>
      <c r="D41" s="16">
        <f t="shared" ref="D41:D49" si="26">C41-$C$50</f>
        <v>40306669.607000001</v>
      </c>
      <c r="E41">
        <f t="shared" ref="E41:E49" si="27">D41/$E$15</f>
        <v>1917.0829777407848</v>
      </c>
      <c r="F41" s="14">
        <v>683.22599013563604</v>
      </c>
      <c r="G41">
        <f t="shared" ref="G41:G42" si="28">F41/$G$15</f>
        <v>8.5403248766954505</v>
      </c>
      <c r="H41">
        <f t="shared" ref="H41:H42" si="29">G41*1000</f>
        <v>8540.3248766954512</v>
      </c>
      <c r="J41" s="15"/>
      <c r="K41">
        <v>0.03</v>
      </c>
      <c r="L41">
        <v>40611077.506999999</v>
      </c>
      <c r="M41" s="16">
        <f t="shared" ref="M41:M49" si="30">L41-$L$50</f>
        <v>39299863.923</v>
      </c>
      <c r="N41">
        <f t="shared" ref="N41:N49" si="31">M41/$E$15</f>
        <v>1869.1968572175981</v>
      </c>
      <c r="O41" s="14">
        <v>666.172530600914</v>
      </c>
      <c r="P41">
        <f t="shared" ref="P41:P49" si="32">O41/$P$15</f>
        <v>8.327156632511425</v>
      </c>
      <c r="Q41">
        <f t="shared" ref="Q41:Q49" si="33">P41*1000</f>
        <v>8327.1566325114254</v>
      </c>
      <c r="R41" s="23"/>
      <c r="S41" s="27"/>
      <c r="T41" s="14"/>
      <c r="U41" s="14"/>
      <c r="V41" s="14"/>
      <c r="W41" s="14"/>
      <c r="X41" s="14"/>
      <c r="Y41" s="14"/>
    </row>
    <row r="42" spans="1:25" x14ac:dyDescent="0.25">
      <c r="B42">
        <v>0.03</v>
      </c>
      <c r="C42">
        <v>40982603.413000003</v>
      </c>
      <c r="D42" s="16">
        <f t="shared" si="26"/>
        <v>39043660.620000005</v>
      </c>
      <c r="E42">
        <f t="shared" si="27"/>
        <v>1857.0112066587399</v>
      </c>
      <c r="F42" s="14">
        <v>661.83291216494001</v>
      </c>
      <c r="G42">
        <f t="shared" si="28"/>
        <v>8.2729114020617498</v>
      </c>
      <c r="H42">
        <f t="shared" si="29"/>
        <v>8272.911402061749</v>
      </c>
      <c r="J42" s="15"/>
      <c r="K42">
        <v>0.03</v>
      </c>
      <c r="L42">
        <v>36284081.766999997</v>
      </c>
      <c r="M42" s="16">
        <f t="shared" si="30"/>
        <v>34972868.182999998</v>
      </c>
      <c r="N42">
        <f t="shared" si="31"/>
        <v>1663.3944439001189</v>
      </c>
      <c r="O42" s="14">
        <v>592.88107909851794</v>
      </c>
      <c r="P42">
        <f t="shared" si="32"/>
        <v>7.4110134887314745</v>
      </c>
      <c r="Q42">
        <f t="shared" si="33"/>
        <v>7411.0134887314744</v>
      </c>
      <c r="S42" s="27"/>
      <c r="T42" s="14"/>
      <c r="U42" s="14"/>
      <c r="V42" s="14"/>
      <c r="W42" s="14"/>
      <c r="X42" s="14"/>
      <c r="Y42" s="14"/>
    </row>
    <row r="43" spans="1:25" x14ac:dyDescent="0.25">
      <c r="B43">
        <v>0.03</v>
      </c>
      <c r="C43">
        <v>44859161.817000002</v>
      </c>
      <c r="D43" s="16">
        <f t="shared" si="26"/>
        <v>42920219.024000004</v>
      </c>
      <c r="E43">
        <f t="shared" si="27"/>
        <v>2041.3897276575508</v>
      </c>
      <c r="F43" s="14">
        <v>727.49477054670001</v>
      </c>
      <c r="G43">
        <f>F43/$G$15</f>
        <v>9.0936846318337494</v>
      </c>
      <c r="H43">
        <f>G43*1000</f>
        <v>9093.6846318337502</v>
      </c>
      <c r="J43" s="15"/>
      <c r="K43">
        <v>0.03</v>
      </c>
      <c r="L43">
        <v>37130233.067000002</v>
      </c>
      <c r="M43" s="16">
        <f t="shared" si="30"/>
        <v>35819019.483000003</v>
      </c>
      <c r="N43">
        <f t="shared" si="31"/>
        <v>1703.6394522235435</v>
      </c>
      <c r="O43" s="14">
        <v>607.21334593303095</v>
      </c>
      <c r="P43">
        <f t="shared" si="32"/>
        <v>7.5901668241628872</v>
      </c>
      <c r="Q43">
        <f t="shared" si="33"/>
        <v>7590.1668241628877</v>
      </c>
      <c r="S43" s="27"/>
      <c r="T43" s="14"/>
      <c r="U43" s="14"/>
      <c r="V43" s="14"/>
      <c r="W43" s="14"/>
      <c r="X43" s="14"/>
      <c r="Y43" s="14"/>
    </row>
    <row r="44" spans="1:25" x14ac:dyDescent="0.25">
      <c r="B44">
        <v>0.03</v>
      </c>
      <c r="C44">
        <v>38343975.116999999</v>
      </c>
      <c r="D44" s="16">
        <f t="shared" si="26"/>
        <v>36405032.324000001</v>
      </c>
      <c r="E44">
        <f t="shared" si="27"/>
        <v>1731.5116444233056</v>
      </c>
      <c r="F44" s="14">
        <v>617.13933835649505</v>
      </c>
      <c r="G44">
        <f t="shared" ref="G44:G45" si="34">F44/$G$15</f>
        <v>7.7142417294561882</v>
      </c>
      <c r="H44">
        <f t="shared" ref="H44:H45" si="35">G44*1000</f>
        <v>7714.2417294561883</v>
      </c>
      <c r="J44" s="15"/>
      <c r="K44">
        <v>0.03</v>
      </c>
      <c r="L44">
        <v>35176446.773000002</v>
      </c>
      <c r="M44" s="16">
        <f t="shared" si="30"/>
        <v>33865233.189000003</v>
      </c>
      <c r="N44">
        <f t="shared" si="31"/>
        <v>1610.7126368133177</v>
      </c>
      <c r="O44" s="14">
        <v>574.11975651660202</v>
      </c>
      <c r="P44">
        <f t="shared" si="32"/>
        <v>7.1764969564575249</v>
      </c>
      <c r="Q44">
        <f t="shared" si="33"/>
        <v>7176.4969564575249</v>
      </c>
      <c r="S44" s="15"/>
    </row>
    <row r="45" spans="1:25" x14ac:dyDescent="0.25">
      <c r="B45">
        <v>0.03</v>
      </c>
      <c r="C45">
        <v>34786075.777999997</v>
      </c>
      <c r="D45" s="16">
        <f t="shared" si="26"/>
        <v>32847132.984999996</v>
      </c>
      <c r="E45">
        <f t="shared" si="27"/>
        <v>1562.2893215219974</v>
      </c>
      <c r="F45" s="14">
        <v>556.874986463048</v>
      </c>
      <c r="G45">
        <f t="shared" si="34"/>
        <v>6.9609373307881004</v>
      </c>
      <c r="H45">
        <f t="shared" si="35"/>
        <v>6960.9373307881006</v>
      </c>
      <c r="J45" s="15"/>
      <c r="K45">
        <v>0.03</v>
      </c>
      <c r="L45">
        <v>37553941.758000001</v>
      </c>
      <c r="M45" s="16">
        <f t="shared" si="30"/>
        <v>36242728.174000002</v>
      </c>
      <c r="N45">
        <f t="shared" si="31"/>
        <v>1723.7920653507731</v>
      </c>
      <c r="O45" s="14">
        <v>614.39020406412601</v>
      </c>
      <c r="P45">
        <f t="shared" si="32"/>
        <v>7.6798775508015753</v>
      </c>
      <c r="Q45">
        <f t="shared" si="33"/>
        <v>7679.8775508015751</v>
      </c>
      <c r="S45" s="15"/>
    </row>
    <row r="46" spans="1:25" x14ac:dyDescent="0.25">
      <c r="B46">
        <v>3.6999999999999998E-2</v>
      </c>
      <c r="C46">
        <v>45895191.954999998</v>
      </c>
      <c r="D46" s="16">
        <f t="shared" si="26"/>
        <v>43956249.162</v>
      </c>
      <c r="E46">
        <f t="shared" si="27"/>
        <v>2090.6658341022594</v>
      </c>
      <c r="F46" s="14">
        <v>745.04323714576697</v>
      </c>
      <c r="G46">
        <f>F46/$G$15</f>
        <v>9.3130404643220874</v>
      </c>
      <c r="H46">
        <f>G46*1000</f>
        <v>9313.0404643220882</v>
      </c>
      <c r="J46" s="15"/>
      <c r="K46">
        <v>3.6999999999999998E-2</v>
      </c>
      <c r="L46">
        <v>36671381.556999996</v>
      </c>
      <c r="M46" s="16">
        <f t="shared" si="30"/>
        <v>35360167.972999997</v>
      </c>
      <c r="N46">
        <f t="shared" si="31"/>
        <v>1681.8153613793102</v>
      </c>
      <c r="O46" s="14">
        <v>599.441235022873</v>
      </c>
      <c r="P46">
        <f t="shared" si="32"/>
        <v>7.4930154377859122</v>
      </c>
      <c r="Q46">
        <f t="shared" si="33"/>
        <v>7493.0154377859126</v>
      </c>
      <c r="S46" s="15"/>
    </row>
    <row r="47" spans="1:25" x14ac:dyDescent="0.25">
      <c r="B47">
        <v>2.1999999999999999E-2</v>
      </c>
      <c r="C47">
        <v>39536670.754000001</v>
      </c>
      <c r="D47" s="16">
        <f t="shared" si="26"/>
        <v>37597727.961000003</v>
      </c>
      <c r="E47">
        <f t="shared" si="27"/>
        <v>1788.2391420214033</v>
      </c>
      <c r="F47" s="14">
        <v>637.34143712239904</v>
      </c>
      <c r="G47">
        <f t="shared" ref="G47:G48" si="36">F47/$G$15</f>
        <v>7.9667679640299882</v>
      </c>
      <c r="H47">
        <f t="shared" ref="H47:H48" si="37">G47*1000</f>
        <v>7966.7679640299884</v>
      </c>
      <c r="J47" s="15"/>
      <c r="K47">
        <v>1.4999999999999999E-2</v>
      </c>
      <c r="L47">
        <v>46798631.327</v>
      </c>
      <c r="M47" s="16">
        <f t="shared" si="30"/>
        <v>45487417.743000001</v>
      </c>
      <c r="N47">
        <f t="shared" si="31"/>
        <v>2163.4919259453031</v>
      </c>
      <c r="O47" s="14">
        <v>770.97845489616395</v>
      </c>
      <c r="P47">
        <f t="shared" si="32"/>
        <v>9.6372306862020487</v>
      </c>
      <c r="Q47">
        <f t="shared" si="33"/>
        <v>9637.2306862020487</v>
      </c>
      <c r="S47" s="15"/>
    </row>
    <row r="48" spans="1:25" x14ac:dyDescent="0.25">
      <c r="B48">
        <v>0.03</v>
      </c>
      <c r="C48">
        <v>39773002.364</v>
      </c>
      <c r="D48" s="16">
        <f t="shared" si="26"/>
        <v>37834059.571000002</v>
      </c>
      <c r="E48">
        <f t="shared" si="27"/>
        <v>1799.4796466587397</v>
      </c>
      <c r="F48" s="14">
        <v>641.34446727883403</v>
      </c>
      <c r="G48">
        <f t="shared" si="36"/>
        <v>8.016805840985425</v>
      </c>
      <c r="H48">
        <f t="shared" si="37"/>
        <v>8016.8058409854248</v>
      </c>
      <c r="J48" s="15"/>
      <c r="K48">
        <v>0.03</v>
      </c>
      <c r="L48">
        <v>32131375.932999998</v>
      </c>
      <c r="M48" s="16">
        <f t="shared" si="30"/>
        <v>30820162.348999999</v>
      </c>
      <c r="N48">
        <f t="shared" si="31"/>
        <v>1465.8816812841856</v>
      </c>
      <c r="O48" s="14">
        <v>522.54178536890902</v>
      </c>
      <c r="P48">
        <f t="shared" si="32"/>
        <v>6.5317723171113631</v>
      </c>
      <c r="Q48">
        <f t="shared" si="33"/>
        <v>6531.772317111363</v>
      </c>
      <c r="S48" s="15"/>
    </row>
    <row r="49" spans="1:25" x14ac:dyDescent="0.25">
      <c r="B49">
        <v>1.4999999999999999E-2</v>
      </c>
      <c r="C49">
        <v>48957431.027000003</v>
      </c>
      <c r="D49" s="16">
        <f t="shared" si="26"/>
        <v>47018488.234000005</v>
      </c>
      <c r="E49">
        <f t="shared" si="27"/>
        <v>2236.3133523900119</v>
      </c>
      <c r="F49" s="14">
        <v>796.91200598009004</v>
      </c>
      <c r="G49">
        <f>F49/$G$15</f>
        <v>9.9614000747511255</v>
      </c>
      <c r="H49">
        <f>G49*1000</f>
        <v>9961.4000747511254</v>
      </c>
      <c r="J49" s="15"/>
      <c r="K49">
        <v>1.4999999999999999E-2</v>
      </c>
      <c r="L49">
        <v>42003038.707000002</v>
      </c>
      <c r="M49" s="16">
        <f t="shared" si="30"/>
        <v>40691825.123000003</v>
      </c>
      <c r="N49">
        <f t="shared" si="31"/>
        <v>1935.4019083472058</v>
      </c>
      <c r="O49" s="14">
        <v>689.749824839187</v>
      </c>
      <c r="P49">
        <f t="shared" si="32"/>
        <v>8.6218728104898368</v>
      </c>
      <c r="Q49">
        <f t="shared" si="33"/>
        <v>8621.8728104898364</v>
      </c>
      <c r="S49" s="15"/>
    </row>
    <row r="50" spans="1:25" x14ac:dyDescent="0.25">
      <c r="A50" s="21" t="s">
        <v>65</v>
      </c>
      <c r="B50">
        <v>0.04</v>
      </c>
      <c r="C50">
        <v>1938942.7930000001</v>
      </c>
      <c r="E50" s="16"/>
      <c r="F50" s="14"/>
      <c r="G50" s="20">
        <f>AVERAGE(G40:G49)</f>
        <v>8.3579312416091618</v>
      </c>
      <c r="H50" s="20">
        <f>AVERAGE(H40:H49)</f>
        <v>8357.9312416091634</v>
      </c>
      <c r="J50" s="21" t="s">
        <v>65</v>
      </c>
      <c r="K50">
        <v>2.1999999999999999E-2</v>
      </c>
      <c r="L50">
        <v>1311213.584</v>
      </c>
      <c r="O50" s="14"/>
      <c r="P50" s="20">
        <f>AVERAGE(P40:P49)</f>
        <v>7.953365557307019</v>
      </c>
      <c r="Q50" s="20">
        <f>AVERAGE(Q40:Q49)</f>
        <v>7953.3655573070182</v>
      </c>
      <c r="S50" s="15"/>
      <c r="V50" s="20">
        <f>H50-Q50</f>
        <v>404.5656843021452</v>
      </c>
    </row>
    <row r="51" spans="1:25" x14ac:dyDescent="0.25">
      <c r="E51" s="16"/>
      <c r="F51" s="14"/>
      <c r="J51" s="15"/>
      <c r="O51" s="14"/>
      <c r="S51" s="15"/>
    </row>
    <row r="52" spans="1:25" x14ac:dyDescent="0.25">
      <c r="A52" s="15">
        <v>12</v>
      </c>
      <c r="B52" s="16">
        <v>0.03</v>
      </c>
      <c r="C52" s="16">
        <v>34152855.046999998</v>
      </c>
      <c r="D52" s="16">
        <f>C52-$C$62</f>
        <v>32875935.715999998</v>
      </c>
      <c r="E52">
        <f>D52/$E$15</f>
        <v>1563.6592492746729</v>
      </c>
      <c r="F52" s="14">
        <v>557.36285321484195</v>
      </c>
      <c r="G52">
        <f>F52/$G$15</f>
        <v>6.9670356651855245</v>
      </c>
      <c r="H52">
        <f>G52*1000</f>
        <v>6967.0356651855245</v>
      </c>
      <c r="J52" s="15">
        <v>12</v>
      </c>
      <c r="K52" s="16" t="s">
        <v>663</v>
      </c>
      <c r="O52" s="14"/>
      <c r="S52" s="15">
        <v>12</v>
      </c>
    </row>
    <row r="53" spans="1:25" x14ac:dyDescent="0.25">
      <c r="B53" s="16">
        <v>0.03</v>
      </c>
      <c r="C53" s="16">
        <v>34646704.387000002</v>
      </c>
      <c r="D53" s="16">
        <f t="shared" ref="D53:D61" si="38">C53-$C$62</f>
        <v>33369785.056000002</v>
      </c>
      <c r="E53">
        <f t="shared" ref="E53:E61" si="39">D53/$E$15</f>
        <v>1587.1479218073723</v>
      </c>
      <c r="F53" s="14">
        <v>565.727763200646</v>
      </c>
      <c r="G53">
        <f t="shared" ref="G53:G54" si="40">F53/$G$15</f>
        <v>7.0715970400080748</v>
      </c>
      <c r="H53">
        <f t="shared" ref="H53:H54" si="41">G53*1000</f>
        <v>7071.5970400080751</v>
      </c>
      <c r="J53" s="15"/>
      <c r="K53" s="16"/>
      <c r="O53" s="14"/>
      <c r="S53" s="15"/>
    </row>
    <row r="54" spans="1:25" x14ac:dyDescent="0.25">
      <c r="B54" s="16">
        <v>0.03</v>
      </c>
      <c r="C54">
        <v>33696021.266999997</v>
      </c>
      <c r="D54" s="16">
        <f t="shared" si="38"/>
        <v>32419101.935999997</v>
      </c>
      <c r="E54">
        <f t="shared" si="39"/>
        <v>1541.9311265636145</v>
      </c>
      <c r="F54" s="14">
        <v>549.62491965109496</v>
      </c>
      <c r="G54">
        <f t="shared" si="40"/>
        <v>6.8703114956386866</v>
      </c>
      <c r="H54">
        <f t="shared" si="41"/>
        <v>6870.3114956386862</v>
      </c>
      <c r="J54" s="15"/>
      <c r="K54" s="16"/>
      <c r="O54" s="14"/>
      <c r="S54" s="15"/>
    </row>
    <row r="55" spans="1:25" x14ac:dyDescent="0.25">
      <c r="B55" s="16">
        <v>0.03</v>
      </c>
      <c r="C55" s="16">
        <v>36663290.402999997</v>
      </c>
      <c r="D55" s="16">
        <f t="shared" si="38"/>
        <v>35386371.071999997</v>
      </c>
      <c r="E55">
        <f t="shared" si="39"/>
        <v>1683.0616443281806</v>
      </c>
      <c r="F55" s="14">
        <v>599.88506687955498</v>
      </c>
      <c r="G55">
        <f>F55/$G$15</f>
        <v>7.4985633359944375</v>
      </c>
      <c r="H55">
        <f>G55*1000</f>
        <v>7498.5633359944377</v>
      </c>
      <c r="J55" s="15"/>
      <c r="K55" s="16"/>
      <c r="L55" s="16"/>
      <c r="O55" s="14"/>
      <c r="S55" s="15"/>
    </row>
    <row r="56" spans="1:25" x14ac:dyDescent="0.25">
      <c r="B56">
        <v>0.03</v>
      </c>
      <c r="C56" s="16">
        <v>30681085.113000002</v>
      </c>
      <c r="D56" s="16">
        <f t="shared" si="38"/>
        <v>29404165.782000002</v>
      </c>
      <c r="E56">
        <f t="shared" si="39"/>
        <v>1398.5334497978597</v>
      </c>
      <c r="F56" s="14">
        <v>498.55737579385499</v>
      </c>
      <c r="G56">
        <f t="shared" ref="G56:G57" si="42">F56/$G$15</f>
        <v>6.2319671974231872</v>
      </c>
      <c r="H56">
        <f t="shared" ref="H56:H57" si="43">G56*1000</f>
        <v>6231.9671974231869</v>
      </c>
      <c r="J56" s="15"/>
      <c r="K56" s="16"/>
      <c r="L56" s="16"/>
      <c r="O56" s="14"/>
      <c r="S56" s="15"/>
    </row>
    <row r="57" spans="1:25" x14ac:dyDescent="0.25">
      <c r="B57">
        <v>0.03</v>
      </c>
      <c r="C57" s="16">
        <v>36391233.928000003</v>
      </c>
      <c r="D57" s="16">
        <f t="shared" si="38"/>
        <v>35114314.597000003</v>
      </c>
      <c r="E57">
        <f t="shared" si="39"/>
        <v>1670.1219784542213</v>
      </c>
      <c r="F57" s="14">
        <v>595.27692639535906</v>
      </c>
      <c r="G57">
        <f t="shared" si="42"/>
        <v>7.4409615799419884</v>
      </c>
      <c r="H57">
        <f t="shared" si="43"/>
        <v>7440.961579941988</v>
      </c>
      <c r="J57" s="15"/>
      <c r="L57" s="16"/>
      <c r="O57" s="14"/>
      <c r="S57" s="15"/>
    </row>
    <row r="58" spans="1:25" x14ac:dyDescent="0.25">
      <c r="B58">
        <v>3.6999999999999998E-2</v>
      </c>
      <c r="C58">
        <v>38613895.711999997</v>
      </c>
      <c r="D58" s="16">
        <f t="shared" si="38"/>
        <v>37336976.380999997</v>
      </c>
      <c r="E58">
        <f t="shared" si="39"/>
        <v>1775.837164375743</v>
      </c>
      <c r="F58" s="14">
        <v>632.92477809718605</v>
      </c>
      <c r="G58">
        <f>F58/$G$15</f>
        <v>7.9115597262148256</v>
      </c>
      <c r="H58">
        <f>G58*1000</f>
        <v>7911.5597262148258</v>
      </c>
      <c r="J58" s="15"/>
      <c r="L58" s="16"/>
      <c r="O58" s="14"/>
      <c r="S58" s="15"/>
    </row>
    <row r="59" spans="1:25" x14ac:dyDescent="0.25">
      <c r="B59">
        <v>2.1999999999999999E-2</v>
      </c>
      <c r="C59">
        <v>37874222.151000001</v>
      </c>
      <c r="D59" s="16">
        <f t="shared" si="38"/>
        <v>36597302.82</v>
      </c>
      <c r="E59">
        <f t="shared" si="39"/>
        <v>1740.6564956004756</v>
      </c>
      <c r="F59" s="14">
        <v>620.39605449805504</v>
      </c>
      <c r="G59">
        <f t="shared" ref="G59:G60" si="44">F59/$G$15</f>
        <v>7.7549506812256883</v>
      </c>
      <c r="H59">
        <f t="shared" ref="H59:H60" si="45">G59*1000</f>
        <v>7754.9506812256886</v>
      </c>
      <c r="J59" s="15"/>
      <c r="L59" s="16"/>
      <c r="O59" s="14"/>
      <c r="S59" s="15"/>
    </row>
    <row r="60" spans="1:25" x14ac:dyDescent="0.25">
      <c r="B60">
        <v>0.03</v>
      </c>
      <c r="C60">
        <v>35918723.644000001</v>
      </c>
      <c r="D60" s="16">
        <f t="shared" si="38"/>
        <v>34641804.313000001</v>
      </c>
      <c r="E60">
        <f t="shared" si="39"/>
        <v>1647.6482431866825</v>
      </c>
      <c r="F60" s="14">
        <v>587.273458674778</v>
      </c>
      <c r="G60">
        <f t="shared" si="44"/>
        <v>7.3409182334347252</v>
      </c>
      <c r="H60">
        <f t="shared" si="45"/>
        <v>7340.9182334347252</v>
      </c>
      <c r="J60" s="15"/>
      <c r="L60" s="16"/>
      <c r="O60" s="14"/>
      <c r="S60" s="15"/>
    </row>
    <row r="61" spans="1:25" x14ac:dyDescent="0.25">
      <c r="B61">
        <v>1.4999999999999999E-2</v>
      </c>
      <c r="C61">
        <v>42781469.832999997</v>
      </c>
      <c r="D61" s="16">
        <f t="shared" si="38"/>
        <v>41504550.501999997</v>
      </c>
      <c r="E61">
        <f t="shared" si="39"/>
        <v>1974.0570987871579</v>
      </c>
      <c r="F61" s="14">
        <v>703.51591652654895</v>
      </c>
      <c r="G61">
        <f>F61/$G$15</f>
        <v>8.7939489565818612</v>
      </c>
      <c r="H61">
        <f>G61*1000</f>
        <v>8793.9489565818603</v>
      </c>
      <c r="J61" s="15"/>
      <c r="L61" s="16"/>
      <c r="O61" s="14"/>
      <c r="S61" s="15"/>
    </row>
    <row r="62" spans="1:25" x14ac:dyDescent="0.25">
      <c r="A62" s="21" t="s">
        <v>65</v>
      </c>
      <c r="B62">
        <v>0.04</v>
      </c>
      <c r="C62">
        <v>1276919.331</v>
      </c>
      <c r="F62" s="14"/>
      <c r="G62" s="20">
        <f>AVERAGE(G52:G61)</f>
        <v>7.388181391164899</v>
      </c>
      <c r="H62" s="20">
        <f>AVERAGE(H52:H61)</f>
        <v>7388.1813911649006</v>
      </c>
      <c r="J62" s="21" t="s">
        <v>65</v>
      </c>
      <c r="O62" s="14"/>
      <c r="P62" s="20"/>
      <c r="Q62" s="30">
        <v>4027.5822455248599</v>
      </c>
      <c r="S62" s="15"/>
      <c r="V62" s="30">
        <f>H62-Q62</f>
        <v>3360.5991456400407</v>
      </c>
    </row>
    <row r="63" spans="1:25" x14ac:dyDescent="0.25">
      <c r="F63" s="14"/>
      <c r="J63" s="15"/>
      <c r="O63" s="14"/>
      <c r="S63" s="15"/>
    </row>
    <row r="64" spans="1:25" x14ac:dyDescent="0.25">
      <c r="A64" s="15">
        <v>6</v>
      </c>
      <c r="B64">
        <v>0.03</v>
      </c>
      <c r="C64">
        <v>16985634.335000001</v>
      </c>
      <c r="D64" s="16">
        <f>C64-$C$74</f>
        <v>16195454.148</v>
      </c>
      <c r="E64">
        <f>D64/$E$15</f>
        <v>770.29508432818079</v>
      </c>
      <c r="F64" s="14">
        <v>274.82579025840101</v>
      </c>
      <c r="G64">
        <f>F64/$G$15</f>
        <v>3.4353223782300129</v>
      </c>
      <c r="H64">
        <f>G64*1000</f>
        <v>3435.3223782300129</v>
      </c>
      <c r="J64" s="15">
        <v>6</v>
      </c>
      <c r="K64" s="16">
        <v>0.03</v>
      </c>
      <c r="L64">
        <v>11576521.929</v>
      </c>
      <c r="M64" s="16">
        <f>L64-$L$74</f>
        <v>10707660.4</v>
      </c>
      <c r="N64">
        <f>M64/$E$15</f>
        <v>509.2823020214031</v>
      </c>
      <c r="O64" s="14">
        <v>181.872531237159</v>
      </c>
      <c r="P64">
        <f>O64/$P$15</f>
        <v>2.2734066404644873</v>
      </c>
      <c r="Q64">
        <f>P64*1000</f>
        <v>2273.4066404644873</v>
      </c>
      <c r="R64" s="23"/>
      <c r="S64" s="27">
        <v>6</v>
      </c>
      <c r="T64" s="23"/>
      <c r="U64" s="23"/>
      <c r="V64" s="23"/>
      <c r="W64" s="23"/>
      <c r="X64" s="23"/>
      <c r="Y64" s="23"/>
    </row>
    <row r="65" spans="1:22" x14ac:dyDescent="0.25">
      <c r="B65">
        <v>0.03</v>
      </c>
      <c r="C65">
        <v>18892398.131000001</v>
      </c>
      <c r="D65" s="16">
        <f t="shared" ref="D65:D73" si="46">C65-$C$74</f>
        <v>18102217.944000002</v>
      </c>
      <c r="E65">
        <f t="shared" ref="E65:E73" si="47">D65/$E$15</f>
        <v>860.98539567181933</v>
      </c>
      <c r="F65" s="14">
        <v>307.12290612168999</v>
      </c>
      <c r="G65">
        <f t="shared" ref="G65:G66" si="48">F65/$G$15</f>
        <v>3.8390363265211249</v>
      </c>
      <c r="H65">
        <f t="shared" ref="H65:H66" si="49">G65*1000</f>
        <v>3839.0363265211249</v>
      </c>
      <c r="J65" s="15"/>
      <c r="K65" s="16">
        <v>0.03</v>
      </c>
      <c r="L65">
        <v>10706582.047</v>
      </c>
      <c r="M65" s="16">
        <f t="shared" ref="M65:M73" si="50">L65-$L$74</f>
        <v>9837720.5180000011</v>
      </c>
      <c r="N65">
        <f t="shared" ref="N65:N73" si="51">M65/$E$15</f>
        <v>467.90585103448279</v>
      </c>
      <c r="O65" s="14">
        <v>167.13732962093101</v>
      </c>
      <c r="P65">
        <f t="shared" ref="P65:P73" si="52">O65/$P$15</f>
        <v>2.0892166202616376</v>
      </c>
      <c r="Q65">
        <f t="shared" ref="Q65:Q73" si="53">P65*1000</f>
        <v>2089.2166202616377</v>
      </c>
      <c r="S65" s="15"/>
    </row>
    <row r="66" spans="1:22" x14ac:dyDescent="0.25">
      <c r="B66">
        <v>0.03</v>
      </c>
      <c r="C66">
        <v>16284005.159</v>
      </c>
      <c r="D66" s="16">
        <f t="shared" si="46"/>
        <v>15493824.971999999</v>
      </c>
      <c r="E66">
        <f t="shared" si="47"/>
        <v>736.92389878715812</v>
      </c>
      <c r="F66" s="14">
        <v>262.94146651233001</v>
      </c>
      <c r="G66">
        <f t="shared" si="48"/>
        <v>3.2867683314041249</v>
      </c>
      <c r="H66">
        <f t="shared" si="49"/>
        <v>3286.7683314041251</v>
      </c>
      <c r="J66" s="15"/>
      <c r="K66" s="16">
        <v>0.03</v>
      </c>
      <c r="L66">
        <v>9922449.3560000006</v>
      </c>
      <c r="M66" s="16">
        <f t="shared" si="50"/>
        <v>9053587.8270000014</v>
      </c>
      <c r="N66">
        <f t="shared" si="51"/>
        <v>430.61059819262789</v>
      </c>
      <c r="O66" s="14">
        <v>153.855545925097</v>
      </c>
      <c r="P66">
        <f t="shared" si="52"/>
        <v>1.9231943240637126</v>
      </c>
      <c r="Q66">
        <f t="shared" si="53"/>
        <v>1923.1943240637127</v>
      </c>
      <c r="S66" s="15"/>
    </row>
    <row r="67" spans="1:22" x14ac:dyDescent="0.25">
      <c r="B67">
        <v>0.03</v>
      </c>
      <c r="C67">
        <v>17174342.434</v>
      </c>
      <c r="D67" s="16">
        <f t="shared" si="46"/>
        <v>16384162.247</v>
      </c>
      <c r="E67">
        <f t="shared" si="47"/>
        <v>779.27049926278232</v>
      </c>
      <c r="F67" s="14">
        <v>278.02216274608298</v>
      </c>
      <c r="G67">
        <f>F67/$G$15</f>
        <v>3.4752770343260373</v>
      </c>
      <c r="H67">
        <f>G67*1000</f>
        <v>3475.2770343260372</v>
      </c>
      <c r="J67" s="15"/>
      <c r="K67" s="16">
        <v>0.03</v>
      </c>
      <c r="L67">
        <v>10926338.255000001</v>
      </c>
      <c r="M67" s="16">
        <f t="shared" si="50"/>
        <v>10057476.726000002</v>
      </c>
      <c r="N67">
        <f t="shared" si="51"/>
        <v>478.35798934601672</v>
      </c>
      <c r="O67" s="14">
        <v>170.85960055109399</v>
      </c>
      <c r="P67">
        <f t="shared" si="52"/>
        <v>2.135745006888675</v>
      </c>
      <c r="Q67">
        <f t="shared" si="53"/>
        <v>2135.7450068886751</v>
      </c>
      <c r="S67" s="15"/>
    </row>
    <row r="68" spans="1:22" x14ac:dyDescent="0.25">
      <c r="B68">
        <v>0.03</v>
      </c>
      <c r="C68">
        <v>16590261.352</v>
      </c>
      <c r="D68" s="16">
        <f t="shared" si="46"/>
        <v>15800081.164999999</v>
      </c>
      <c r="E68">
        <f t="shared" si="47"/>
        <v>751.49018620689651</v>
      </c>
      <c r="F68" s="14">
        <v>268.12889004811899</v>
      </c>
      <c r="G68">
        <f t="shared" ref="G68:G69" si="54">F68/$G$15</f>
        <v>3.3516111256014876</v>
      </c>
      <c r="H68">
        <f t="shared" ref="H68:H69" si="55">G68*1000</f>
        <v>3351.6111256014874</v>
      </c>
      <c r="J68" s="15"/>
      <c r="K68" s="16">
        <v>0.03</v>
      </c>
      <c r="L68">
        <v>9906128.5510000009</v>
      </c>
      <c r="M68" s="16">
        <f t="shared" si="50"/>
        <v>9037267.0220000017</v>
      </c>
      <c r="N68">
        <f t="shared" si="51"/>
        <v>429.83434111771709</v>
      </c>
      <c r="O68" s="14">
        <v>153.57910115700901</v>
      </c>
      <c r="P68">
        <f t="shared" si="52"/>
        <v>1.9197387644626125</v>
      </c>
      <c r="Q68">
        <f t="shared" si="53"/>
        <v>1919.7387644626124</v>
      </c>
      <c r="S68" s="15"/>
    </row>
    <row r="69" spans="1:22" x14ac:dyDescent="0.25">
      <c r="B69">
        <v>0.03</v>
      </c>
      <c r="C69">
        <v>17741949.605999999</v>
      </c>
      <c r="D69" s="16">
        <f t="shared" si="46"/>
        <v>16951769.419</v>
      </c>
      <c r="E69">
        <f t="shared" si="47"/>
        <v>806.26727319857309</v>
      </c>
      <c r="F69" s="14">
        <v>287.63639737142</v>
      </c>
      <c r="G69">
        <f t="shared" si="54"/>
        <v>3.59545496714275</v>
      </c>
      <c r="H69">
        <f t="shared" si="55"/>
        <v>3595.4549671427499</v>
      </c>
      <c r="J69" s="15"/>
      <c r="K69" s="16">
        <v>0.03</v>
      </c>
      <c r="L69">
        <v>9530237.0639999993</v>
      </c>
      <c r="M69" s="16">
        <f t="shared" si="50"/>
        <v>8661375.5350000001</v>
      </c>
      <c r="N69">
        <f t="shared" si="51"/>
        <v>411.95603020214031</v>
      </c>
      <c r="O69" s="14">
        <v>147.212182033311</v>
      </c>
      <c r="P69">
        <f t="shared" si="52"/>
        <v>1.8401522754163875</v>
      </c>
      <c r="Q69">
        <f t="shared" si="53"/>
        <v>1840.1522754163875</v>
      </c>
      <c r="S69" s="15"/>
    </row>
    <row r="70" spans="1:22" x14ac:dyDescent="0.25">
      <c r="B70">
        <v>3.6999999999999998E-2</v>
      </c>
      <c r="C70">
        <v>19260142.499000002</v>
      </c>
      <c r="D70" s="16">
        <f t="shared" si="46"/>
        <v>18469962.312000003</v>
      </c>
      <c r="E70">
        <f t="shared" si="47"/>
        <v>878.4762098454222</v>
      </c>
      <c r="F70" s="14">
        <v>313.35182775447902</v>
      </c>
      <c r="G70">
        <f>F70/$G$15</f>
        <v>3.9168978469309876</v>
      </c>
      <c r="H70">
        <f>G70*1000</f>
        <v>3916.8978469309877</v>
      </c>
      <c r="J70" s="15"/>
      <c r="K70">
        <v>3.6999999999999998E-2</v>
      </c>
      <c r="L70">
        <v>11150220.234999999</v>
      </c>
      <c r="M70" s="16">
        <f t="shared" si="50"/>
        <v>10281358.706</v>
      </c>
      <c r="N70">
        <f t="shared" si="51"/>
        <v>489.00635938168847</v>
      </c>
      <c r="O70" s="14">
        <v>174.65175466393001</v>
      </c>
      <c r="P70">
        <f t="shared" si="52"/>
        <v>2.1831469332991249</v>
      </c>
      <c r="Q70">
        <f t="shared" si="53"/>
        <v>2183.1469332991251</v>
      </c>
      <c r="S70" s="15"/>
    </row>
    <row r="71" spans="1:22" x14ac:dyDescent="0.25">
      <c r="B71">
        <v>2.1999999999999999E-2</v>
      </c>
      <c r="C71">
        <v>21202817.671999998</v>
      </c>
      <c r="D71" s="16">
        <f t="shared" si="46"/>
        <v>20412637.484999999</v>
      </c>
      <c r="E71">
        <f t="shared" si="47"/>
        <v>970.87455338882285</v>
      </c>
      <c r="F71" s="14">
        <v>346.25721669444499</v>
      </c>
      <c r="G71">
        <f t="shared" ref="G71:G72" si="56">F71/$G$15</f>
        <v>4.3282152086805628</v>
      </c>
      <c r="H71">
        <f t="shared" ref="H71:H72" si="57">G71*1000</f>
        <v>4328.2152086805627</v>
      </c>
      <c r="J71" s="15"/>
      <c r="K71">
        <v>1.9E-2</v>
      </c>
      <c r="L71">
        <v>12247534.184</v>
      </c>
      <c r="M71" s="16">
        <f t="shared" si="50"/>
        <v>11378672.655000001</v>
      </c>
      <c r="N71">
        <f t="shared" si="51"/>
        <v>541.19727253269923</v>
      </c>
      <c r="O71" s="14">
        <v>193.238260314819</v>
      </c>
      <c r="P71">
        <f t="shared" si="52"/>
        <v>2.4154782539352375</v>
      </c>
      <c r="Q71">
        <f t="shared" si="53"/>
        <v>2415.4782539352377</v>
      </c>
      <c r="S71" s="15"/>
    </row>
    <row r="72" spans="1:22" x14ac:dyDescent="0.25">
      <c r="B72">
        <v>0.03</v>
      </c>
      <c r="C72">
        <v>20008107.842999998</v>
      </c>
      <c r="D72" s="16">
        <f t="shared" si="46"/>
        <v>19217927.655999999</v>
      </c>
      <c r="E72">
        <f t="shared" si="47"/>
        <v>914.05125593341256</v>
      </c>
      <c r="F72" s="14">
        <v>326.02100219180801</v>
      </c>
      <c r="G72">
        <f t="shared" si="56"/>
        <v>4.0752625273975998</v>
      </c>
      <c r="H72">
        <f t="shared" si="57"/>
        <v>4075.2625273975996</v>
      </c>
      <c r="J72" s="15"/>
      <c r="K72">
        <v>2.5000000000000001E-2</v>
      </c>
      <c r="L72">
        <v>9941845.7009999994</v>
      </c>
      <c r="M72" s="16">
        <f t="shared" si="50"/>
        <v>9072984.1720000003</v>
      </c>
      <c r="N72">
        <f t="shared" si="51"/>
        <v>431.53313541022595</v>
      </c>
      <c r="O72" s="14">
        <v>154.18408470415801</v>
      </c>
      <c r="P72">
        <f t="shared" si="52"/>
        <v>1.9273010588019752</v>
      </c>
      <c r="Q72">
        <f t="shared" si="53"/>
        <v>1927.3010588019752</v>
      </c>
      <c r="S72" s="15"/>
    </row>
    <row r="73" spans="1:22" x14ac:dyDescent="0.25">
      <c r="B73">
        <v>1.4999999999999999E-2</v>
      </c>
      <c r="C73">
        <v>23883581.123</v>
      </c>
      <c r="D73" s="16">
        <f t="shared" si="46"/>
        <v>23093400.936000001</v>
      </c>
      <c r="E73">
        <f t="shared" si="47"/>
        <v>1098.378165802616</v>
      </c>
      <c r="F73" s="14">
        <v>391.66448237060001</v>
      </c>
      <c r="G73">
        <f>F73/$G$15</f>
        <v>4.8958060296325003</v>
      </c>
      <c r="H73">
        <f>G73*1000</f>
        <v>4895.8060296325002</v>
      </c>
      <c r="J73" s="15"/>
      <c r="K73">
        <v>1.4999999999999999E-2</v>
      </c>
      <c r="L73">
        <v>12765523.27</v>
      </c>
      <c r="M73" s="16">
        <f t="shared" si="50"/>
        <v>11896661.741</v>
      </c>
      <c r="N73">
        <f t="shared" si="51"/>
        <v>565.83408994054696</v>
      </c>
      <c r="O73" s="14">
        <v>202.012054511841</v>
      </c>
      <c r="P73">
        <f t="shared" si="52"/>
        <v>2.5251506813980127</v>
      </c>
      <c r="Q73">
        <f t="shared" si="53"/>
        <v>2525.1506813980127</v>
      </c>
      <c r="S73" s="15"/>
    </row>
    <row r="74" spans="1:22" x14ac:dyDescent="0.25">
      <c r="A74" s="21" t="s">
        <v>65</v>
      </c>
      <c r="B74">
        <v>0.04</v>
      </c>
      <c r="C74">
        <v>790180.18700000003</v>
      </c>
      <c r="E74" s="16"/>
      <c r="F74" s="14"/>
      <c r="G74" s="20">
        <f>AVERAGE(G64:G73)</f>
        <v>3.8199651775867189</v>
      </c>
      <c r="H74" s="20">
        <f>AVERAGE(H64:H73)</f>
        <v>3819.9651775867183</v>
      </c>
      <c r="J74" s="21" t="s">
        <v>65</v>
      </c>
      <c r="K74">
        <v>0.04</v>
      </c>
      <c r="L74">
        <v>868861.52899999998</v>
      </c>
      <c r="O74" s="14"/>
      <c r="P74" s="20">
        <f>AVERAGE(P64:P73)</f>
        <v>2.1232530558991867</v>
      </c>
      <c r="Q74" s="20">
        <f>AVERAGE(Q64:Q73)</f>
        <v>2123.2530558991862</v>
      </c>
      <c r="S74" s="15"/>
      <c r="T74" s="16"/>
      <c r="V74" s="20">
        <f>H74-Q74</f>
        <v>1696.7121216875321</v>
      </c>
    </row>
    <row r="75" spans="1:22" x14ac:dyDescent="0.25">
      <c r="E75" s="16"/>
      <c r="F75" s="14"/>
      <c r="J75" s="15"/>
      <c r="O75" s="14"/>
      <c r="S75" s="15"/>
      <c r="T75" s="16"/>
    </row>
    <row r="76" spans="1:22" x14ac:dyDescent="0.25">
      <c r="A76" s="15">
        <v>3</v>
      </c>
      <c r="B76">
        <v>0.03</v>
      </c>
      <c r="C76">
        <v>8092121.2089999998</v>
      </c>
      <c r="D76" s="16">
        <f>C76-$C$86</f>
        <v>7621886.2019999996</v>
      </c>
      <c r="E76">
        <f>D76/$E$15</f>
        <v>362.51539605231864</v>
      </c>
      <c r="F76" s="14">
        <v>129.605120711784</v>
      </c>
      <c r="G76">
        <f>F76/$G$15</f>
        <v>1.6200640088973</v>
      </c>
      <c r="H76">
        <f>G76*1000</f>
        <v>1620.0640088973</v>
      </c>
      <c r="J76" s="15">
        <v>3</v>
      </c>
      <c r="K76" s="16" t="s">
        <v>663</v>
      </c>
      <c r="O76" s="14"/>
      <c r="S76" s="15">
        <v>3</v>
      </c>
    </row>
    <row r="77" spans="1:22" x14ac:dyDescent="0.25">
      <c r="B77">
        <v>0.03</v>
      </c>
      <c r="C77">
        <v>9000628.9100000001</v>
      </c>
      <c r="D77" s="16">
        <f t="shared" ref="D77:D85" si="58">C77-$C$86</f>
        <v>8530393.9030000009</v>
      </c>
      <c r="E77">
        <f t="shared" ref="E77:E85" si="59">D77/$E$15</f>
        <v>405.7262260642093</v>
      </c>
      <c r="F77" s="14">
        <v>144.993591125899</v>
      </c>
      <c r="G77">
        <f t="shared" ref="G77:G78" si="60">F77/$G$15</f>
        <v>1.8124198890737375</v>
      </c>
      <c r="H77">
        <f t="shared" ref="H77:H78" si="61">G77*1000</f>
        <v>1812.4198890737375</v>
      </c>
      <c r="J77" s="15"/>
      <c r="K77" s="16"/>
      <c r="O77" s="14"/>
      <c r="S77" s="15"/>
    </row>
    <row r="78" spans="1:22" x14ac:dyDescent="0.25">
      <c r="B78">
        <v>0.03</v>
      </c>
      <c r="C78">
        <v>9724296.7039999999</v>
      </c>
      <c r="D78" s="16">
        <f t="shared" si="58"/>
        <v>9254061.6970000006</v>
      </c>
      <c r="E78">
        <f t="shared" si="59"/>
        <v>440.14562173602855</v>
      </c>
      <c r="F78" s="14">
        <v>157.25120934377901</v>
      </c>
      <c r="G78">
        <f t="shared" si="60"/>
        <v>1.9656401167972377</v>
      </c>
      <c r="H78">
        <f t="shared" si="61"/>
        <v>1965.6401167972376</v>
      </c>
      <c r="J78" s="15"/>
      <c r="K78" s="16"/>
      <c r="O78" s="14"/>
      <c r="S78" s="15"/>
    </row>
    <row r="79" spans="1:22" x14ac:dyDescent="0.25">
      <c r="B79">
        <v>0.03</v>
      </c>
      <c r="C79">
        <v>11433261.586999999</v>
      </c>
      <c r="D79" s="16">
        <f t="shared" si="58"/>
        <v>10963026.58</v>
      </c>
      <c r="E79">
        <f t="shared" si="59"/>
        <v>521.42813697978602</v>
      </c>
      <c r="F79" s="14">
        <v>186.19797054374499</v>
      </c>
      <c r="G79">
        <f>F79/$G$15</f>
        <v>2.3274746317968122</v>
      </c>
      <c r="H79">
        <f>G79*1000</f>
        <v>2327.4746317968124</v>
      </c>
      <c r="J79" s="15"/>
      <c r="K79" s="16"/>
      <c r="O79" s="14"/>
      <c r="S79" s="15"/>
    </row>
    <row r="80" spans="1:22" x14ac:dyDescent="0.25">
      <c r="B80">
        <v>0.03</v>
      </c>
      <c r="C80">
        <v>10048472.085999999</v>
      </c>
      <c r="D80" s="16">
        <f t="shared" si="58"/>
        <v>9578237.0789999999</v>
      </c>
      <c r="E80">
        <f t="shared" si="59"/>
        <v>455.56418925089179</v>
      </c>
      <c r="F80" s="14">
        <v>162.74215136242401</v>
      </c>
      <c r="G80">
        <f t="shared" ref="G80:G81" si="62">F80/$G$15</f>
        <v>2.0342768920303</v>
      </c>
      <c r="H80">
        <f t="shared" ref="H80:H81" si="63">G80*1000</f>
        <v>2034.2768920303001</v>
      </c>
      <c r="J80" s="15"/>
      <c r="K80" s="16"/>
      <c r="O80" s="14"/>
      <c r="S80" s="15"/>
    </row>
    <row r="81" spans="1:26" x14ac:dyDescent="0.25">
      <c r="B81">
        <v>0.03</v>
      </c>
      <c r="C81">
        <v>9044913.9450000003</v>
      </c>
      <c r="D81" s="16">
        <f t="shared" si="58"/>
        <v>8574678.938000001</v>
      </c>
      <c r="E81">
        <f t="shared" si="59"/>
        <v>407.83252975029734</v>
      </c>
      <c r="F81" s="14">
        <v>145.743699299871</v>
      </c>
      <c r="G81">
        <f t="shared" si="62"/>
        <v>1.8217962412483875</v>
      </c>
      <c r="H81">
        <f t="shared" si="63"/>
        <v>1821.7962412483876</v>
      </c>
      <c r="J81" s="15"/>
      <c r="O81" s="14"/>
      <c r="S81" s="15"/>
    </row>
    <row r="82" spans="1:26" x14ac:dyDescent="0.25">
      <c r="B82">
        <v>3.6999999999999998E-2</v>
      </c>
      <c r="C82">
        <v>12672652.841</v>
      </c>
      <c r="D82" s="16">
        <f t="shared" si="58"/>
        <v>12202417.834000001</v>
      </c>
      <c r="E82">
        <f t="shared" si="59"/>
        <v>580.37659139120103</v>
      </c>
      <c r="F82" s="14">
        <v>207.19100725090499</v>
      </c>
      <c r="G82">
        <f>F82/$G$15</f>
        <v>2.5898875906363124</v>
      </c>
      <c r="H82">
        <f>G82*1000</f>
        <v>2589.8875906363123</v>
      </c>
      <c r="J82" s="15"/>
      <c r="O82" s="14"/>
      <c r="S82" s="15"/>
    </row>
    <row r="83" spans="1:26" x14ac:dyDescent="0.25">
      <c r="B83">
        <v>2.1999999999999999E-2</v>
      </c>
      <c r="C83">
        <v>10700714.498</v>
      </c>
      <c r="D83" s="16">
        <f t="shared" si="58"/>
        <v>10230479.491</v>
      </c>
      <c r="E83">
        <f t="shared" si="59"/>
        <v>486.58642049940551</v>
      </c>
      <c r="F83" s="14">
        <v>173.78995312701301</v>
      </c>
      <c r="G83">
        <f t="shared" ref="G83:G84" si="64">F83/$G$15</f>
        <v>2.1723744140876624</v>
      </c>
      <c r="H83">
        <f t="shared" ref="H83:H84" si="65">G83*1000</f>
        <v>2172.3744140876624</v>
      </c>
      <c r="J83" s="15"/>
      <c r="O83" s="14"/>
      <c r="S83" s="15"/>
    </row>
    <row r="84" spans="1:26" x14ac:dyDescent="0.25">
      <c r="B84">
        <v>0.03</v>
      </c>
      <c r="C84">
        <v>11126870.33</v>
      </c>
      <c r="D84" s="16">
        <f t="shared" si="58"/>
        <v>10656635.323000001</v>
      </c>
      <c r="E84">
        <f t="shared" si="59"/>
        <v>506.85542558858504</v>
      </c>
      <c r="F84" s="14">
        <v>181.00825925893699</v>
      </c>
      <c r="G84">
        <f t="shared" si="64"/>
        <v>2.2626032407367123</v>
      </c>
      <c r="H84">
        <f t="shared" si="65"/>
        <v>2262.6032407367125</v>
      </c>
      <c r="J84" s="15"/>
      <c r="O84" s="14"/>
      <c r="S84" s="15"/>
    </row>
    <row r="85" spans="1:26" x14ac:dyDescent="0.25">
      <c r="B85">
        <v>1.4999999999999999E-2</v>
      </c>
      <c r="C85">
        <v>13687109.865</v>
      </c>
      <c r="D85" s="16">
        <f t="shared" si="58"/>
        <v>13216874.858000001</v>
      </c>
      <c r="E85">
        <f t="shared" si="59"/>
        <v>628.62662820451851</v>
      </c>
      <c r="F85" s="14">
        <v>224.374066841624</v>
      </c>
      <c r="G85">
        <f>F85/$G$15</f>
        <v>2.8046758355203001</v>
      </c>
      <c r="H85">
        <f>G85*1000</f>
        <v>2804.6758355203001</v>
      </c>
      <c r="J85" s="15"/>
      <c r="O85" s="14"/>
      <c r="S85" s="15"/>
    </row>
    <row r="86" spans="1:26" x14ac:dyDescent="0.25">
      <c r="A86" s="21" t="s">
        <v>65</v>
      </c>
      <c r="B86">
        <v>0.04</v>
      </c>
      <c r="C86">
        <v>470235.00699999998</v>
      </c>
      <c r="E86" s="16"/>
      <c r="F86" s="14"/>
      <c r="G86" s="20">
        <f>AVERAGE(G76:G85)</f>
        <v>2.141121286082476</v>
      </c>
      <c r="H86" s="20">
        <f>AVERAGE(H76:H85)</f>
        <v>2141.1212860824758</v>
      </c>
      <c r="J86" s="21" t="s">
        <v>65</v>
      </c>
      <c r="O86" s="14"/>
      <c r="P86" s="20"/>
      <c r="Q86" s="30">
        <v>1019.68534487454</v>
      </c>
      <c r="S86" s="15"/>
      <c r="V86" s="30">
        <f>H86-Q86</f>
        <v>1121.4359412079357</v>
      </c>
    </row>
    <row r="87" spans="1:26" x14ac:dyDescent="0.25">
      <c r="E87" s="16"/>
      <c r="F87" s="14"/>
      <c r="J87" s="15"/>
      <c r="O87" s="14"/>
      <c r="S87" s="15"/>
    </row>
    <row r="88" spans="1:26" x14ac:dyDescent="0.25">
      <c r="A88" s="15">
        <v>1.5</v>
      </c>
      <c r="B88">
        <v>0.03</v>
      </c>
      <c r="C88">
        <v>6325381.8300000001</v>
      </c>
      <c r="D88" s="16">
        <f>C88-$C$98</f>
        <v>5984305.5830000006</v>
      </c>
      <c r="E88">
        <f>D88/$E$15</f>
        <v>284.62808956004761</v>
      </c>
      <c r="F88" s="14">
        <v>101.867479383993</v>
      </c>
      <c r="G88">
        <f>F88/$G$15</f>
        <v>1.2733434922999125</v>
      </c>
      <c r="H88">
        <f>G88*1000</f>
        <v>1273.3434922999124</v>
      </c>
      <c r="J88" s="15">
        <v>1.5</v>
      </c>
      <c r="K88" s="16">
        <v>0.03</v>
      </c>
      <c r="L88">
        <v>3419066.2149999999</v>
      </c>
      <c r="M88" s="16">
        <f>L88-$L$98</f>
        <v>3069226.2679999997</v>
      </c>
      <c r="N88">
        <f>M88/$E$15</f>
        <v>145.97984627824019</v>
      </c>
      <c r="O88" s="14">
        <v>52.4913299149135</v>
      </c>
      <c r="P88">
        <f>O88/$P$15</f>
        <v>0.65614162393641873</v>
      </c>
      <c r="Q88">
        <f>P88*1000</f>
        <v>656.14162393641868</v>
      </c>
      <c r="R88" s="23"/>
      <c r="S88" s="27">
        <v>1.5</v>
      </c>
      <c r="T88" s="14"/>
      <c r="U88" s="14"/>
      <c r="V88" s="14"/>
      <c r="W88" s="14"/>
      <c r="X88" s="14"/>
      <c r="Y88" s="14"/>
      <c r="Z88" s="23"/>
    </row>
    <row r="89" spans="1:26" x14ac:dyDescent="0.25">
      <c r="B89">
        <v>0.03</v>
      </c>
      <c r="C89">
        <v>6496953.5769999996</v>
      </c>
      <c r="D89" s="16">
        <f t="shared" ref="D89:D97" si="66">C89-$C$98</f>
        <v>6155877.3300000001</v>
      </c>
      <c r="E89">
        <f t="shared" ref="E89:E97" si="67">D89/$E$15</f>
        <v>292.78845802615933</v>
      </c>
      <c r="F89" s="14">
        <v>104.773593002646</v>
      </c>
      <c r="G89">
        <f t="shared" ref="G89:G90" si="68">F89/$G$15</f>
        <v>1.3096699125330749</v>
      </c>
      <c r="H89">
        <f t="shared" ref="H89:H90" si="69">G89*1000</f>
        <v>1309.6699125330749</v>
      </c>
      <c r="J89" s="15"/>
      <c r="K89" s="16">
        <v>0.03</v>
      </c>
      <c r="L89">
        <v>3530547.0809999998</v>
      </c>
      <c r="M89" s="16">
        <f t="shared" ref="M89:M97" si="70">L89-$L$98</f>
        <v>3180707.1339999996</v>
      </c>
      <c r="N89">
        <f t="shared" ref="N89:N97" si="71">M89/$E$15</f>
        <v>151.28214668252079</v>
      </c>
      <c r="O89" s="14">
        <v>54.379613524953697</v>
      </c>
      <c r="P89">
        <f t="shared" ref="P89:P97" si="72">O89/$P$15</f>
        <v>0.67974516906192117</v>
      </c>
      <c r="Q89">
        <f t="shared" ref="Q89:Q97" si="73">P89*1000</f>
        <v>679.74516906192116</v>
      </c>
      <c r="S89" s="15"/>
    </row>
    <row r="90" spans="1:26" x14ac:dyDescent="0.25">
      <c r="B90">
        <v>0.03</v>
      </c>
      <c r="C90">
        <v>5652520.1960000005</v>
      </c>
      <c r="D90" s="16">
        <f t="shared" si="66"/>
        <v>5311443.949000001</v>
      </c>
      <c r="E90">
        <f t="shared" si="67"/>
        <v>252.62515809750303</v>
      </c>
      <c r="F90" s="14">
        <v>90.470425167563505</v>
      </c>
      <c r="G90">
        <f t="shared" si="68"/>
        <v>1.1308803145945439</v>
      </c>
      <c r="H90">
        <f t="shared" si="69"/>
        <v>1130.880314594544</v>
      </c>
      <c r="J90" s="15"/>
      <c r="K90" s="16">
        <v>0.03</v>
      </c>
      <c r="L90">
        <v>3524636.236</v>
      </c>
      <c r="M90" s="16">
        <f t="shared" si="70"/>
        <v>3174796.2889999999</v>
      </c>
      <c r="N90">
        <f t="shared" si="71"/>
        <v>151.00101255648036</v>
      </c>
      <c r="O90" s="14">
        <v>54.2794945908485</v>
      </c>
      <c r="P90">
        <f t="shared" si="72"/>
        <v>0.67849368238560626</v>
      </c>
      <c r="Q90">
        <f t="shared" si="73"/>
        <v>678.49368238560623</v>
      </c>
      <c r="S90" s="15"/>
    </row>
    <row r="91" spans="1:26" x14ac:dyDescent="0.25">
      <c r="B91">
        <v>0.03</v>
      </c>
      <c r="C91">
        <v>5949042.8229999999</v>
      </c>
      <c r="D91" s="16">
        <f t="shared" si="66"/>
        <v>5607966.5759999994</v>
      </c>
      <c r="E91">
        <f t="shared" si="67"/>
        <v>266.72849350772884</v>
      </c>
      <c r="F91" s="14">
        <v>95.492980132981302</v>
      </c>
      <c r="G91">
        <f>F91/$G$15</f>
        <v>1.1936622516622664</v>
      </c>
      <c r="H91">
        <f>G91*1000</f>
        <v>1193.6622516622663</v>
      </c>
      <c r="J91" s="15"/>
      <c r="K91" s="16">
        <v>0.03</v>
      </c>
      <c r="L91">
        <v>3873694.0260000001</v>
      </c>
      <c r="M91" s="16">
        <f t="shared" si="70"/>
        <v>3523854.0789999999</v>
      </c>
      <c r="N91">
        <f t="shared" si="71"/>
        <v>167.60304775267539</v>
      </c>
      <c r="O91" s="14">
        <v>60.191899522936197</v>
      </c>
      <c r="P91">
        <f t="shared" si="72"/>
        <v>0.75239874403670248</v>
      </c>
      <c r="Q91">
        <f t="shared" si="73"/>
        <v>752.39874403670251</v>
      </c>
      <c r="S91" s="15"/>
    </row>
    <row r="92" spans="1:26" x14ac:dyDescent="0.25">
      <c r="B92">
        <v>0.03</v>
      </c>
      <c r="C92">
        <v>5434536.2869999995</v>
      </c>
      <c r="D92" s="16">
        <f t="shared" si="66"/>
        <v>5093460.0399999991</v>
      </c>
      <c r="E92">
        <f t="shared" si="67"/>
        <v>242.25731462544584</v>
      </c>
      <c r="F92" s="14">
        <v>86.778173820767194</v>
      </c>
      <c r="G92">
        <f t="shared" ref="G92:G93" si="74">F92/$G$15</f>
        <v>1.08472717275959</v>
      </c>
      <c r="H92">
        <f t="shared" ref="H92:H93" si="75">G92*1000</f>
        <v>1084.7271727595901</v>
      </c>
      <c r="J92" s="15"/>
      <c r="K92" s="16">
        <v>0.03</v>
      </c>
      <c r="L92">
        <v>3664175.2790000001</v>
      </c>
      <c r="M92" s="16">
        <f t="shared" si="70"/>
        <v>3314335.3319999999</v>
      </c>
      <c r="N92">
        <f t="shared" si="71"/>
        <v>157.63782791914386</v>
      </c>
      <c r="O92" s="14">
        <v>56.643032418551797</v>
      </c>
      <c r="P92">
        <f t="shared" si="72"/>
        <v>0.70803790523189747</v>
      </c>
      <c r="Q92">
        <f t="shared" si="73"/>
        <v>708.03790523189741</v>
      </c>
      <c r="S92" s="15"/>
    </row>
    <row r="93" spans="1:26" x14ac:dyDescent="0.25">
      <c r="B93">
        <v>0.03</v>
      </c>
      <c r="C93">
        <v>7067142.8760000002</v>
      </c>
      <c r="D93" s="16">
        <f t="shared" si="66"/>
        <v>6726066.6290000007</v>
      </c>
      <c r="E93">
        <f t="shared" si="67"/>
        <v>319.90804418549351</v>
      </c>
      <c r="F93" s="14">
        <v>114.431564090081</v>
      </c>
      <c r="G93">
        <f t="shared" si="74"/>
        <v>1.4303945511260125</v>
      </c>
      <c r="H93">
        <f t="shared" si="75"/>
        <v>1430.3945511260126</v>
      </c>
      <c r="J93" s="15"/>
      <c r="K93">
        <v>0.03</v>
      </c>
      <c r="L93">
        <v>3625234.0290000001</v>
      </c>
      <c r="M93" s="16">
        <f t="shared" si="70"/>
        <v>3275394.0819999999</v>
      </c>
      <c r="N93">
        <f t="shared" si="71"/>
        <v>155.78568760998812</v>
      </c>
      <c r="O93" s="14">
        <v>55.983438478958398</v>
      </c>
      <c r="P93">
        <f t="shared" si="72"/>
        <v>0.69979298098697995</v>
      </c>
      <c r="Q93">
        <f t="shared" si="73"/>
        <v>699.79298098697996</v>
      </c>
      <c r="S93" s="15"/>
    </row>
    <row r="94" spans="1:26" x14ac:dyDescent="0.25">
      <c r="B94">
        <v>3.6999999999999998E-2</v>
      </c>
      <c r="C94">
        <v>7368188.2290000003</v>
      </c>
      <c r="D94" s="16">
        <f t="shared" si="66"/>
        <v>7027111.9820000008</v>
      </c>
      <c r="E94">
        <f t="shared" si="67"/>
        <v>334.22649141498221</v>
      </c>
      <c r="F94" s="14">
        <v>119.530725527979</v>
      </c>
      <c r="G94">
        <f>F94/$G$15</f>
        <v>1.4941340690997376</v>
      </c>
      <c r="H94">
        <f>G94*1000</f>
        <v>1494.1340690997376</v>
      </c>
      <c r="J94" s="15"/>
      <c r="K94">
        <v>3.6999999999999998E-2</v>
      </c>
      <c r="L94">
        <v>3768261.0980000002</v>
      </c>
      <c r="M94" s="16">
        <f t="shared" si="70"/>
        <v>3418421.1510000001</v>
      </c>
      <c r="N94">
        <f t="shared" si="71"/>
        <v>162.58840195005945</v>
      </c>
      <c r="O94" s="14">
        <v>58.406057140175598</v>
      </c>
      <c r="P94">
        <f t="shared" si="72"/>
        <v>0.73007571425219497</v>
      </c>
      <c r="Q94">
        <f t="shared" si="73"/>
        <v>730.07571425219498</v>
      </c>
      <c r="S94" s="15"/>
    </row>
    <row r="95" spans="1:26" x14ac:dyDescent="0.25">
      <c r="B95">
        <v>2.1999999999999999E-2</v>
      </c>
      <c r="C95">
        <v>6220491.9800000004</v>
      </c>
      <c r="D95" s="16">
        <f t="shared" si="66"/>
        <v>5879415.7330000009</v>
      </c>
      <c r="E95">
        <f t="shared" si="67"/>
        <v>279.63927386444715</v>
      </c>
      <c r="F95" s="14">
        <v>100.090835718101</v>
      </c>
      <c r="G95">
        <f t="shared" ref="G95:G96" si="76">F95/$G$15</f>
        <v>1.2511354464762625</v>
      </c>
      <c r="H95">
        <f t="shared" ref="H95:H96" si="77">G95*1000</f>
        <v>1251.1354464762626</v>
      </c>
      <c r="J95" s="15"/>
      <c r="K95">
        <v>2.1999999999999999E-2</v>
      </c>
      <c r="L95">
        <v>3610637.148</v>
      </c>
      <c r="M95" s="16">
        <f t="shared" si="70"/>
        <v>3260797.2009999999</v>
      </c>
      <c r="N95">
        <f t="shared" si="71"/>
        <v>155.09142454221166</v>
      </c>
      <c r="O95" s="14">
        <v>55.736193849889297</v>
      </c>
      <c r="P95">
        <f t="shared" si="72"/>
        <v>0.69670242312361619</v>
      </c>
      <c r="Q95">
        <f t="shared" si="73"/>
        <v>696.7024231236162</v>
      </c>
      <c r="S95" s="15"/>
    </row>
    <row r="96" spans="1:26" x14ac:dyDescent="0.25">
      <c r="B96">
        <v>0.03</v>
      </c>
      <c r="C96">
        <v>6857868.0769999996</v>
      </c>
      <c r="D96" s="16">
        <f t="shared" si="66"/>
        <v>6516791.8300000001</v>
      </c>
      <c r="E96">
        <f t="shared" si="67"/>
        <v>309.95442711058263</v>
      </c>
      <c r="F96" s="14">
        <v>110.886829107718</v>
      </c>
      <c r="G96">
        <f t="shared" si="76"/>
        <v>1.386085363846475</v>
      </c>
      <c r="H96">
        <f t="shared" si="77"/>
        <v>1386.085363846475</v>
      </c>
      <c r="J96" s="15"/>
      <c r="K96">
        <v>0.03</v>
      </c>
      <c r="L96">
        <v>3552410.7170000002</v>
      </c>
      <c r="M96" s="16">
        <f t="shared" si="70"/>
        <v>3202570.77</v>
      </c>
      <c r="N96">
        <f t="shared" si="71"/>
        <v>152.32203424494648</v>
      </c>
      <c r="O96" s="14">
        <v>54.749943609646003</v>
      </c>
      <c r="P96">
        <f t="shared" si="72"/>
        <v>0.68437429512057502</v>
      </c>
      <c r="Q96">
        <f t="shared" si="73"/>
        <v>684.37429512057497</v>
      </c>
      <c r="S96" s="15"/>
    </row>
    <row r="97" spans="1:24" x14ac:dyDescent="0.25">
      <c r="B97">
        <v>1.4999999999999999E-2</v>
      </c>
      <c r="C97">
        <v>8541673.4969999995</v>
      </c>
      <c r="D97" s="16">
        <f t="shared" si="66"/>
        <v>8200597.25</v>
      </c>
      <c r="E97">
        <f t="shared" si="67"/>
        <v>390.04029726516052</v>
      </c>
      <c r="F97" s="14">
        <v>139.40743473097601</v>
      </c>
      <c r="G97">
        <f>F97/$G$15</f>
        <v>1.7425929341372002</v>
      </c>
      <c r="H97">
        <f>G97*1000</f>
        <v>1742.5929341372002</v>
      </c>
      <c r="J97" s="15"/>
      <c r="K97">
        <v>1.4999999999999999E-2</v>
      </c>
      <c r="L97">
        <v>3648177.8250000002</v>
      </c>
      <c r="M97" s="16">
        <f t="shared" si="70"/>
        <v>3298337.878</v>
      </c>
      <c r="N97">
        <f t="shared" si="71"/>
        <v>156.87695020214031</v>
      </c>
      <c r="O97" s="14">
        <v>56.372064501671801</v>
      </c>
      <c r="P97">
        <f t="shared" si="72"/>
        <v>0.70465080627089749</v>
      </c>
      <c r="Q97">
        <f t="shared" si="73"/>
        <v>704.65080627089753</v>
      </c>
      <c r="S97" s="15"/>
    </row>
    <row r="98" spans="1:24" x14ac:dyDescent="0.25">
      <c r="A98" s="21" t="s">
        <v>65</v>
      </c>
      <c r="B98">
        <v>0.04</v>
      </c>
      <c r="C98">
        <v>341076.24699999997</v>
      </c>
      <c r="F98" s="14"/>
      <c r="G98" s="20">
        <f>AVERAGE(G88:G97)</f>
        <v>1.3296625508535074</v>
      </c>
      <c r="H98" s="20">
        <f>AVERAGE(H88:H97)</f>
        <v>1329.6625508535076</v>
      </c>
      <c r="J98" s="21" t="s">
        <v>65</v>
      </c>
      <c r="K98">
        <v>0.04</v>
      </c>
      <c r="L98">
        <v>349839.94699999999</v>
      </c>
      <c r="O98" s="14"/>
      <c r="P98" s="20">
        <f>AVERAGE(P88:P97)</f>
        <v>0.69904133444068095</v>
      </c>
      <c r="Q98" s="20">
        <f>AVERAGE(Q88:Q97)</f>
        <v>699.041334440681</v>
      </c>
      <c r="S98" s="15"/>
      <c r="V98" s="20">
        <f>H98-Q98</f>
        <v>630.62121641282658</v>
      </c>
    </row>
    <row r="99" spans="1:24" x14ac:dyDescent="0.25">
      <c r="F99" s="14"/>
      <c r="J99" s="15"/>
      <c r="O99" s="14"/>
      <c r="S99" s="15"/>
    </row>
    <row r="100" spans="1:24" x14ac:dyDescent="0.25">
      <c r="A100" s="15">
        <v>0.75</v>
      </c>
      <c r="B100">
        <v>0.03</v>
      </c>
      <c r="C100" s="16">
        <v>3909525.3760000002</v>
      </c>
      <c r="D100" s="16">
        <f>C100-$C$110</f>
        <v>3697353.6900000004</v>
      </c>
      <c r="E100">
        <f>D100/$E$15</f>
        <v>175.85511010701549</v>
      </c>
      <c r="F100" s="14">
        <v>63.130667696156699</v>
      </c>
      <c r="G100">
        <f>F100/$G$15</f>
        <v>0.78913334620195874</v>
      </c>
      <c r="H100">
        <f>G100*1000</f>
        <v>789.13334620195872</v>
      </c>
      <c r="J100" s="15">
        <v>0.75</v>
      </c>
      <c r="K100" s="16"/>
      <c r="L100" s="16"/>
      <c r="O100" s="14"/>
      <c r="S100" s="15">
        <v>0.75</v>
      </c>
    </row>
    <row r="101" spans="1:24" x14ac:dyDescent="0.25">
      <c r="B101">
        <v>0.03</v>
      </c>
      <c r="C101">
        <v>4483975.1830000002</v>
      </c>
      <c r="D101" s="16">
        <f t="shared" ref="D101:D109" si="78">C101-$C$110</f>
        <v>4271803.4970000004</v>
      </c>
      <c r="E101">
        <f t="shared" ref="E101:E109" si="79">D101/$E$15</f>
        <v>203.17733636147446</v>
      </c>
      <c r="F101" s="14">
        <v>72.860804017277204</v>
      </c>
      <c r="G101">
        <f t="shared" ref="G101:G102" si="80">F101/$G$15</f>
        <v>0.91076005021596507</v>
      </c>
      <c r="H101">
        <f t="shared" ref="H101:H102" si="81">G101*1000</f>
        <v>910.76005021596507</v>
      </c>
      <c r="J101" s="15"/>
      <c r="K101" s="16"/>
      <c r="L101" s="16"/>
      <c r="O101" s="14"/>
      <c r="S101" s="15"/>
    </row>
    <row r="102" spans="1:24" x14ac:dyDescent="0.25">
      <c r="B102">
        <v>0.03</v>
      </c>
      <c r="C102" s="16">
        <v>4874388.0880000005</v>
      </c>
      <c r="D102" s="16">
        <f t="shared" si="78"/>
        <v>4662216.4020000007</v>
      </c>
      <c r="E102">
        <f t="shared" si="79"/>
        <v>221.74632114149824</v>
      </c>
      <c r="F102" s="14">
        <v>79.473689636290899</v>
      </c>
      <c r="G102">
        <f t="shared" si="80"/>
        <v>0.99342112045363629</v>
      </c>
      <c r="H102">
        <f t="shared" si="81"/>
        <v>993.42112045363626</v>
      </c>
      <c r="J102" s="15"/>
      <c r="K102" s="16"/>
      <c r="O102" s="14"/>
      <c r="S102" s="15"/>
    </row>
    <row r="103" spans="1:24" x14ac:dyDescent="0.25">
      <c r="B103">
        <v>0.03</v>
      </c>
      <c r="C103" s="16">
        <v>4422214.2130000005</v>
      </c>
      <c r="D103" s="16">
        <f t="shared" si="78"/>
        <v>4210042.5270000007</v>
      </c>
      <c r="E103">
        <f t="shared" si="79"/>
        <v>200.23983481569564</v>
      </c>
      <c r="F103" s="14">
        <v>71.814685550449994</v>
      </c>
      <c r="G103">
        <f>F103/$G$15</f>
        <v>0.89768356938062488</v>
      </c>
      <c r="H103">
        <f>G103*1000</f>
        <v>897.68356938062493</v>
      </c>
      <c r="J103" s="15"/>
      <c r="O103" s="14"/>
      <c r="S103" s="15"/>
    </row>
    <row r="104" spans="1:24" x14ac:dyDescent="0.25">
      <c r="B104">
        <v>0.03</v>
      </c>
      <c r="C104" s="16">
        <v>3681858.8229999999</v>
      </c>
      <c r="D104" s="16">
        <f t="shared" si="78"/>
        <v>3469687.1370000001</v>
      </c>
      <c r="E104">
        <f t="shared" si="79"/>
        <v>165.02673659928658</v>
      </c>
      <c r="F104" s="14">
        <v>59.2744099583742</v>
      </c>
      <c r="G104">
        <f t="shared" ref="G104:G105" si="82">F104/$G$15</f>
        <v>0.74093012447967754</v>
      </c>
      <c r="H104">
        <f t="shared" ref="H104:H105" si="83">G104*1000</f>
        <v>740.93012447967749</v>
      </c>
      <c r="J104" s="15"/>
      <c r="O104" s="14"/>
      <c r="S104" s="15"/>
    </row>
    <row r="105" spans="1:24" x14ac:dyDescent="0.25">
      <c r="B105">
        <v>0.03</v>
      </c>
      <c r="C105">
        <v>4651494.4649999999</v>
      </c>
      <c r="D105" s="16">
        <f t="shared" si="78"/>
        <v>4439322.7790000001</v>
      </c>
      <c r="E105">
        <f t="shared" si="79"/>
        <v>211.14495976218788</v>
      </c>
      <c r="F105" s="14">
        <v>75.6982766183542</v>
      </c>
      <c r="G105">
        <f t="shared" si="82"/>
        <v>0.94622845772942754</v>
      </c>
      <c r="H105">
        <f t="shared" si="83"/>
        <v>946.22845772942753</v>
      </c>
      <c r="J105" s="15"/>
      <c r="O105" s="14"/>
      <c r="S105" s="15"/>
    </row>
    <row r="106" spans="1:24" x14ac:dyDescent="0.25">
      <c r="B106">
        <v>3.6999999999999998E-2</v>
      </c>
      <c r="C106">
        <v>4818865.415</v>
      </c>
      <c r="D106" s="16">
        <f t="shared" si="78"/>
        <v>4606693.7290000003</v>
      </c>
      <c r="E106">
        <f t="shared" si="79"/>
        <v>219.1055281331748</v>
      </c>
      <c r="F106" s="14">
        <v>78.533236399213493</v>
      </c>
      <c r="G106">
        <f>F106/$G$15</f>
        <v>0.98166545499016866</v>
      </c>
      <c r="H106">
        <f>G106*1000</f>
        <v>981.66545499016866</v>
      </c>
      <c r="J106" s="15"/>
      <c r="O106" s="14"/>
      <c r="S106" s="15"/>
    </row>
    <row r="107" spans="1:24" x14ac:dyDescent="0.25">
      <c r="B107">
        <v>2.1999999999999999E-2</v>
      </c>
      <c r="C107">
        <v>4069545.2030000002</v>
      </c>
      <c r="D107" s="16">
        <f t="shared" si="78"/>
        <v>3857373.517</v>
      </c>
      <c r="E107">
        <f t="shared" si="79"/>
        <v>183.46604123662306</v>
      </c>
      <c r="F107" s="14">
        <v>65.841112890506594</v>
      </c>
      <c r="G107">
        <f t="shared" ref="G107:G108" si="84">F107/$G$15</f>
        <v>0.82301391113133238</v>
      </c>
      <c r="H107">
        <f t="shared" ref="H107:H108" si="85">G107*1000</f>
        <v>823.01391113133241</v>
      </c>
      <c r="J107" s="15"/>
      <c r="O107" s="14"/>
      <c r="S107" s="15"/>
    </row>
    <row r="108" spans="1:24" x14ac:dyDescent="0.25">
      <c r="B108">
        <v>0.03</v>
      </c>
      <c r="C108">
        <v>4476669.9340000004</v>
      </c>
      <c r="D108" s="16">
        <f t="shared" si="78"/>
        <v>4264498.2480000006</v>
      </c>
      <c r="E108">
        <f t="shared" si="79"/>
        <v>202.82988099881098</v>
      </c>
      <c r="F108" s="14">
        <v>72.737066496203497</v>
      </c>
      <c r="G108">
        <f t="shared" si="84"/>
        <v>0.90921333120254366</v>
      </c>
      <c r="H108">
        <f t="shared" si="85"/>
        <v>909.21333120254371</v>
      </c>
      <c r="J108" s="15"/>
      <c r="O108" s="14"/>
      <c r="S108" s="15"/>
    </row>
    <row r="109" spans="1:24" x14ac:dyDescent="0.25">
      <c r="B109">
        <v>1.4999999999999999E-2</v>
      </c>
      <c r="C109">
        <v>5148121.5619999999</v>
      </c>
      <c r="D109" s="16">
        <f t="shared" si="78"/>
        <v>4935949.8760000002</v>
      </c>
      <c r="E109">
        <f t="shared" si="79"/>
        <v>234.76574915576694</v>
      </c>
      <c r="F109" s="14">
        <v>84.110237524556496</v>
      </c>
      <c r="G109">
        <f>F109/$G$15</f>
        <v>1.0513779690569562</v>
      </c>
      <c r="H109">
        <f>G109*1000</f>
        <v>1051.3779690569563</v>
      </c>
      <c r="J109" s="15"/>
      <c r="O109" s="14"/>
      <c r="S109" s="15"/>
    </row>
    <row r="110" spans="1:24" x14ac:dyDescent="0.25">
      <c r="A110" s="21" t="s">
        <v>65</v>
      </c>
      <c r="B110">
        <v>0.04</v>
      </c>
      <c r="C110">
        <v>212171.68599999999</v>
      </c>
      <c r="E110" s="16"/>
      <c r="F110" s="14"/>
      <c r="G110" s="20">
        <f>AVERAGE(G100:G109)</f>
        <v>0.90434273348422922</v>
      </c>
      <c r="H110" s="20">
        <f>AVERAGE(H100:H109)</f>
        <v>904.34273348422903</v>
      </c>
      <c r="J110" s="21" t="s">
        <v>65</v>
      </c>
      <c r="O110" s="14"/>
      <c r="P110" s="20"/>
      <c r="Q110" s="30">
        <v>267.71111971196302</v>
      </c>
      <c r="S110" s="15"/>
      <c r="V110" s="30">
        <f>H110-Q110</f>
        <v>636.63161377226606</v>
      </c>
    </row>
    <row r="111" spans="1:24" x14ac:dyDescent="0.25">
      <c r="E111" s="16"/>
      <c r="F111" s="14"/>
      <c r="J111" s="15"/>
      <c r="O111" s="14"/>
      <c r="S111" s="15"/>
    </row>
    <row r="112" spans="1:24" x14ac:dyDescent="0.25">
      <c r="A112" s="15">
        <v>0.375</v>
      </c>
      <c r="B112">
        <v>0.03</v>
      </c>
      <c r="C112">
        <v>2420952.2030000002</v>
      </c>
      <c r="D112" s="16">
        <f>C112-$C$122</f>
        <v>2298789.986</v>
      </c>
      <c r="E112">
        <f>D112/$E$15</f>
        <v>109.33602787158145</v>
      </c>
      <c r="F112" s="14">
        <v>39.441538713188898</v>
      </c>
      <c r="G112">
        <f>F112/$G$15</f>
        <v>0.49301923391486124</v>
      </c>
      <c r="H112">
        <f>G112*1000</f>
        <v>493.01923391486122</v>
      </c>
      <c r="J112" s="15">
        <v>0.375</v>
      </c>
      <c r="K112" s="23"/>
      <c r="L112" s="23"/>
      <c r="M112" s="23"/>
      <c r="N112" s="23"/>
      <c r="O112" s="14"/>
      <c r="P112" s="23"/>
      <c r="Q112" s="23"/>
      <c r="R112" s="23"/>
      <c r="S112" s="22">
        <v>0.375</v>
      </c>
      <c r="T112" s="23"/>
      <c r="U112" s="23"/>
      <c r="V112" s="23"/>
      <c r="W112" s="23"/>
      <c r="X112" s="23"/>
    </row>
    <row r="113" spans="1:24" x14ac:dyDescent="0.25">
      <c r="B113" s="16">
        <v>0.03</v>
      </c>
      <c r="C113">
        <v>2495819.9389999998</v>
      </c>
      <c r="D113" s="16">
        <f t="shared" ref="D113:D121" si="86">C113-$C$122</f>
        <v>2373657.7219999996</v>
      </c>
      <c r="E113">
        <f t="shared" ref="E113:E121" si="87">D113/$E$15</f>
        <v>112.89691900118905</v>
      </c>
      <c r="F113" s="14">
        <v>40.709662139686202</v>
      </c>
      <c r="G113">
        <f t="shared" ref="G113:G114" si="88">F113/$G$15</f>
        <v>0.5088707767460775</v>
      </c>
      <c r="H113">
        <f t="shared" ref="H113:H114" si="89">G113*1000</f>
        <v>508.87077674607752</v>
      </c>
      <c r="J113" s="15"/>
      <c r="K113" s="23"/>
      <c r="L113" s="23"/>
      <c r="M113" s="23"/>
      <c r="N113" s="23"/>
      <c r="O113" s="14"/>
      <c r="P113" s="23"/>
      <c r="Q113" s="23"/>
      <c r="R113" s="23"/>
      <c r="S113" s="22"/>
      <c r="T113" s="23"/>
      <c r="U113" s="23"/>
      <c r="V113" s="23"/>
      <c r="W113" s="23"/>
      <c r="X113" s="23"/>
    </row>
    <row r="114" spans="1:24" x14ac:dyDescent="0.25">
      <c r="B114" s="16">
        <v>0.03</v>
      </c>
      <c r="C114">
        <v>2211606.0550000002</v>
      </c>
      <c r="D114" s="16">
        <f t="shared" si="86"/>
        <v>2089443.8380000002</v>
      </c>
      <c r="E114">
        <f t="shared" si="87"/>
        <v>99.379017265160527</v>
      </c>
      <c r="F114" s="14">
        <v>35.895595148347098</v>
      </c>
      <c r="G114">
        <f t="shared" si="88"/>
        <v>0.44869493935433874</v>
      </c>
      <c r="H114">
        <f t="shared" si="89"/>
        <v>448.69493935433871</v>
      </c>
      <c r="J114" s="15"/>
      <c r="O114" s="14"/>
      <c r="S114" s="15"/>
    </row>
    <row r="115" spans="1:24" x14ac:dyDescent="0.25">
      <c r="B115" s="16">
        <v>0.03</v>
      </c>
      <c r="C115">
        <v>2462687.8620000002</v>
      </c>
      <c r="D115" s="16">
        <f t="shared" si="86"/>
        <v>2340525.645</v>
      </c>
      <c r="E115">
        <f t="shared" si="87"/>
        <v>111.32107705112961</v>
      </c>
      <c r="F115" s="14">
        <v>40.148464912178198</v>
      </c>
      <c r="G115">
        <f>F115/$G$15</f>
        <v>0.50185581140222746</v>
      </c>
      <c r="H115">
        <f>G115*1000</f>
        <v>501.85581140222746</v>
      </c>
      <c r="J115" s="15"/>
      <c r="O115" s="14"/>
      <c r="R115" s="16"/>
      <c r="S115" s="15"/>
    </row>
    <row r="116" spans="1:24" x14ac:dyDescent="0.25">
      <c r="B116">
        <v>0.03</v>
      </c>
      <c r="C116">
        <v>2118941.2540000002</v>
      </c>
      <c r="D116" s="16">
        <f t="shared" si="86"/>
        <v>1996779.0370000002</v>
      </c>
      <c r="E116">
        <f t="shared" si="87"/>
        <v>94.971654554102273</v>
      </c>
      <c r="F116" s="14">
        <v>34.3260217216569</v>
      </c>
      <c r="G116">
        <f t="shared" ref="G116:G117" si="90">F116/$G$15</f>
        <v>0.42907527152071123</v>
      </c>
      <c r="H116">
        <f t="shared" ref="H116:H117" si="91">G116*1000</f>
        <v>429.07527152071123</v>
      </c>
      <c r="J116" s="15"/>
      <c r="O116" s="14"/>
      <c r="R116" s="16"/>
      <c r="S116" s="15"/>
    </row>
    <row r="117" spans="1:24" x14ac:dyDescent="0.25">
      <c r="B117">
        <v>0.03</v>
      </c>
      <c r="C117">
        <v>2835264.5380000002</v>
      </c>
      <c r="D117" s="16">
        <f t="shared" si="86"/>
        <v>2713102.321</v>
      </c>
      <c r="E117">
        <f t="shared" si="87"/>
        <v>129.04172751486325</v>
      </c>
      <c r="F117" s="14">
        <v>46.459237318826197</v>
      </c>
      <c r="G117">
        <f t="shared" si="90"/>
        <v>0.58074046648532751</v>
      </c>
      <c r="H117">
        <f t="shared" si="91"/>
        <v>580.74046648532749</v>
      </c>
      <c r="J117" s="15"/>
      <c r="O117" s="14"/>
      <c r="R117" s="16"/>
      <c r="S117" s="15"/>
    </row>
    <row r="118" spans="1:24" x14ac:dyDescent="0.25">
      <c r="B118">
        <v>3.6999999999999998E-2</v>
      </c>
      <c r="C118">
        <v>3043085.7489999998</v>
      </c>
      <c r="D118" s="16">
        <f t="shared" si="86"/>
        <v>2920923.5319999997</v>
      </c>
      <c r="E118">
        <f t="shared" si="87"/>
        <v>138.92620841854932</v>
      </c>
      <c r="F118" s="14">
        <v>49.979350865335498</v>
      </c>
      <c r="G118">
        <f>F118/$G$15</f>
        <v>0.62474188581669376</v>
      </c>
      <c r="H118">
        <f>G118*1000</f>
        <v>624.74188581669375</v>
      </c>
      <c r="J118" s="15"/>
      <c r="O118" s="14"/>
      <c r="R118" s="16"/>
      <c r="S118" s="15"/>
    </row>
    <row r="119" spans="1:24" x14ac:dyDescent="0.25">
      <c r="B119">
        <v>2.1999999999999999E-2</v>
      </c>
      <c r="C119">
        <v>2687693.2080000001</v>
      </c>
      <c r="D119" s="16">
        <f t="shared" si="86"/>
        <v>2565530.9909999999</v>
      </c>
      <c r="E119">
        <f t="shared" si="87"/>
        <v>122.02287709869204</v>
      </c>
      <c r="F119" s="14">
        <v>43.959646800556001</v>
      </c>
      <c r="G119">
        <f t="shared" ref="G119:G120" si="92">F119/$G$15</f>
        <v>0.54949558500695006</v>
      </c>
      <c r="H119">
        <f t="shared" ref="H119:H120" si="93">G119*1000</f>
        <v>549.49558500695002</v>
      </c>
      <c r="J119" s="15"/>
      <c r="O119" s="14"/>
      <c r="R119" s="16"/>
      <c r="S119" s="15"/>
    </row>
    <row r="120" spans="1:24" x14ac:dyDescent="0.25">
      <c r="B120">
        <v>0.03</v>
      </c>
      <c r="C120">
        <v>2734763.7590000001</v>
      </c>
      <c r="D120" s="16">
        <f t="shared" si="86"/>
        <v>2612601.5419999999</v>
      </c>
      <c r="E120">
        <f t="shared" si="87"/>
        <v>124.2616666825208</v>
      </c>
      <c r="F120" s="14">
        <v>44.756936592916396</v>
      </c>
      <c r="G120">
        <f t="shared" si="92"/>
        <v>0.55946170741145496</v>
      </c>
      <c r="H120">
        <f t="shared" si="93"/>
        <v>559.461707411455</v>
      </c>
      <c r="J120" s="15"/>
      <c r="O120" s="14"/>
      <c r="R120" s="16"/>
      <c r="S120" s="15"/>
    </row>
    <row r="121" spans="1:24" x14ac:dyDescent="0.25">
      <c r="B121">
        <v>1.4999999999999999E-2</v>
      </c>
      <c r="C121">
        <v>3137759.497</v>
      </c>
      <c r="D121" s="16">
        <f t="shared" si="86"/>
        <v>3015597.28</v>
      </c>
      <c r="E121">
        <f t="shared" si="87"/>
        <v>143.42912152199762</v>
      </c>
      <c r="F121" s="14">
        <v>51.582952528768097</v>
      </c>
      <c r="G121">
        <f>F121/$G$15</f>
        <v>0.64478690660960125</v>
      </c>
      <c r="H121">
        <f>G121*1000</f>
        <v>644.78690660960126</v>
      </c>
      <c r="J121" s="15"/>
      <c r="O121" s="14"/>
      <c r="R121" s="16"/>
      <c r="S121" s="15"/>
    </row>
    <row r="122" spans="1:24" x14ac:dyDescent="0.25">
      <c r="A122" s="21" t="s">
        <v>65</v>
      </c>
      <c r="B122">
        <v>0.04</v>
      </c>
      <c r="C122">
        <v>122162.217</v>
      </c>
      <c r="F122" s="14"/>
      <c r="G122" s="20">
        <f>AVERAGE(G112:G121)</f>
        <v>0.53407425842682432</v>
      </c>
      <c r="H122" s="20">
        <f>AVERAGE(H112:H121)</f>
        <v>534.07425842682437</v>
      </c>
      <c r="J122" s="21" t="s">
        <v>65</v>
      </c>
      <c r="O122" s="14"/>
      <c r="Q122" s="30">
        <v>142.38208218486599</v>
      </c>
      <c r="R122" s="16"/>
      <c r="S122" s="15"/>
      <c r="V122" s="30">
        <f>H122-Q122</f>
        <v>391.69217624195835</v>
      </c>
    </row>
    <row r="123" spans="1:24" x14ac:dyDescent="0.25">
      <c r="F123" s="14"/>
      <c r="J123" s="15"/>
      <c r="O123" s="14"/>
      <c r="R123" s="16"/>
      <c r="S123" s="15"/>
    </row>
    <row r="124" spans="1:24" x14ac:dyDescent="0.25">
      <c r="A124" s="15">
        <v>0.1875</v>
      </c>
      <c r="B124">
        <v>0.03</v>
      </c>
      <c r="C124">
        <v>1661681.97</v>
      </c>
      <c r="D124" s="16">
        <f>C124-$C$134</f>
        <v>1547061.7709999999</v>
      </c>
      <c r="E124">
        <f>D124/$E$15</f>
        <v>73.582010511296076</v>
      </c>
      <c r="F124" s="14">
        <v>26.708627994174702</v>
      </c>
      <c r="G124">
        <f>F124/$G$15</f>
        <v>0.33385784992718376</v>
      </c>
      <c r="H124">
        <f>G124*1000</f>
        <v>333.85784992718374</v>
      </c>
      <c r="J124" s="15">
        <v>0.1875</v>
      </c>
      <c r="K124" s="16">
        <v>0.03</v>
      </c>
      <c r="L124">
        <v>1244015.402</v>
      </c>
      <c r="M124" s="16">
        <f>L124-$L$134</f>
        <v>1080328.463</v>
      </c>
      <c r="N124">
        <f>M124/$E$15</f>
        <v>51.383042235434004</v>
      </c>
      <c r="O124" s="14">
        <v>18.803013431611902</v>
      </c>
      <c r="P124">
        <f>O124/$P$15</f>
        <v>0.23503766789514877</v>
      </c>
      <c r="Q124">
        <f>P124*1000</f>
        <v>235.03766789514876</v>
      </c>
      <c r="R124" s="16"/>
      <c r="S124" s="15">
        <v>0.1875</v>
      </c>
    </row>
    <row r="125" spans="1:24" x14ac:dyDescent="0.25">
      <c r="B125">
        <v>0.03</v>
      </c>
      <c r="C125">
        <v>1824249.081</v>
      </c>
      <c r="D125" s="16">
        <f t="shared" ref="D125:D133" si="94">C125-$C$134</f>
        <v>1709628.882</v>
      </c>
      <c r="E125">
        <f t="shared" ref="E125:E133" si="95">D125/$E$15</f>
        <v>81.314096646848995</v>
      </c>
      <c r="F125" s="14">
        <v>29.462219586588901</v>
      </c>
      <c r="G125">
        <f t="shared" ref="G125:G126" si="96">F125/$G$15</f>
        <v>0.36827774483236125</v>
      </c>
      <c r="H125">
        <f t="shared" ref="H125:H126" si="97">G125*1000</f>
        <v>368.27774483236124</v>
      </c>
      <c r="J125" s="15"/>
      <c r="K125" s="16">
        <v>0.03</v>
      </c>
      <c r="L125">
        <v>1123662.2760000001</v>
      </c>
      <c r="M125" s="16">
        <f t="shared" ref="M125:M133" si="98">L125-$L$134</f>
        <v>959975.33700000006</v>
      </c>
      <c r="N125">
        <f t="shared" ref="N125:N133" si="99">M125/$E$15</f>
        <v>45.658755624256841</v>
      </c>
      <c r="O125" s="14">
        <v>16.764450067149401</v>
      </c>
      <c r="P125">
        <f t="shared" ref="P125:P133" si="100">O125/$P$15</f>
        <v>0.20955562583936752</v>
      </c>
      <c r="Q125">
        <f t="shared" ref="Q125:Q133" si="101">P125*1000</f>
        <v>209.55562583936751</v>
      </c>
      <c r="R125" s="16"/>
    </row>
    <row r="126" spans="1:24" x14ac:dyDescent="0.25">
      <c r="B126">
        <v>0.03</v>
      </c>
      <c r="C126">
        <v>1430045.3829999999</v>
      </c>
      <c r="D126" s="16">
        <f t="shared" si="94"/>
        <v>1315425.1839999999</v>
      </c>
      <c r="E126">
        <f t="shared" si="95"/>
        <v>62.564812556480376</v>
      </c>
      <c r="F126" s="14">
        <v>22.785124929535598</v>
      </c>
      <c r="G126">
        <f t="shared" si="96"/>
        <v>0.28481406161919498</v>
      </c>
      <c r="H126">
        <f t="shared" si="97"/>
        <v>284.814061619195</v>
      </c>
      <c r="J126" s="15"/>
      <c r="K126" s="16">
        <v>0.03</v>
      </c>
      <c r="L126">
        <v>1140388.0319999999</v>
      </c>
      <c r="M126" s="16">
        <f t="shared" si="98"/>
        <v>976701.09299999988</v>
      </c>
      <c r="N126">
        <f t="shared" si="99"/>
        <v>46.454273151010696</v>
      </c>
      <c r="O126" s="14">
        <v>17.047754022465899</v>
      </c>
      <c r="P126">
        <f t="shared" si="100"/>
        <v>0.21309692528082375</v>
      </c>
      <c r="Q126">
        <f t="shared" si="101"/>
        <v>213.09692528082374</v>
      </c>
    </row>
    <row r="127" spans="1:24" x14ac:dyDescent="0.25">
      <c r="B127">
        <v>0.03</v>
      </c>
      <c r="C127">
        <v>1743328.1129999999</v>
      </c>
      <c r="D127" s="16">
        <f t="shared" si="94"/>
        <v>1628707.9139999999</v>
      </c>
      <c r="E127">
        <f t="shared" si="95"/>
        <v>77.465299120095125</v>
      </c>
      <c r="F127" s="14">
        <v>28.091565367295502</v>
      </c>
      <c r="G127">
        <f>F127/$G$15</f>
        <v>0.35114456709119379</v>
      </c>
      <c r="H127">
        <f>G127*1000</f>
        <v>351.14456709119378</v>
      </c>
      <c r="J127" s="15"/>
      <c r="K127">
        <v>0.03</v>
      </c>
      <c r="L127">
        <v>1234576.7350000001</v>
      </c>
      <c r="M127" s="16">
        <f t="shared" si="98"/>
        <v>1070889.7960000001</v>
      </c>
      <c r="N127">
        <f t="shared" si="99"/>
        <v>50.934116337693226</v>
      </c>
      <c r="O127" s="14">
        <v>18.6431395543853</v>
      </c>
      <c r="P127">
        <f t="shared" si="100"/>
        <v>0.23303924442981624</v>
      </c>
      <c r="Q127">
        <f t="shared" si="101"/>
        <v>233.03924442981625</v>
      </c>
      <c r="W127" s="16"/>
    </row>
    <row r="128" spans="1:24" x14ac:dyDescent="0.25">
      <c r="B128">
        <v>0.03</v>
      </c>
      <c r="C128">
        <v>1531605.42</v>
      </c>
      <c r="D128" s="16">
        <f t="shared" si="94"/>
        <v>1416985.2209999999</v>
      </c>
      <c r="E128">
        <f t="shared" si="95"/>
        <v>67.395254268727697</v>
      </c>
      <c r="F128" s="14">
        <v>24.505367498066601</v>
      </c>
      <c r="G128">
        <f t="shared" ref="G128:G129" si="102">F128/$G$15</f>
        <v>0.30631709372583249</v>
      </c>
      <c r="H128">
        <f t="shared" ref="H128:H129" si="103">G128*1000</f>
        <v>306.31709372583248</v>
      </c>
      <c r="J128" s="15"/>
      <c r="K128">
        <v>0.03</v>
      </c>
      <c r="L128">
        <v>878929.32299999997</v>
      </c>
      <c r="M128" s="16">
        <f t="shared" si="98"/>
        <v>715242.38399999996</v>
      </c>
      <c r="N128">
        <f t="shared" si="99"/>
        <v>34.018662734839474</v>
      </c>
      <c r="O128" s="14">
        <v>12.6191183248709</v>
      </c>
      <c r="P128">
        <f t="shared" si="100"/>
        <v>0.15773897906088624</v>
      </c>
      <c r="Q128">
        <f t="shared" si="101"/>
        <v>157.73897906088624</v>
      </c>
      <c r="W128" s="16"/>
    </row>
    <row r="129" spans="1:23" x14ac:dyDescent="0.25">
      <c r="B129">
        <v>0.03</v>
      </c>
      <c r="C129">
        <v>2108106.128</v>
      </c>
      <c r="D129" s="16">
        <f t="shared" si="94"/>
        <v>1993485.929</v>
      </c>
      <c r="E129">
        <f t="shared" si="95"/>
        <v>94.815026349583832</v>
      </c>
      <c r="F129" s="14">
        <v>34.270242419094103</v>
      </c>
      <c r="G129">
        <f t="shared" si="102"/>
        <v>0.42837803023867627</v>
      </c>
      <c r="H129">
        <f t="shared" si="103"/>
        <v>428.37803023867627</v>
      </c>
      <c r="J129" s="15"/>
      <c r="K129">
        <v>0.03</v>
      </c>
      <c r="L129">
        <v>1032148.316</v>
      </c>
      <c r="M129" s="16">
        <f t="shared" si="98"/>
        <v>868461.37699999998</v>
      </c>
      <c r="N129">
        <f t="shared" si="99"/>
        <v>41.306129702734836</v>
      </c>
      <c r="O129" s="14">
        <v>15.2143698005621</v>
      </c>
      <c r="P129">
        <f t="shared" si="100"/>
        <v>0.19017962250702625</v>
      </c>
      <c r="Q129">
        <f t="shared" si="101"/>
        <v>190.17962250702624</v>
      </c>
      <c r="W129" s="16"/>
    </row>
    <row r="130" spans="1:23" x14ac:dyDescent="0.25">
      <c r="B130">
        <v>3.6999999999999998E-2</v>
      </c>
      <c r="C130">
        <v>1853315.8089999999</v>
      </c>
      <c r="D130" s="16">
        <f t="shared" si="94"/>
        <v>1738695.6099999999</v>
      </c>
      <c r="E130">
        <f t="shared" si="95"/>
        <v>82.696580737217587</v>
      </c>
      <c r="F130" s="14">
        <v>29.954557171190601</v>
      </c>
      <c r="G130">
        <f>F130/$G$15</f>
        <v>0.37443196463988249</v>
      </c>
      <c r="H130">
        <f>G130*1000</f>
        <v>374.43196463988249</v>
      </c>
      <c r="J130" s="15"/>
      <c r="K130">
        <v>3.6999999999999998E-2</v>
      </c>
      <c r="L130">
        <v>1166503.0889999999</v>
      </c>
      <c r="M130" s="16">
        <f t="shared" si="98"/>
        <v>1002816.1499999999</v>
      </c>
      <c r="N130">
        <f t="shared" si="99"/>
        <v>47.696368608799041</v>
      </c>
      <c r="O130" s="14">
        <v>17.4900956371585</v>
      </c>
      <c r="P130">
        <f t="shared" si="100"/>
        <v>0.21862619546448125</v>
      </c>
      <c r="Q130">
        <f t="shared" si="101"/>
        <v>218.62619546448124</v>
      </c>
      <c r="W130" s="16"/>
    </row>
    <row r="131" spans="1:23" x14ac:dyDescent="0.25">
      <c r="B131">
        <v>2.1999999999999999E-2</v>
      </c>
      <c r="C131">
        <v>1990700.807</v>
      </c>
      <c r="D131" s="16">
        <f t="shared" si="94"/>
        <v>1876080.608</v>
      </c>
      <c r="E131">
        <f t="shared" si="95"/>
        <v>89.230944494649222</v>
      </c>
      <c r="F131" s="14">
        <v>32.281609533095398</v>
      </c>
      <c r="G131">
        <f t="shared" ref="G131:G132" si="104">F131/$G$15</f>
        <v>0.40352011916369246</v>
      </c>
      <c r="H131">
        <f t="shared" ref="H131:H132" si="105">G131*1000</f>
        <v>403.52011916369247</v>
      </c>
      <c r="J131" s="15"/>
      <c r="K131">
        <v>2.1999999999999999E-2</v>
      </c>
      <c r="L131">
        <v>1133774.699</v>
      </c>
      <c r="M131" s="16">
        <f t="shared" si="98"/>
        <v>970087.76</v>
      </c>
      <c r="N131">
        <f t="shared" si="99"/>
        <v>46.139726991676575</v>
      </c>
      <c r="O131" s="14">
        <v>16.935736158134901</v>
      </c>
      <c r="P131">
        <f t="shared" si="100"/>
        <v>0.21169670197668627</v>
      </c>
      <c r="Q131">
        <f t="shared" si="101"/>
        <v>211.69670197668628</v>
      </c>
      <c r="W131" s="16"/>
    </row>
    <row r="132" spans="1:23" x14ac:dyDescent="0.25">
      <c r="B132">
        <v>0.03</v>
      </c>
      <c r="C132">
        <v>1974171.34</v>
      </c>
      <c r="D132" s="16">
        <f t="shared" si="94"/>
        <v>1859551.1410000001</v>
      </c>
      <c r="E132">
        <f t="shared" si="95"/>
        <v>88.444762948870391</v>
      </c>
      <c r="F132" s="14">
        <v>32.001630363712998</v>
      </c>
      <c r="G132">
        <f t="shared" si="104"/>
        <v>0.40002037954641245</v>
      </c>
      <c r="H132">
        <f t="shared" si="105"/>
        <v>400.02037954641247</v>
      </c>
      <c r="J132" s="15"/>
      <c r="K132">
        <v>0.03</v>
      </c>
      <c r="L132">
        <v>1190761.3929999999</v>
      </c>
      <c r="M132" s="16">
        <f t="shared" si="98"/>
        <v>1027074.4539999999</v>
      </c>
      <c r="N132">
        <f t="shared" si="99"/>
        <v>48.850152390011885</v>
      </c>
      <c r="O132" s="14">
        <v>17.900987255546401</v>
      </c>
      <c r="P132">
        <f t="shared" si="100"/>
        <v>0.22376234069433001</v>
      </c>
      <c r="Q132">
        <f t="shared" si="101"/>
        <v>223.76234069433002</v>
      </c>
      <c r="W132" s="16"/>
    </row>
    <row r="133" spans="1:23" x14ac:dyDescent="0.25">
      <c r="B133">
        <v>1.4999999999999999E-2</v>
      </c>
      <c r="C133">
        <v>2036826.76</v>
      </c>
      <c r="D133" s="16">
        <f t="shared" si="94"/>
        <v>1922206.561</v>
      </c>
      <c r="E133">
        <f t="shared" si="95"/>
        <v>91.424806706302022</v>
      </c>
      <c r="F133" s="14">
        <v>33.062899398560702</v>
      </c>
      <c r="G133">
        <f>F133/$G$15</f>
        <v>0.41328624248200879</v>
      </c>
      <c r="H133">
        <f>G133*1000</f>
        <v>413.28624248200879</v>
      </c>
      <c r="J133" s="15"/>
      <c r="K133">
        <v>1.4999999999999999E-2</v>
      </c>
      <c r="L133">
        <v>1290641.987</v>
      </c>
      <c r="M133" s="16">
        <f t="shared" si="98"/>
        <v>1126955.048</v>
      </c>
      <c r="N133">
        <f t="shared" si="99"/>
        <v>53.600715719381689</v>
      </c>
      <c r="O133" s="14">
        <v>19.592783103773201</v>
      </c>
      <c r="P133">
        <f t="shared" si="100"/>
        <v>0.24490978879716502</v>
      </c>
      <c r="Q133">
        <f t="shared" si="101"/>
        <v>244.90978879716502</v>
      </c>
      <c r="W133" s="16"/>
    </row>
    <row r="134" spans="1:23" x14ac:dyDescent="0.25">
      <c r="A134" s="21" t="s">
        <v>65</v>
      </c>
      <c r="B134">
        <v>0.04</v>
      </c>
      <c r="C134">
        <v>114620.19899999999</v>
      </c>
      <c r="E134" s="16"/>
      <c r="G134" s="20">
        <f>AVERAGE(G124:G133)</f>
        <v>0.36640480532664393</v>
      </c>
      <c r="H134" s="20">
        <f>AVERAGE(H124:H133)</f>
        <v>366.4048053266439</v>
      </c>
      <c r="J134" s="21" t="s">
        <v>65</v>
      </c>
      <c r="K134">
        <v>0.04</v>
      </c>
      <c r="L134">
        <v>163686.93900000001</v>
      </c>
      <c r="P134" s="20">
        <f>AVERAGE(P124:P133)</f>
        <v>0.21376430919457312</v>
      </c>
      <c r="Q134" s="20">
        <f>AVERAGE(Q124:Q133)</f>
        <v>213.76430919457317</v>
      </c>
      <c r="V134" s="20">
        <f>H134-Q134</f>
        <v>152.64049613207072</v>
      </c>
      <c r="W134" s="16"/>
    </row>
    <row r="135" spans="1:23" x14ac:dyDescent="0.25">
      <c r="E135" s="16"/>
      <c r="V135" s="16"/>
      <c r="W135" s="16"/>
    </row>
    <row r="136" spans="1:23" x14ac:dyDescent="0.25">
      <c r="D136" s="16"/>
      <c r="E136" s="16"/>
      <c r="V136" s="16"/>
      <c r="W136" s="16"/>
    </row>
    <row r="137" spans="1:23" x14ac:dyDescent="0.25">
      <c r="D137" s="16"/>
      <c r="E137" s="16"/>
      <c r="V137" s="16"/>
      <c r="W137" s="16"/>
    </row>
    <row r="138" spans="1:23" x14ac:dyDescent="0.25">
      <c r="D138" s="16"/>
      <c r="E138" s="16"/>
    </row>
    <row r="139" spans="1:23" x14ac:dyDescent="0.25">
      <c r="D139" s="16"/>
    </row>
    <row r="140" spans="1:23" x14ac:dyDescent="0.25">
      <c r="D140" s="16"/>
    </row>
    <row r="141" spans="1:23" x14ac:dyDescent="0.25">
      <c r="D141" s="16"/>
      <c r="H141" s="16"/>
    </row>
    <row r="142" spans="1:23" x14ac:dyDescent="0.25">
      <c r="H142" s="16"/>
      <c r="I142" s="16"/>
    </row>
    <row r="143" spans="1:23" x14ac:dyDescent="0.25">
      <c r="H143" s="16"/>
      <c r="I143" s="16"/>
    </row>
    <row r="144" spans="1:23" x14ac:dyDescent="0.25">
      <c r="C144" s="16"/>
      <c r="I144" s="16"/>
    </row>
    <row r="145" spans="3:14" customFormat="1" x14ac:dyDescent="0.25">
      <c r="C145" s="16"/>
      <c r="H145" s="16"/>
      <c r="I145" s="16"/>
    </row>
    <row r="146" spans="3:14" customFormat="1" x14ac:dyDescent="0.25">
      <c r="H146" s="16"/>
      <c r="I146" s="16"/>
    </row>
    <row r="147" spans="3:14" customFormat="1" x14ac:dyDescent="0.25">
      <c r="H147" s="16"/>
    </row>
    <row r="148" spans="3:14" customFormat="1" x14ac:dyDescent="0.25">
      <c r="N148" s="16"/>
    </row>
    <row r="149" spans="3:14" customFormat="1" x14ac:dyDescent="0.25">
      <c r="N149" s="16"/>
    </row>
    <row r="150" spans="3:14" customFormat="1" x14ac:dyDescent="0.25">
      <c r="N150" s="16"/>
    </row>
    <row r="152" spans="3:14" customFormat="1" x14ac:dyDescent="0.25">
      <c r="N152" s="16"/>
    </row>
    <row r="153" spans="3:14" customFormat="1" x14ac:dyDescent="0.25">
      <c r="N153" s="16"/>
    </row>
    <row r="154" spans="3:14" customFormat="1" x14ac:dyDescent="0.25">
      <c r="N154" s="16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24</vt:i4>
      </vt:variant>
    </vt:vector>
  </HeadingPairs>
  <TitlesOfParts>
    <vt:vector size="42" baseType="lpstr">
      <vt:lpstr>Fig 1</vt:lpstr>
      <vt:lpstr>Fig 2</vt:lpstr>
      <vt:lpstr>Fig 3</vt:lpstr>
      <vt:lpstr>Fig 4-S7-S8</vt:lpstr>
      <vt:lpstr>Fig 5-S9</vt:lpstr>
      <vt:lpstr>Fig 6</vt:lpstr>
      <vt:lpstr>Fig S2</vt:lpstr>
      <vt:lpstr>Fig S4</vt:lpstr>
      <vt:lpstr>Fig S6</vt:lpstr>
      <vt:lpstr>Fig S7</vt:lpstr>
      <vt:lpstr>Fig S9</vt:lpstr>
      <vt:lpstr>Fig S10</vt:lpstr>
      <vt:lpstr>Fig S11</vt:lpstr>
      <vt:lpstr>Fig S12</vt:lpstr>
      <vt:lpstr>Fig S13</vt:lpstr>
      <vt:lpstr>Fig S17</vt:lpstr>
      <vt:lpstr>Fig S18</vt:lpstr>
      <vt:lpstr>Fig S19</vt:lpstr>
      <vt:lpstr>'Fig S10'!A30P_13_M5block_RaSa_MJF2_22_PET1_025_ROI1_TAC1_Nov22</vt:lpstr>
      <vt:lpstr>'Fig S10'!A30P_13_vehicle_5_RaSa_MJF2_22_PET1_027_ROI1_TAC1_Nov22</vt:lpstr>
      <vt:lpstr>'Fig 5-S9'!A30P_3_baseline_KrHe_MJF2_21_PET3_021_MODAG_005_ROI1_TAC1_Nov22</vt:lpstr>
      <vt:lpstr>'Fig 5-S9'!A30P_3_baseline_KrHe_MJF2_21_PET3_021_MODAG_005_ROI1_TAC1_Nov22_1</vt:lpstr>
      <vt:lpstr>'Fig 4-S7-S8'!fib10_anle_RaSa_MJF2_22_fib_PET1_010_TAC1</vt:lpstr>
      <vt:lpstr>'Fig 4-S7-S8'!fib10_vehicle_RaSa_MJF2_22_fib_PET1_007_TAC1</vt:lpstr>
      <vt:lpstr>'Fig 4-S7-S8'!fib11_anle_RaSa_MJF2_22_fib_PET2_008_TAC1</vt:lpstr>
      <vt:lpstr>'Fig 4-S7-S8'!fib11_vehicle_RaSa_MJF2_22_fib_PET2_002_TAC1</vt:lpstr>
      <vt:lpstr>'Fig 4-S7-S8'!fib12_anle_RaSa_MJF2_22_fib_PET3_009_TAC1</vt:lpstr>
      <vt:lpstr>'Fig 4-S7-S8'!fib12_vehicle_RaSa_MJF2_22_fib_PET3_003_TAC2</vt:lpstr>
      <vt:lpstr>'Fig 4-S7-S8'!ino16_NonInjected_TAC</vt:lpstr>
      <vt:lpstr>'Fig 4-S7-S8'!ino17_NonInjected_TAC</vt:lpstr>
      <vt:lpstr>'Fig 4-S7-S8'!ino21_NonInjected_TAC</vt:lpstr>
      <vt:lpstr>'Fig 4-S7-S8'!ino25_1_4dpi_TAC</vt:lpstr>
      <vt:lpstr>'Fig S7'!ino25_1_4dpi_TAC</vt:lpstr>
      <vt:lpstr>'Fig 4-S7-S8'!ino26_4dpi_TAC</vt:lpstr>
      <vt:lpstr>'Fig S7'!ino26_4dpi_TAC</vt:lpstr>
      <vt:lpstr>'Fig 4-S7-S8'!ino27_4dpi_TAC</vt:lpstr>
      <vt:lpstr>'Fig S7'!ino27_4dpi_TAC</vt:lpstr>
      <vt:lpstr>'Fig 4-S7-S8'!ino28_4dpi_TAC</vt:lpstr>
      <vt:lpstr>'Fig S7'!ino28_4dpi_TAC</vt:lpstr>
      <vt:lpstr>'Fig S10'!PET2_020_MODAG_005_ROI1_wt_2_anleBlock_TAC</vt:lpstr>
      <vt:lpstr>'Fig S10'!wt_3_M5block_RaSa_MJF2_22_PET1_025_ROI2_TAC1_Nov22</vt:lpstr>
      <vt:lpstr>'Fig S10'!wt_3_vehicle_5_RaSa_MJF2_22_PET1_027_ROI2_TAC1_Nov22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Buss, Sabrina</dc:creator>
  <cp:lastModifiedBy>Prof. Dr. Kristina Herfert</cp:lastModifiedBy>
  <dcterms:created xsi:type="dcterms:W3CDTF">2020-02-05T17:39:53Z</dcterms:created>
  <dcterms:modified xsi:type="dcterms:W3CDTF">2026-03-04T14:12:12Z</dcterms:modified>
</cp:coreProperties>
</file>