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inobu/Dropbox/SC personal/論文・学会発表/共同研究関連/CliM_uC_KYxIW structure/final revision/Source Data for final revision/"/>
    </mc:Choice>
  </mc:AlternateContent>
  <xr:revisionPtr revIDLastSave="0" documentId="13_ncr:1_{16BA9127-D4E6-BF4F-BE39-4984D4D5DFC9}" xr6:coauthVersionLast="47" xr6:coauthVersionMax="47" xr10:uidLastSave="{00000000-0000-0000-0000-000000000000}"/>
  <bookViews>
    <workbookView xWindow="56840" yWindow="4400" windowWidth="42880" windowHeight="22660" xr2:uid="{63443A73-CAFC-DF41-B9F3-CDF667E5F8C7}"/>
  </bookViews>
  <sheets>
    <sheet name="Fig 1" sheetId="3" r:id="rId1"/>
    <sheet name="Fig 2" sheetId="17" r:id="rId2"/>
    <sheet name="Fig 6" sheetId="6" r:id="rId3"/>
    <sheet name="Fig 7" sheetId="20" r:id="rId4"/>
    <sheet name="Supplementary Fig 1" sheetId="13" r:id="rId5"/>
    <sheet name="Supplementary Fig 10" sheetId="23" r:id="rId6"/>
    <sheet name="Supplementary Fig 11" sheetId="21" r:id="rId7"/>
  </sheets>
  <definedNames>
    <definedName name="_xlnm._FilterDatabase" localSheetId="0" hidden="1">'Fig 1'!$A$3:$I$3</definedName>
    <definedName name="_xlnm._FilterDatabase" localSheetId="2" hidden="1">'Fig 6'!$A$2:$T$2</definedName>
    <definedName name="_xlnm._FilterDatabase" localSheetId="5" hidden="1">'Supplementary Fig 10'!$A$2:$S$2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6" l="1"/>
  <c r="J19" i="6"/>
  <c r="J18" i="6"/>
  <c r="J17" i="6"/>
  <c r="J13" i="6"/>
  <c r="J12" i="6"/>
  <c r="J11" i="6"/>
  <c r="J10" i="6"/>
  <c r="J13" i="23"/>
  <c r="J12" i="23"/>
  <c r="J11" i="23"/>
  <c r="J10" i="23"/>
  <c r="J6" i="23"/>
  <c r="J4" i="23"/>
  <c r="J5" i="23"/>
  <c r="J3" i="23"/>
  <c r="H6" i="6"/>
  <c r="H5" i="6"/>
  <c r="H4" i="6"/>
  <c r="H3" i="6"/>
</calcChain>
</file>

<file path=xl/sharedStrings.xml><?xml version="1.0" encoding="utf-8"?>
<sst xmlns="http://schemas.openxmlformats.org/spreadsheetml/2006/main" count="419" uniqueCount="108">
  <si>
    <t>replicate</t>
    <phoneticPr fontId="1"/>
  </si>
  <si>
    <t>AP</t>
    <phoneticPr fontId="3"/>
  </si>
  <si>
    <t>order_subgroup</t>
    <phoneticPr fontId="3"/>
  </si>
  <si>
    <t>subgroup</t>
    <phoneticPr fontId="3"/>
  </si>
  <si>
    <t>genotype</t>
    <phoneticPr fontId="3"/>
  </si>
  <si>
    <t>rep1</t>
    <phoneticPr fontId="3"/>
  </si>
  <si>
    <t>rep2</t>
    <phoneticPr fontId="3"/>
  </si>
  <si>
    <t>rep3</t>
    <phoneticPr fontId="3"/>
  </si>
  <si>
    <t>mean</t>
    <phoneticPr fontId="3"/>
  </si>
  <si>
    <t>x_order</t>
    <phoneticPr fontId="3"/>
  </si>
  <si>
    <t>Ck_CliM</t>
    <phoneticPr fontId="3"/>
  </si>
  <si>
    <t>1: WT</t>
    <phoneticPr fontId="3"/>
  </si>
  <si>
    <t>3: KWm</t>
    <phoneticPr fontId="3"/>
  </si>
  <si>
    <t>2: dTM</t>
    <phoneticPr fontId="3"/>
  </si>
  <si>
    <t>4: dTM / KWm</t>
    <phoneticPr fontId="3"/>
  </si>
  <si>
    <t>1: WT_dStem</t>
    <phoneticPr fontId="3"/>
  </si>
  <si>
    <t>2: dTM_dStem</t>
    <phoneticPr fontId="3"/>
  </si>
  <si>
    <t>3: KWm_dStem</t>
    <phoneticPr fontId="3"/>
  </si>
  <si>
    <t>4: dTM / KWm_dStem</t>
    <phoneticPr fontId="3"/>
  </si>
  <si>
    <t>genotype</t>
    <phoneticPr fontId="1"/>
  </si>
  <si>
    <t>rep4</t>
    <phoneticPr fontId="3"/>
  </si>
  <si>
    <t>rep5</t>
    <phoneticPr fontId="3"/>
  </si>
  <si>
    <t>rep6</t>
    <phoneticPr fontId="3"/>
  </si>
  <si>
    <t>1: Ck_wt</t>
    <phoneticPr fontId="3"/>
  </si>
  <si>
    <t>2: Ck_KWm</t>
    <phoneticPr fontId="3"/>
  </si>
  <si>
    <t>Cd_CliM</t>
    <phoneticPr fontId="3"/>
  </si>
  <si>
    <t>3: Cd_wt</t>
    <phoneticPr fontId="3"/>
  </si>
  <si>
    <t>4: Cd_KWm</t>
    <phoneticPr fontId="3"/>
  </si>
  <si>
    <t>1: rplD+</t>
    <phoneticPr fontId="3"/>
  </si>
  <si>
    <t>wt</t>
    <phoneticPr fontId="3"/>
  </si>
  <si>
    <t>KWm</t>
    <phoneticPr fontId="1"/>
  </si>
  <si>
    <t>KWm</t>
    <phoneticPr fontId="3"/>
  </si>
  <si>
    <t>2: d66-70</t>
    <phoneticPr fontId="3"/>
  </si>
  <si>
    <t>1: rplW+</t>
    <phoneticPr fontId="3"/>
  </si>
  <si>
    <t>2: d65-69</t>
    <phoneticPr fontId="3"/>
  </si>
  <si>
    <t>1: rplV+</t>
    <phoneticPr fontId="3"/>
  </si>
  <si>
    <t>2: d86-90</t>
    <phoneticPr fontId="3"/>
  </si>
  <si>
    <t>WT</t>
    <phoneticPr fontId="1"/>
  </si>
  <si>
    <t>KWn</t>
    <phoneticPr fontId="1"/>
  </si>
  <si>
    <t>Ck_CliM</t>
    <phoneticPr fontId="1"/>
  </si>
  <si>
    <t>Cd_CliM</t>
    <phoneticPr fontId="1"/>
  </si>
  <si>
    <t>sample ID</t>
  </si>
  <si>
    <t>sample ID</t>
    <phoneticPr fontId="1"/>
  </si>
  <si>
    <t>CliM</t>
  </si>
  <si>
    <t>CliM</t>
    <phoneticPr fontId="1"/>
  </si>
  <si>
    <t>Ck_CliM</t>
  </si>
  <si>
    <t>Cd_CliM</t>
  </si>
  <si>
    <t>WT</t>
  </si>
  <si>
    <t>76*</t>
  </si>
  <si>
    <t>76*</t>
    <phoneticPr fontId="1"/>
  </si>
  <si>
    <t>75*</t>
  </si>
  <si>
    <t>75*</t>
    <phoneticPr fontId="1"/>
  </si>
  <si>
    <t>74*</t>
  </si>
  <si>
    <t>74*</t>
    <phoneticPr fontId="1"/>
  </si>
  <si>
    <t>77A</t>
  </si>
  <si>
    <t>77A</t>
    <phoneticPr fontId="1"/>
  </si>
  <si>
    <t>77K</t>
  </si>
  <si>
    <t>77K</t>
    <phoneticPr fontId="1"/>
  </si>
  <si>
    <t>+</t>
  </si>
  <si>
    <t>+</t>
    <phoneticPr fontId="1"/>
  </si>
  <si>
    <t>–</t>
  </si>
  <si>
    <t>–</t>
    <phoneticPr fontId="1"/>
  </si>
  <si>
    <t>variant</t>
  </si>
  <si>
    <t>variant</t>
    <phoneticPr fontId="1"/>
  </si>
  <si>
    <t>RNase</t>
  </si>
  <si>
    <t>RNase</t>
    <phoneticPr fontId="1"/>
  </si>
  <si>
    <t>Bs PURE</t>
    <phoneticPr fontId="1"/>
  </si>
  <si>
    <t>Cd PURE</t>
    <phoneticPr fontId="1"/>
  </si>
  <si>
    <t>Fig. 2d upper: Bs PURE</t>
    <phoneticPr fontId="1"/>
  </si>
  <si>
    <t>Fig. 2d lower: Cd PURE</t>
    <phoneticPr fontId="1"/>
  </si>
  <si>
    <t>stop</t>
    <phoneticPr fontId="1"/>
  </si>
  <si>
    <t>S74</t>
    <phoneticPr fontId="1"/>
  </si>
  <si>
    <t>F76</t>
    <phoneticPr fontId="1"/>
  </si>
  <si>
    <t>L</t>
    <phoneticPr fontId="1"/>
  </si>
  <si>
    <t>V</t>
    <phoneticPr fontId="1"/>
  </si>
  <si>
    <t>G</t>
    <phoneticPr fontId="1"/>
  </si>
  <si>
    <t>L75</t>
    <phoneticPr fontId="1"/>
  </si>
  <si>
    <t>A</t>
    <phoneticPr fontId="1"/>
  </si>
  <si>
    <t>S</t>
    <phoneticPr fontId="1"/>
  </si>
  <si>
    <t>I</t>
    <phoneticPr fontId="1"/>
  </si>
  <si>
    <t>W</t>
    <phoneticPr fontId="1"/>
  </si>
  <si>
    <t>Cd CliM</t>
  </si>
  <si>
    <t>Cd CliM</t>
    <phoneticPr fontId="1"/>
  </si>
  <si>
    <t>KWm</t>
  </si>
  <si>
    <t>Ec PURE</t>
    <phoneticPr fontId="1"/>
  </si>
  <si>
    <t>Background</t>
    <phoneticPr fontId="1"/>
  </si>
  <si>
    <t>spoIIIJ+</t>
    <phoneticPr fontId="1"/>
  </si>
  <si>
    <t>spoIIIJ–</t>
    <phoneticPr fontId="1"/>
  </si>
  <si>
    <t>Supplementary Fig. 1a</t>
    <phoneticPr fontId="1"/>
  </si>
  <si>
    <t>Supplementary Fig. 1b</t>
    <phoneticPr fontId="1"/>
  </si>
  <si>
    <t>Supplementary Fig. 1c</t>
    <phoneticPr fontId="1"/>
  </si>
  <si>
    <t>Supplementary Fig. 10b</t>
    <phoneticPr fontId="1"/>
  </si>
  <si>
    <t>Supplementary Fig. 10c</t>
    <phoneticPr fontId="1"/>
  </si>
  <si>
    <t>Supplementary Fig. 10d</t>
    <phoneticPr fontId="1"/>
  </si>
  <si>
    <t>Fig. 1b</t>
    <phoneticPr fontId="1"/>
  </si>
  <si>
    <t>Fig. 1c</t>
    <phoneticPr fontId="1"/>
  </si>
  <si>
    <t>Fig. 1d</t>
    <phoneticPr fontId="1"/>
  </si>
  <si>
    <t>b-gal activity</t>
    <phoneticPr fontId="1"/>
  </si>
  <si>
    <t>Fig. 2a toeprinting (replicate)</t>
    <phoneticPr fontId="1"/>
  </si>
  <si>
    <t>Fig. 2c toeprinting (replicate)</t>
    <phoneticPr fontId="1"/>
  </si>
  <si>
    <t>Fig. 2d, Western blotting</t>
    <phoneticPr fontId="1"/>
  </si>
  <si>
    <t>Fig. 2f, toeprinting (replicate)</t>
    <phoneticPr fontId="1"/>
  </si>
  <si>
    <t>Fig. 6h b-gal activity</t>
    <phoneticPr fontId="1"/>
  </si>
  <si>
    <t>Fig. 6i b-gal activity</t>
    <phoneticPr fontId="1"/>
  </si>
  <si>
    <t>Fig. 6j b-gal activity</t>
    <phoneticPr fontId="1"/>
  </si>
  <si>
    <t>Fig. 6k b-gal activity</t>
    <phoneticPr fontId="1"/>
  </si>
  <si>
    <t>Fig. 7e teoprinting (replicate)</t>
    <phoneticPr fontId="1"/>
  </si>
  <si>
    <t>Fig. 7f, Western blotting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</si>
</sst>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>
    <font>
      <sz val="12"/>
      <color theme="1"/>
      <name val="Helvetica"/>
      <family val="2"/>
      <charset val="128"/>
    </font>
    <font>
      <sz val="6"/>
      <name val="Helvetica"/>
      <family val="2"/>
      <charset val="128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b/>
      <sz val="12"/>
      <color theme="1"/>
      <name val="Helvetica"/>
      <family val="2"/>
    </font>
    <font>
      <sz val="12"/>
      <color rgb="FF000000"/>
      <name val="Helvetica"/>
      <family val="2"/>
    </font>
    <font>
      <sz val="10"/>
      <name val="Helvetica"/>
      <family val="2"/>
    </font>
    <font>
      <i/>
      <sz val="12"/>
      <color theme="1"/>
      <name val="Helvetica"/>
      <family val="2"/>
    </font>
    <font>
      <b/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/>
    <xf numFmtId="0" fontId="5" fillId="0" borderId="0" xfId="0" applyFont="1">
      <alignment vertical="center"/>
    </xf>
    <xf numFmtId="176" fontId="4" fillId="0" borderId="0" xfId="0" applyNumberFormat="1" applyFont="1">
      <alignment vertical="center"/>
    </xf>
    <xf numFmtId="0" fontId="4" fillId="0" borderId="0" xfId="0" applyFont="1" applyAlignment="1"/>
    <xf numFmtId="0" fontId="6" fillId="0" borderId="0" xfId="0" applyFont="1">
      <alignment vertical="center"/>
    </xf>
    <xf numFmtId="0" fontId="6" fillId="0" borderId="0" xfId="0" applyFont="1" applyAlignment="1"/>
    <xf numFmtId="0" fontId="7" fillId="0" borderId="0" xfId="0" applyFont="1" applyAlignment="1"/>
    <xf numFmtId="0" fontId="0" fillId="0" borderId="0" xfId="0" applyAlignment="1">
      <alignment horizontal="center" vertical="center"/>
    </xf>
    <xf numFmtId="49" fontId="0" fillId="0" borderId="6" xfId="0" applyNumberFormat="1" applyBorder="1">
      <alignment vertical="center"/>
    </xf>
    <xf numFmtId="49" fontId="0" fillId="0" borderId="9" xfId="0" applyNumberFormat="1" applyBorder="1">
      <alignment vertical="center"/>
    </xf>
    <xf numFmtId="49" fontId="0" fillId="0" borderId="12" xfId="0" applyNumberForma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2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49" fontId="0" fillId="0" borderId="4" xfId="0" applyNumberFormat="1" applyBorder="1">
      <alignment vertical="center"/>
    </xf>
    <xf numFmtId="0" fontId="6" fillId="0" borderId="26" xfId="0" applyFont="1" applyBorder="1">
      <alignment vertical="center"/>
    </xf>
    <xf numFmtId="0" fontId="6" fillId="0" borderId="27" xfId="0" applyFont="1" applyBorder="1">
      <alignment vertical="center"/>
    </xf>
    <xf numFmtId="0" fontId="6" fillId="0" borderId="28" xfId="0" applyFont="1" applyBorder="1">
      <alignment vertical="center"/>
    </xf>
    <xf numFmtId="0" fontId="6" fillId="0" borderId="20" xfId="0" applyFont="1" applyBorder="1">
      <alignment vertical="center"/>
    </xf>
    <xf numFmtId="49" fontId="6" fillId="0" borderId="29" xfId="0" applyNumberFormat="1" applyFont="1" applyBorder="1">
      <alignment vertical="center"/>
    </xf>
    <xf numFmtId="49" fontId="6" fillId="0" borderId="28" xfId="0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49" fontId="0" fillId="0" borderId="39" xfId="0" applyNumberFormat="1" applyBorder="1" applyAlignment="1">
      <alignment horizontal="center" vertical="center"/>
    </xf>
    <xf numFmtId="49" fontId="0" fillId="0" borderId="40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1</xdr:row>
      <xdr:rowOff>139700</xdr:rowOff>
    </xdr:from>
    <xdr:to>
      <xdr:col>4</xdr:col>
      <xdr:colOff>698500</xdr:colOff>
      <xdr:row>29</xdr:row>
      <xdr:rowOff>12700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D9A39EF-AB60-A127-3F4A-861487FDD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342900"/>
          <a:ext cx="4483100" cy="5562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101600</xdr:rowOff>
    </xdr:from>
    <xdr:to>
      <xdr:col>4</xdr:col>
      <xdr:colOff>660400</xdr:colOff>
      <xdr:row>59</xdr:row>
      <xdr:rowOff>177800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6E62AD6-63A1-CB42-927E-59C985276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04000"/>
          <a:ext cx="4470400" cy="5562600"/>
        </a:xfrm>
        <a:prstGeom prst="rect">
          <a:avLst/>
        </a:prstGeom>
      </xdr:spPr>
    </xdr:pic>
    <xdr:clientData/>
  </xdr:twoCellAnchor>
  <xdr:twoCellAnchor editAs="oneCell">
    <xdr:from>
      <xdr:col>0</xdr:col>
      <xdr:colOff>88900</xdr:colOff>
      <xdr:row>64</xdr:row>
      <xdr:rowOff>38100</xdr:rowOff>
    </xdr:from>
    <xdr:to>
      <xdr:col>9</xdr:col>
      <xdr:colOff>823194</xdr:colOff>
      <xdr:row>89</xdr:row>
      <xdr:rowOff>197092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B2026ED-AE8E-9D4C-8F8E-B7E20B7AE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1400" y="254000"/>
          <a:ext cx="9306794" cy="523899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90</xdr:row>
      <xdr:rowOff>177800</xdr:rowOff>
    </xdr:from>
    <xdr:to>
      <xdr:col>9</xdr:col>
      <xdr:colOff>772394</xdr:colOff>
      <xdr:row>116</xdr:row>
      <xdr:rowOff>50800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BE2B909-024E-E340-894C-83189E3C9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0600" y="5715000"/>
          <a:ext cx="9306794" cy="515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8</xdr:col>
      <xdr:colOff>863600</xdr:colOff>
      <xdr:row>162</xdr:row>
      <xdr:rowOff>30958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A86DFAB-CF03-8F45-88E6-32E668749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2500" y="215900"/>
          <a:ext cx="8483600" cy="83621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6</xdr:col>
      <xdr:colOff>0</xdr:colOff>
      <xdr:row>189</xdr:row>
      <xdr:rowOff>56612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78F6822F-E4E2-1540-898C-D42EEE67A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3870900"/>
          <a:ext cx="5715000" cy="47302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88900</xdr:rowOff>
    </xdr:from>
    <xdr:to>
      <xdr:col>7</xdr:col>
      <xdr:colOff>394150</xdr:colOff>
      <xdr:row>23</xdr:row>
      <xdr:rowOff>88900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E2E9BCC-FFF2-037E-00D5-B482FDBB4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2100"/>
          <a:ext cx="7061650" cy="4470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469900</xdr:colOff>
      <xdr:row>56</xdr:row>
      <xdr:rowOff>168453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3A15692-E226-4946-B36E-7D1597FE8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9042400" cy="60612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7</xdr:col>
      <xdr:colOff>266700</xdr:colOff>
      <xdr:row>37</xdr:row>
      <xdr:rowOff>177830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BB7EC6A-CBFB-AB5A-DEDD-BA7B510E7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4000"/>
          <a:ext cx="6934200" cy="74803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76200</xdr:rowOff>
    </xdr:from>
    <xdr:to>
      <xdr:col>7</xdr:col>
      <xdr:colOff>279400</xdr:colOff>
      <xdr:row>76</xdr:row>
      <xdr:rowOff>97300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5F7A8E9-8C9A-1442-A76D-15C9276D1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42300"/>
          <a:ext cx="6946900" cy="737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88900</xdr:rowOff>
    </xdr:from>
    <xdr:to>
      <xdr:col>7</xdr:col>
      <xdr:colOff>165100</xdr:colOff>
      <xdr:row>117</xdr:row>
      <xdr:rowOff>2808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FE9065B3-8290-9646-87F2-69A3DFE8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217900"/>
          <a:ext cx="6832600" cy="76736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241300</xdr:colOff>
      <xdr:row>24</xdr:row>
      <xdr:rowOff>1060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0A2F311-3E06-C686-A341-4B2709654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56300" cy="4877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18461-D6C3-A245-B587-6673ED8F5DAC}">
  <dimension ref="A1:H33"/>
  <sheetViews>
    <sheetView tabSelected="1" workbookViewId="0">
      <selection activeCell="I11" sqref="I11"/>
    </sheetView>
  </sheetViews>
  <sheetFormatPr baseColWidth="10" defaultRowHeight="16"/>
  <cols>
    <col min="1" max="1" width="19" bestFit="1" customWidth="1"/>
    <col min="2" max="3" width="11.7109375" bestFit="1" customWidth="1"/>
  </cols>
  <sheetData>
    <row r="1" spans="1:8">
      <c r="A1" s="4" t="s">
        <v>97</v>
      </c>
    </row>
    <row r="2" spans="1:8">
      <c r="A2" s="4" t="s">
        <v>94</v>
      </c>
    </row>
    <row r="3" spans="1:8" ht="20">
      <c r="A3" s="1" t="s">
        <v>2</v>
      </c>
      <c r="B3" s="1" t="s">
        <v>85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</row>
    <row r="4" spans="1:8">
      <c r="A4" s="2" t="s">
        <v>11</v>
      </c>
      <c r="B4" s="47" t="s">
        <v>86</v>
      </c>
      <c r="C4" s="3">
        <v>267.57013789824055</v>
      </c>
      <c r="D4" s="3">
        <v>240.51124744376273</v>
      </c>
      <c r="E4" s="3">
        <v>270.83741429970615</v>
      </c>
      <c r="F4" s="2">
        <v>259.63959988056985</v>
      </c>
      <c r="G4" s="2">
        <v>1</v>
      </c>
    </row>
    <row r="5" spans="1:8">
      <c r="A5" s="2" t="s">
        <v>13</v>
      </c>
      <c r="B5" s="47" t="s">
        <v>86</v>
      </c>
      <c r="C5" s="3">
        <v>483.4985543163981</v>
      </c>
      <c r="D5" s="3">
        <v>465.18222768222768</v>
      </c>
      <c r="E5" s="3">
        <v>451.86846038863973</v>
      </c>
      <c r="F5" s="2">
        <v>466.84974746242187</v>
      </c>
      <c r="G5" s="2">
        <v>2</v>
      </c>
    </row>
    <row r="6" spans="1:8">
      <c r="A6" s="2" t="s">
        <v>12</v>
      </c>
      <c r="B6" s="47" t="s">
        <v>86</v>
      </c>
      <c r="C6" s="3">
        <v>102.32504604051563</v>
      </c>
      <c r="D6" s="3">
        <v>93.199146081122308</v>
      </c>
      <c r="E6" s="3">
        <v>87.404787812840041</v>
      </c>
      <c r="F6" s="2">
        <v>94.309659978159331</v>
      </c>
      <c r="G6" s="2">
        <v>3</v>
      </c>
    </row>
    <row r="7" spans="1:8">
      <c r="A7" s="2" t="s">
        <v>14</v>
      </c>
      <c r="B7" s="47" t="s">
        <v>86</v>
      </c>
      <c r="C7" s="3">
        <v>142.56493506493501</v>
      </c>
      <c r="D7" s="3">
        <v>131.00895316804409</v>
      </c>
      <c r="E7" s="3">
        <v>132.9029733959311</v>
      </c>
      <c r="F7" s="2">
        <v>135.49228720963674</v>
      </c>
      <c r="G7" s="2">
        <v>4</v>
      </c>
    </row>
    <row r="8" spans="1:8">
      <c r="A8" s="2" t="s">
        <v>11</v>
      </c>
      <c r="B8" s="47" t="s">
        <v>87</v>
      </c>
      <c r="C8" s="3">
        <v>369.94421199442121</v>
      </c>
      <c r="D8" s="3">
        <v>349.82348569305083</v>
      </c>
      <c r="E8" s="3">
        <v>324.49198905822584</v>
      </c>
      <c r="F8" s="2">
        <v>348.08656224856594</v>
      </c>
      <c r="G8" s="2">
        <v>5</v>
      </c>
    </row>
    <row r="9" spans="1:8">
      <c r="A9" s="2" t="s">
        <v>13</v>
      </c>
      <c r="B9" s="47" t="s">
        <v>87</v>
      </c>
      <c r="C9" s="3">
        <v>484.28458184700753</v>
      </c>
      <c r="D9" s="3">
        <v>506.67670682730932</v>
      </c>
      <c r="E9" s="3">
        <v>472.17948717948718</v>
      </c>
      <c r="F9" s="2">
        <v>487.71359195126797</v>
      </c>
      <c r="G9" s="2">
        <v>6</v>
      </c>
    </row>
    <row r="10" spans="1:8">
      <c r="A10" s="2" t="s">
        <v>12</v>
      </c>
      <c r="B10" s="47" t="s">
        <v>87</v>
      </c>
      <c r="C10" s="3">
        <v>98.766075773375036</v>
      </c>
      <c r="D10" s="3">
        <v>96.266375545851531</v>
      </c>
      <c r="E10" s="3">
        <v>87.566287878787847</v>
      </c>
      <c r="F10" s="2">
        <v>94.199579732671467</v>
      </c>
      <c r="G10" s="2">
        <v>7</v>
      </c>
    </row>
    <row r="11" spans="1:8">
      <c r="A11" s="2" t="s">
        <v>14</v>
      </c>
      <c r="B11" s="47" t="s">
        <v>87</v>
      </c>
      <c r="C11" s="3">
        <v>136.24511082138204</v>
      </c>
      <c r="D11" s="3">
        <v>125.48873426110009</v>
      </c>
      <c r="E11" s="3">
        <v>128.41248506571088</v>
      </c>
      <c r="F11" s="2">
        <v>130.04877671606434</v>
      </c>
      <c r="G11" s="2">
        <v>8</v>
      </c>
    </row>
    <row r="12" spans="1:8">
      <c r="A12" s="2"/>
      <c r="B12" s="2"/>
      <c r="C12" s="2"/>
      <c r="H12" s="2"/>
    </row>
    <row r="13" spans="1:8">
      <c r="A13" s="4" t="s">
        <v>95</v>
      </c>
      <c r="B13" s="2"/>
      <c r="C13" s="2"/>
      <c r="H13" s="2"/>
    </row>
    <row r="14" spans="1:8" ht="20">
      <c r="A14" s="1" t="s">
        <v>2</v>
      </c>
      <c r="B14" s="1" t="s">
        <v>85</v>
      </c>
      <c r="C14" s="1" t="s">
        <v>5</v>
      </c>
      <c r="D14" s="1" t="s">
        <v>6</v>
      </c>
      <c r="E14" s="1" t="s">
        <v>7</v>
      </c>
      <c r="F14" s="1" t="s">
        <v>8</v>
      </c>
      <c r="G14" s="1" t="s">
        <v>9</v>
      </c>
      <c r="H14" s="2"/>
    </row>
    <row r="15" spans="1:8">
      <c r="A15" s="2" t="s">
        <v>11</v>
      </c>
      <c r="B15" s="47" t="s">
        <v>86</v>
      </c>
      <c r="C15" s="3">
        <v>8.9678742310321304</v>
      </c>
      <c r="D15" s="3">
        <v>9.8730933496034154</v>
      </c>
      <c r="E15" s="3">
        <v>10.082750582750585</v>
      </c>
      <c r="F15" s="2">
        <v>9.6412393877953768</v>
      </c>
      <c r="G15" s="2">
        <v>1</v>
      </c>
      <c r="H15" s="2"/>
    </row>
    <row r="16" spans="1:8">
      <c r="A16" s="2" t="s">
        <v>13</v>
      </c>
      <c r="B16" s="47" t="s">
        <v>86</v>
      </c>
      <c r="C16" s="3">
        <v>4.41222570532915</v>
      </c>
      <c r="D16" s="3">
        <v>4.2499999999999973</v>
      </c>
      <c r="E16" s="3">
        <v>4.6161616161616177</v>
      </c>
      <c r="F16" s="2">
        <v>4.4261291071635886</v>
      </c>
      <c r="G16" s="2">
        <v>3</v>
      </c>
      <c r="H16" s="2"/>
    </row>
    <row r="17" spans="1:8">
      <c r="A17" s="2" t="s">
        <v>12</v>
      </c>
      <c r="B17" s="47" t="s">
        <v>86</v>
      </c>
      <c r="C17" s="3">
        <v>19.163413273842725</v>
      </c>
      <c r="D17" s="3">
        <v>19.575013943112101</v>
      </c>
      <c r="E17" s="3">
        <v>18.925619834710737</v>
      </c>
      <c r="F17" s="2">
        <v>19.221349017221854</v>
      </c>
      <c r="G17" s="2">
        <v>2</v>
      </c>
      <c r="H17" s="2"/>
    </row>
    <row r="18" spans="1:8">
      <c r="A18" s="2" t="s">
        <v>14</v>
      </c>
      <c r="B18" s="47" t="s">
        <v>86</v>
      </c>
      <c r="C18" s="3">
        <v>20.09808612440191</v>
      </c>
      <c r="D18" s="3">
        <v>21.692148760330586</v>
      </c>
      <c r="E18" s="3">
        <v>20.890181818181816</v>
      </c>
      <c r="F18" s="2">
        <v>20.89347223430477</v>
      </c>
      <c r="G18" s="2">
        <v>4</v>
      </c>
      <c r="H18" s="2"/>
    </row>
    <row r="19" spans="1:8">
      <c r="A19" s="2" t="s">
        <v>11</v>
      </c>
      <c r="B19" s="47" t="s">
        <v>87</v>
      </c>
      <c r="C19" s="3">
        <v>5.6006305832895436</v>
      </c>
      <c r="D19" s="3">
        <v>5.2398355413430808</v>
      </c>
      <c r="E19" s="3">
        <v>5.1279461279461334</v>
      </c>
      <c r="F19" s="2">
        <v>5.3228040841929189</v>
      </c>
      <c r="G19" s="2">
        <v>5</v>
      </c>
      <c r="H19" s="2"/>
    </row>
    <row r="20" spans="1:8">
      <c r="A20" s="2" t="s">
        <v>13</v>
      </c>
      <c r="B20" s="47" t="s">
        <v>87</v>
      </c>
      <c r="C20" s="3">
        <v>2.8057851239669476</v>
      </c>
      <c r="D20" s="3">
        <v>2.572727272727275</v>
      </c>
      <c r="E20" s="3">
        <v>2.9693621295831227</v>
      </c>
      <c r="F20" s="2">
        <v>2.7826248420924489</v>
      </c>
      <c r="G20" s="2">
        <v>7</v>
      </c>
    </row>
    <row r="21" spans="1:8">
      <c r="A21" s="2" t="s">
        <v>12</v>
      </c>
      <c r="B21" s="47" t="s">
        <v>87</v>
      </c>
      <c r="C21" s="3">
        <v>20.397306397306401</v>
      </c>
      <c r="D21" s="3">
        <v>16.647186147186151</v>
      </c>
      <c r="E21" s="3">
        <v>18.131736526946106</v>
      </c>
      <c r="F21" s="2">
        <v>18.39207635714622</v>
      </c>
      <c r="G21" s="2">
        <v>6</v>
      </c>
    </row>
    <row r="22" spans="1:8">
      <c r="A22" s="2" t="s">
        <v>14</v>
      </c>
      <c r="B22" s="47" t="s">
        <v>87</v>
      </c>
      <c r="C22" s="3">
        <v>16.935214211076282</v>
      </c>
      <c r="D22" s="3">
        <v>14.738853503184711</v>
      </c>
      <c r="E22" s="3">
        <v>18.163372859025035</v>
      </c>
      <c r="F22" s="2">
        <v>16.612480191095344</v>
      </c>
      <c r="G22" s="2">
        <v>8</v>
      </c>
    </row>
    <row r="24" spans="1:8">
      <c r="A24" s="48" t="s">
        <v>96</v>
      </c>
    </row>
    <row r="25" spans="1:8" ht="20">
      <c r="A25" s="1" t="s">
        <v>2</v>
      </c>
      <c r="B25" s="1" t="s">
        <v>85</v>
      </c>
      <c r="C25" s="1" t="s">
        <v>5</v>
      </c>
      <c r="D25" s="1" t="s">
        <v>6</v>
      </c>
      <c r="E25" s="1" t="s">
        <v>7</v>
      </c>
      <c r="F25" s="1" t="s">
        <v>8</v>
      </c>
      <c r="G25" s="1" t="s">
        <v>9</v>
      </c>
    </row>
    <row r="26" spans="1:8">
      <c r="A26" s="2" t="s">
        <v>15</v>
      </c>
      <c r="B26" s="47" t="s">
        <v>86</v>
      </c>
      <c r="C26">
        <v>393.97769028871392</v>
      </c>
      <c r="D26">
        <v>374.36717663421416</v>
      </c>
      <c r="E26">
        <v>450.26768172888012</v>
      </c>
      <c r="F26">
        <v>406.20418288393603</v>
      </c>
      <c r="G26" s="2">
        <v>1</v>
      </c>
    </row>
    <row r="27" spans="1:8">
      <c r="A27" s="2" t="s">
        <v>16</v>
      </c>
      <c r="B27" s="47" t="s">
        <v>86</v>
      </c>
      <c r="C27">
        <v>504.86727922409392</v>
      </c>
      <c r="D27">
        <v>484.04276578737017</v>
      </c>
      <c r="E27">
        <v>527.80244530244534</v>
      </c>
      <c r="F27">
        <v>505.5708301046364</v>
      </c>
      <c r="G27" s="2">
        <v>2</v>
      </c>
    </row>
    <row r="28" spans="1:8">
      <c r="A28" s="2" t="s">
        <v>17</v>
      </c>
      <c r="B28" s="47" t="s">
        <v>86</v>
      </c>
      <c r="C28">
        <v>291.11889927310489</v>
      </c>
      <c r="D28">
        <v>252.10914454277284</v>
      </c>
      <c r="E28">
        <v>359.72573839662442</v>
      </c>
      <c r="F28">
        <v>300.98459407083402</v>
      </c>
      <c r="G28" s="2">
        <v>3</v>
      </c>
    </row>
    <row r="29" spans="1:8">
      <c r="A29" s="2" t="s">
        <v>18</v>
      </c>
      <c r="B29" s="47" t="s">
        <v>86</v>
      </c>
      <c r="C29">
        <v>371.95719489981769</v>
      </c>
      <c r="D29">
        <v>354.58237327188954</v>
      </c>
      <c r="E29">
        <v>424.09378769601921</v>
      </c>
      <c r="F29">
        <v>383.54445195590887</v>
      </c>
      <c r="G29" s="2">
        <v>4</v>
      </c>
    </row>
    <row r="30" spans="1:8">
      <c r="A30" s="2" t="s">
        <v>15</v>
      </c>
      <c r="B30" s="47" t="s">
        <v>87</v>
      </c>
      <c r="C30">
        <v>425.79933388842625</v>
      </c>
      <c r="D30">
        <v>403.06405141843965</v>
      </c>
      <c r="E30">
        <v>448.01250411319512</v>
      </c>
      <c r="F30">
        <v>425.62529647335367</v>
      </c>
      <c r="G30" s="2">
        <v>5</v>
      </c>
    </row>
    <row r="31" spans="1:8">
      <c r="A31" s="2" t="s">
        <v>16</v>
      </c>
      <c r="B31" s="47" t="s">
        <v>87</v>
      </c>
      <c r="C31">
        <v>513.36166924265842</v>
      </c>
      <c r="D31">
        <v>485.73194283507155</v>
      </c>
      <c r="E31">
        <v>531.53149386845041</v>
      </c>
      <c r="F31">
        <v>510.20836864872678</v>
      </c>
      <c r="G31" s="2">
        <v>6</v>
      </c>
    </row>
    <row r="32" spans="1:8">
      <c r="A32" s="2" t="s">
        <v>17</v>
      </c>
      <c r="B32" s="47" t="s">
        <v>87</v>
      </c>
      <c r="C32">
        <v>347.52015173067798</v>
      </c>
      <c r="D32">
        <v>319.82796892341838</v>
      </c>
      <c r="E32">
        <v>365.02722676001554</v>
      </c>
      <c r="F32">
        <v>344.12511580470397</v>
      </c>
      <c r="G32" s="2">
        <v>7</v>
      </c>
    </row>
    <row r="33" spans="1:7">
      <c r="A33" s="2" t="s">
        <v>18</v>
      </c>
      <c r="B33" s="47" t="s">
        <v>87</v>
      </c>
      <c r="C33">
        <v>428.33802083333336</v>
      </c>
      <c r="D33">
        <v>353.672480620155</v>
      </c>
      <c r="E33">
        <v>355.71884256094785</v>
      </c>
      <c r="F33">
        <v>379.24311467147874</v>
      </c>
      <c r="G33" s="2">
        <v>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040C-A6C4-F44D-8A1B-1E1229D0B819}">
  <dimension ref="A1:N165"/>
  <sheetViews>
    <sheetView topLeftCell="A147" workbookViewId="0">
      <selection activeCell="H170" sqref="H170"/>
    </sheetView>
  </sheetViews>
  <sheetFormatPr baseColWidth="10" defaultRowHeight="16"/>
  <sheetData>
    <row r="1" spans="1:1">
      <c r="A1" s="4" t="s">
        <v>98</v>
      </c>
    </row>
    <row r="32" spans="1:1">
      <c r="A32" s="4" t="s">
        <v>99</v>
      </c>
    </row>
    <row r="64" spans="1:14" ht="17" thickBot="1">
      <c r="A64" s="4" t="s">
        <v>100</v>
      </c>
      <c r="K64" s="71" t="s">
        <v>68</v>
      </c>
      <c r="L64" s="71"/>
      <c r="M64" s="71"/>
      <c r="N64" s="71"/>
    </row>
    <row r="65" spans="11:14" ht="17" thickBot="1">
      <c r="K65" s="17" t="s">
        <v>42</v>
      </c>
      <c r="L65" s="16" t="s">
        <v>44</v>
      </c>
      <c r="M65" s="14" t="s">
        <v>63</v>
      </c>
      <c r="N65" s="15" t="s">
        <v>65</v>
      </c>
    </row>
    <row r="66" spans="11:14">
      <c r="K66" s="21">
        <v>1</v>
      </c>
      <c r="L66" s="72" t="s">
        <v>39</v>
      </c>
      <c r="M66" s="73" t="s">
        <v>37</v>
      </c>
      <c r="N66" s="22" t="s">
        <v>61</v>
      </c>
    </row>
    <row r="67" spans="11:14">
      <c r="K67" s="19">
        <v>2</v>
      </c>
      <c r="L67" s="69"/>
      <c r="M67" s="55"/>
      <c r="N67" s="11" t="s">
        <v>59</v>
      </c>
    </row>
    <row r="68" spans="11:14">
      <c r="K68" s="19">
        <v>3</v>
      </c>
      <c r="L68" s="69"/>
      <c r="M68" s="55" t="s">
        <v>49</v>
      </c>
      <c r="N68" s="11" t="s">
        <v>61</v>
      </c>
    </row>
    <row r="69" spans="11:14">
      <c r="K69" s="19">
        <v>4</v>
      </c>
      <c r="L69" s="69"/>
      <c r="M69" s="55"/>
      <c r="N69" s="11" t="s">
        <v>59</v>
      </c>
    </row>
    <row r="70" spans="11:14">
      <c r="K70" s="19">
        <v>5</v>
      </c>
      <c r="L70" s="69"/>
      <c r="M70" s="55" t="s">
        <v>51</v>
      </c>
      <c r="N70" s="11" t="s">
        <v>61</v>
      </c>
    </row>
    <row r="71" spans="11:14">
      <c r="K71" s="19">
        <v>6</v>
      </c>
      <c r="L71" s="69"/>
      <c r="M71" s="55"/>
      <c r="N71" s="11" t="s">
        <v>59</v>
      </c>
    </row>
    <row r="72" spans="11:14">
      <c r="K72" s="19">
        <v>7</v>
      </c>
      <c r="L72" s="69"/>
      <c r="M72" s="55" t="s">
        <v>53</v>
      </c>
      <c r="N72" s="11" t="s">
        <v>61</v>
      </c>
    </row>
    <row r="73" spans="11:14" ht="17" thickBot="1">
      <c r="K73" s="20">
        <v>8</v>
      </c>
      <c r="L73" s="70"/>
      <c r="M73" s="57"/>
      <c r="N73" s="12" t="s">
        <v>59</v>
      </c>
    </row>
    <row r="74" spans="11:14">
      <c r="K74" s="18">
        <v>9</v>
      </c>
      <c r="L74" s="68" t="s">
        <v>40</v>
      </c>
      <c r="M74" s="54" t="s">
        <v>37</v>
      </c>
      <c r="N74" s="13" t="s">
        <v>61</v>
      </c>
    </row>
    <row r="75" spans="11:14">
      <c r="K75" s="19">
        <v>10</v>
      </c>
      <c r="L75" s="69"/>
      <c r="M75" s="55"/>
      <c r="N75" s="11" t="s">
        <v>59</v>
      </c>
    </row>
    <row r="76" spans="11:14">
      <c r="K76" s="19">
        <v>11</v>
      </c>
      <c r="L76" s="69"/>
      <c r="M76" s="55" t="s">
        <v>49</v>
      </c>
      <c r="N76" s="11" t="s">
        <v>61</v>
      </c>
    </row>
    <row r="77" spans="11:14">
      <c r="K77" s="19">
        <v>12</v>
      </c>
      <c r="L77" s="69"/>
      <c r="M77" s="55"/>
      <c r="N77" s="11" t="s">
        <v>59</v>
      </c>
    </row>
    <row r="78" spans="11:14">
      <c r="K78" s="19">
        <v>13</v>
      </c>
      <c r="L78" s="69"/>
      <c r="M78" s="55" t="s">
        <v>51</v>
      </c>
      <c r="N78" s="11" t="s">
        <v>61</v>
      </c>
    </row>
    <row r="79" spans="11:14">
      <c r="K79" s="19">
        <v>14</v>
      </c>
      <c r="L79" s="69"/>
      <c r="M79" s="55"/>
      <c r="N79" s="11" t="s">
        <v>59</v>
      </c>
    </row>
    <row r="80" spans="11:14">
      <c r="K80" s="19">
        <v>15</v>
      </c>
      <c r="L80" s="69"/>
      <c r="M80" s="55" t="s">
        <v>55</v>
      </c>
      <c r="N80" s="11" t="s">
        <v>61</v>
      </c>
    </row>
    <row r="81" spans="11:14">
      <c r="K81" s="19">
        <v>16</v>
      </c>
      <c r="L81" s="69"/>
      <c r="M81" s="55"/>
      <c r="N81" s="11" t="s">
        <v>59</v>
      </c>
    </row>
    <row r="82" spans="11:14">
      <c r="K82" s="19">
        <v>17</v>
      </c>
      <c r="L82" s="69"/>
      <c r="M82" s="55" t="s">
        <v>57</v>
      </c>
      <c r="N82" s="11" t="s">
        <v>61</v>
      </c>
    </row>
    <row r="83" spans="11:14" ht="17" thickBot="1">
      <c r="K83" s="20">
        <v>18</v>
      </c>
      <c r="L83" s="70"/>
      <c r="M83" s="57"/>
      <c r="N83" s="12" t="s">
        <v>59</v>
      </c>
    </row>
    <row r="92" spans="11:14" ht="17" thickBot="1">
      <c r="K92" s="65" t="s">
        <v>69</v>
      </c>
      <c r="L92" s="65"/>
      <c r="M92" s="65"/>
      <c r="N92" s="65"/>
    </row>
    <row r="93" spans="11:14" ht="17" thickBot="1">
      <c r="K93" s="23" t="s">
        <v>41</v>
      </c>
      <c r="L93" s="24" t="s">
        <v>43</v>
      </c>
      <c r="M93" s="24" t="s">
        <v>62</v>
      </c>
      <c r="N93" s="25" t="s">
        <v>64</v>
      </c>
    </row>
    <row r="94" spans="11:14">
      <c r="K94" s="26">
        <v>1</v>
      </c>
      <c r="L94" s="66" t="s">
        <v>45</v>
      </c>
      <c r="M94" s="67" t="s">
        <v>47</v>
      </c>
      <c r="N94" s="27" t="s">
        <v>60</v>
      </c>
    </row>
    <row r="95" spans="11:14">
      <c r="K95" s="26">
        <v>2</v>
      </c>
      <c r="L95" s="59"/>
      <c r="M95" s="62"/>
      <c r="N95" s="27" t="s">
        <v>58</v>
      </c>
    </row>
    <row r="96" spans="11:14">
      <c r="K96" s="26">
        <v>3</v>
      </c>
      <c r="L96" s="59"/>
      <c r="M96" s="63" t="s">
        <v>48</v>
      </c>
      <c r="N96" s="27" t="s">
        <v>60</v>
      </c>
    </row>
    <row r="97" spans="11:14">
      <c r="K97" s="26">
        <v>4</v>
      </c>
      <c r="L97" s="59"/>
      <c r="M97" s="62"/>
      <c r="N97" s="27" t="s">
        <v>58</v>
      </c>
    </row>
    <row r="98" spans="11:14">
      <c r="K98" s="26">
        <v>5</v>
      </c>
      <c r="L98" s="59"/>
      <c r="M98" s="63" t="s">
        <v>50</v>
      </c>
      <c r="N98" s="27" t="s">
        <v>60</v>
      </c>
    </row>
    <row r="99" spans="11:14">
      <c r="K99" s="26">
        <v>6</v>
      </c>
      <c r="L99" s="59"/>
      <c r="M99" s="62"/>
      <c r="N99" s="27" t="s">
        <v>58</v>
      </c>
    </row>
    <row r="100" spans="11:14">
      <c r="K100" s="26">
        <v>7</v>
      </c>
      <c r="L100" s="59"/>
      <c r="M100" s="63" t="s">
        <v>52</v>
      </c>
      <c r="N100" s="27" t="s">
        <v>60</v>
      </c>
    </row>
    <row r="101" spans="11:14" ht="17" thickBot="1">
      <c r="K101" s="23">
        <v>8</v>
      </c>
      <c r="L101" s="60"/>
      <c r="M101" s="64"/>
      <c r="N101" s="28" t="s">
        <v>58</v>
      </c>
    </row>
    <row r="102" spans="11:14">
      <c r="K102" s="26">
        <v>9</v>
      </c>
      <c r="L102" s="58" t="s">
        <v>46</v>
      </c>
      <c r="M102" s="61" t="s">
        <v>47</v>
      </c>
      <c r="N102" s="27" t="s">
        <v>60</v>
      </c>
    </row>
    <row r="103" spans="11:14">
      <c r="K103" s="26">
        <v>10</v>
      </c>
      <c r="L103" s="59"/>
      <c r="M103" s="62"/>
      <c r="N103" s="27" t="s">
        <v>58</v>
      </c>
    </row>
    <row r="104" spans="11:14">
      <c r="K104" s="26">
        <v>11</v>
      </c>
      <c r="L104" s="59"/>
      <c r="M104" s="63" t="s">
        <v>48</v>
      </c>
      <c r="N104" s="27" t="s">
        <v>60</v>
      </c>
    </row>
    <row r="105" spans="11:14">
      <c r="K105" s="26">
        <v>12</v>
      </c>
      <c r="L105" s="59"/>
      <c r="M105" s="62"/>
      <c r="N105" s="27" t="s">
        <v>58</v>
      </c>
    </row>
    <row r="106" spans="11:14">
      <c r="K106" s="26">
        <v>13</v>
      </c>
      <c r="L106" s="59"/>
      <c r="M106" s="63" t="s">
        <v>50</v>
      </c>
      <c r="N106" s="27" t="s">
        <v>60</v>
      </c>
    </row>
    <row r="107" spans="11:14">
      <c r="K107" s="26">
        <v>14</v>
      </c>
      <c r="L107" s="59"/>
      <c r="M107" s="62"/>
      <c r="N107" s="27" t="s">
        <v>58</v>
      </c>
    </row>
    <row r="108" spans="11:14">
      <c r="K108" s="26">
        <v>15</v>
      </c>
      <c r="L108" s="59"/>
      <c r="M108" s="63" t="s">
        <v>54</v>
      </c>
      <c r="N108" s="27" t="s">
        <v>60</v>
      </c>
    </row>
    <row r="109" spans="11:14">
      <c r="K109" s="26">
        <v>16</v>
      </c>
      <c r="L109" s="59"/>
      <c r="M109" s="62"/>
      <c r="N109" s="27" t="s">
        <v>58</v>
      </c>
    </row>
    <row r="110" spans="11:14">
      <c r="K110" s="26">
        <v>17</v>
      </c>
      <c r="L110" s="59"/>
      <c r="M110" s="63" t="s">
        <v>56</v>
      </c>
      <c r="N110" s="27" t="s">
        <v>60</v>
      </c>
    </row>
    <row r="111" spans="11:14" ht="17" thickBot="1">
      <c r="K111" s="23">
        <v>18</v>
      </c>
      <c r="L111" s="60"/>
      <c r="M111" s="64"/>
      <c r="N111" s="28" t="s">
        <v>58</v>
      </c>
    </row>
    <row r="120" spans="1:14">
      <c r="A120" s="4" t="s">
        <v>100</v>
      </c>
    </row>
    <row r="121" spans="1:14" ht="17" thickBot="1"/>
    <row r="122" spans="1:14" ht="17" thickBot="1">
      <c r="J122" s="29" t="s">
        <v>42</v>
      </c>
      <c r="K122" s="40" t="s">
        <v>44</v>
      </c>
      <c r="L122" s="31" t="s">
        <v>72</v>
      </c>
      <c r="M122" s="32" t="s">
        <v>71</v>
      </c>
      <c r="N122" s="36" t="s">
        <v>65</v>
      </c>
    </row>
    <row r="123" spans="1:14">
      <c r="J123" s="18">
        <v>1</v>
      </c>
      <c r="K123" s="51" t="s">
        <v>40</v>
      </c>
      <c r="L123" s="54" t="s">
        <v>37</v>
      </c>
      <c r="M123" s="56" t="s">
        <v>37</v>
      </c>
      <c r="N123" s="37" t="s">
        <v>61</v>
      </c>
    </row>
    <row r="124" spans="1:14">
      <c r="J124" s="19">
        <v>2</v>
      </c>
      <c r="K124" s="52"/>
      <c r="L124" s="55"/>
      <c r="M124" s="49"/>
      <c r="N124" s="38" t="s">
        <v>59</v>
      </c>
    </row>
    <row r="125" spans="1:14">
      <c r="J125" s="19">
        <v>3</v>
      </c>
      <c r="K125" s="52"/>
      <c r="L125" s="55" t="s">
        <v>70</v>
      </c>
      <c r="M125" s="49" t="s">
        <v>37</v>
      </c>
      <c r="N125" s="38" t="s">
        <v>61</v>
      </c>
    </row>
    <row r="126" spans="1:14">
      <c r="J126" s="19">
        <v>4</v>
      </c>
      <c r="K126" s="52"/>
      <c r="L126" s="55"/>
      <c r="M126" s="49"/>
      <c r="N126" s="38" t="s">
        <v>59</v>
      </c>
    </row>
    <row r="127" spans="1:14">
      <c r="J127" s="19">
        <v>5</v>
      </c>
      <c r="K127" s="52"/>
      <c r="L127" s="55" t="s">
        <v>70</v>
      </c>
      <c r="M127" s="49" t="s">
        <v>73</v>
      </c>
      <c r="N127" s="38" t="s">
        <v>61</v>
      </c>
    </row>
    <row r="128" spans="1:14">
      <c r="J128" s="19">
        <v>6</v>
      </c>
      <c r="K128" s="52"/>
      <c r="L128" s="55"/>
      <c r="M128" s="49"/>
      <c r="N128" s="38" t="s">
        <v>59</v>
      </c>
    </row>
    <row r="129" spans="10:14">
      <c r="J129" s="19">
        <v>7</v>
      </c>
      <c r="K129" s="52"/>
      <c r="L129" s="55" t="s">
        <v>70</v>
      </c>
      <c r="M129" s="49" t="s">
        <v>74</v>
      </c>
      <c r="N129" s="38" t="s">
        <v>61</v>
      </c>
    </row>
    <row r="130" spans="10:14">
      <c r="J130" s="19">
        <v>8</v>
      </c>
      <c r="K130" s="52"/>
      <c r="L130" s="55"/>
      <c r="M130" s="49"/>
      <c r="N130" s="38" t="s">
        <v>59</v>
      </c>
    </row>
    <row r="131" spans="10:14">
      <c r="J131" s="19">
        <v>9</v>
      </c>
      <c r="K131" s="52"/>
      <c r="L131" s="55" t="s">
        <v>70</v>
      </c>
      <c r="M131" s="49" t="s">
        <v>75</v>
      </c>
      <c r="N131" s="38" t="s">
        <v>61</v>
      </c>
    </row>
    <row r="132" spans="10:14" ht="17" thickBot="1">
      <c r="J132" s="20">
        <v>10</v>
      </c>
      <c r="K132" s="53"/>
      <c r="L132" s="57"/>
      <c r="M132" s="50"/>
      <c r="N132" s="39" t="s">
        <v>59</v>
      </c>
    </row>
    <row r="165" spans="1:1">
      <c r="A165" s="4" t="s">
        <v>101</v>
      </c>
    </row>
  </sheetData>
  <mergeCells count="35">
    <mergeCell ref="K64:N64"/>
    <mergeCell ref="L66:L73"/>
    <mergeCell ref="M66:M67"/>
    <mergeCell ref="M68:M69"/>
    <mergeCell ref="M70:M71"/>
    <mergeCell ref="M72:M73"/>
    <mergeCell ref="L74:L83"/>
    <mergeCell ref="M74:M75"/>
    <mergeCell ref="M76:M77"/>
    <mergeCell ref="M78:M79"/>
    <mergeCell ref="M80:M81"/>
    <mergeCell ref="M82:M83"/>
    <mergeCell ref="K92:N92"/>
    <mergeCell ref="L94:L101"/>
    <mergeCell ref="M94:M95"/>
    <mergeCell ref="M96:M97"/>
    <mergeCell ref="M98:M99"/>
    <mergeCell ref="M100:M101"/>
    <mergeCell ref="L102:L111"/>
    <mergeCell ref="M102:M103"/>
    <mergeCell ref="M104:M105"/>
    <mergeCell ref="M106:M107"/>
    <mergeCell ref="M108:M109"/>
    <mergeCell ref="M110:M111"/>
    <mergeCell ref="M131:M132"/>
    <mergeCell ref="K123:K132"/>
    <mergeCell ref="L123:L124"/>
    <mergeCell ref="M123:M124"/>
    <mergeCell ref="L125:L126"/>
    <mergeCell ref="M125:M126"/>
    <mergeCell ref="L127:L128"/>
    <mergeCell ref="M127:M128"/>
    <mergeCell ref="L129:L130"/>
    <mergeCell ref="M129:M130"/>
    <mergeCell ref="L131:L13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E310B-1350-B342-85DE-D774BD68E83B}">
  <dimension ref="A1:K27"/>
  <sheetViews>
    <sheetView workbookViewId="0">
      <selection activeCell="H33" sqref="H33"/>
    </sheetView>
  </sheetViews>
  <sheetFormatPr baseColWidth="10" defaultRowHeight="16"/>
  <cols>
    <col min="1" max="1" width="11" bestFit="1" customWidth="1"/>
    <col min="2" max="8" width="12.7109375" bestFit="1" customWidth="1"/>
    <col min="9" max="9" width="8.140625" bestFit="1" customWidth="1"/>
  </cols>
  <sheetData>
    <row r="1" spans="1:11">
      <c r="A1" s="4" t="s">
        <v>102</v>
      </c>
    </row>
    <row r="2" spans="1:11">
      <c r="A2" s="4" t="s">
        <v>3</v>
      </c>
      <c r="B2" s="4" t="s">
        <v>5</v>
      </c>
      <c r="C2" s="4" t="s">
        <v>6</v>
      </c>
      <c r="D2" s="4" t="s">
        <v>7</v>
      </c>
      <c r="E2" s="4" t="s">
        <v>20</v>
      </c>
      <c r="F2" s="4" t="s">
        <v>21</v>
      </c>
      <c r="G2" s="4" t="s">
        <v>22</v>
      </c>
      <c r="H2" s="4" t="s">
        <v>8</v>
      </c>
      <c r="I2" s="4" t="s">
        <v>9</v>
      </c>
    </row>
    <row r="3" spans="1:11">
      <c r="A3" s="2" t="s">
        <v>23</v>
      </c>
      <c r="B3" s="3">
        <v>4.9175988656057985</v>
      </c>
      <c r="C3" s="3">
        <v>4.9885776873728727</v>
      </c>
      <c r="D3" s="3">
        <v>5.5033860045146756</v>
      </c>
      <c r="E3" s="3">
        <v>5.1346855391799231</v>
      </c>
      <c r="F3" s="3">
        <v>4.2077555213148425</v>
      </c>
      <c r="G3" s="3">
        <v>4.2547080341417116</v>
      </c>
      <c r="H3" s="5">
        <f>AVERAGE(B3:G3)</f>
        <v>4.8344519420216381</v>
      </c>
      <c r="I3" s="2">
        <v>1</v>
      </c>
    </row>
    <row r="4" spans="1:11">
      <c r="A4" s="2" t="s">
        <v>24</v>
      </c>
      <c r="B4" s="3">
        <v>42.942307692307686</v>
      </c>
      <c r="C4" s="3">
        <v>41.060574263092626</v>
      </c>
      <c r="D4" s="3">
        <v>40.258513784222075</v>
      </c>
      <c r="E4" s="3">
        <v>44.492363636363635</v>
      </c>
      <c r="F4" s="3">
        <v>42.905507107872417</v>
      </c>
      <c r="G4" s="3">
        <v>46.243986678179347</v>
      </c>
      <c r="H4" s="5">
        <f>AVERAGE(B4:G4)</f>
        <v>42.983875527006298</v>
      </c>
      <c r="I4" s="2">
        <v>2</v>
      </c>
    </row>
    <row r="5" spans="1:11">
      <c r="A5" s="2" t="s">
        <v>26</v>
      </c>
      <c r="B5" s="3">
        <v>0.98022598870056443</v>
      </c>
      <c r="C5" s="3">
        <v>0.72000000000000219</v>
      </c>
      <c r="D5" s="3">
        <v>0.87801917708459853</v>
      </c>
      <c r="E5" s="3">
        <v>1.5196687370600392</v>
      </c>
      <c r="F5" s="3">
        <v>1.0965998008251534</v>
      </c>
      <c r="G5" s="3">
        <v>0.86960295074853922</v>
      </c>
      <c r="H5" s="5">
        <f>AVERAGE(B5:G5)</f>
        <v>1.010686109069816</v>
      </c>
      <c r="I5" s="2">
        <v>3</v>
      </c>
    </row>
    <row r="6" spans="1:11">
      <c r="A6" s="2" t="s">
        <v>27</v>
      </c>
      <c r="B6" s="3">
        <v>51.138954309938754</v>
      </c>
      <c r="C6" s="3">
        <v>47.555062823355499</v>
      </c>
      <c r="D6" s="3">
        <v>52.38988818667962</v>
      </c>
      <c r="E6" s="3">
        <v>53.995904995904979</v>
      </c>
      <c r="F6" s="3">
        <v>44.138134592680046</v>
      </c>
      <c r="G6" s="3">
        <v>46.030828082808284</v>
      </c>
      <c r="H6" s="5">
        <f>AVERAGE(B6:G6)</f>
        <v>49.208128831894527</v>
      </c>
      <c r="I6" s="2">
        <v>4</v>
      </c>
    </row>
    <row r="8" spans="1:11">
      <c r="A8" s="4" t="s">
        <v>103</v>
      </c>
    </row>
    <row r="9" spans="1:11">
      <c r="A9" s="4" t="s">
        <v>1</v>
      </c>
      <c r="B9" s="4" t="s">
        <v>3</v>
      </c>
      <c r="C9" s="4" t="s">
        <v>19</v>
      </c>
      <c r="D9" s="4" t="s">
        <v>5</v>
      </c>
      <c r="E9" s="4" t="s">
        <v>6</v>
      </c>
      <c r="F9" s="4" t="s">
        <v>7</v>
      </c>
      <c r="G9" s="4" t="s">
        <v>20</v>
      </c>
      <c r="H9" s="4" t="s">
        <v>21</v>
      </c>
      <c r="I9" s="4" t="s">
        <v>22</v>
      </c>
      <c r="J9" s="4" t="s">
        <v>8</v>
      </c>
      <c r="K9" s="4" t="s">
        <v>9</v>
      </c>
    </row>
    <row r="10" spans="1:11">
      <c r="A10" s="2" t="s">
        <v>25</v>
      </c>
      <c r="B10" s="2" t="s">
        <v>28</v>
      </c>
      <c r="C10" s="2" t="s">
        <v>37</v>
      </c>
      <c r="D10" s="6">
        <v>2.7262094630515668</v>
      </c>
      <c r="E10" s="6">
        <v>2.3974255832662821</v>
      </c>
      <c r="F10" s="6">
        <v>2.0916325054256117</v>
      </c>
      <c r="G10" s="6">
        <v>2.3753936594583269</v>
      </c>
      <c r="H10" s="6">
        <v>2.1508390189931825</v>
      </c>
      <c r="I10" s="6">
        <v>1.9835446452657208</v>
      </c>
      <c r="J10" s="2">
        <f>AVERAGE(D10:I10)</f>
        <v>2.2875074792434482</v>
      </c>
      <c r="K10" s="2">
        <v>1</v>
      </c>
    </row>
    <row r="11" spans="1:11">
      <c r="A11" s="2" t="s">
        <v>25</v>
      </c>
      <c r="B11" s="2" t="s">
        <v>32</v>
      </c>
      <c r="C11" s="2" t="s">
        <v>37</v>
      </c>
      <c r="D11" s="6">
        <v>2.4818789228588756</v>
      </c>
      <c r="E11" s="6">
        <v>2.1998390989541412</v>
      </c>
      <c r="F11" s="6">
        <v>1.6431663574520676</v>
      </c>
      <c r="G11" s="6">
        <v>1.6474164133738567</v>
      </c>
      <c r="H11" s="6">
        <v>1.712242813366408</v>
      </c>
      <c r="I11" s="6">
        <v>1.8490698490698472</v>
      </c>
      <c r="J11" s="2">
        <f>AVERAGE(D11:I11)</f>
        <v>1.9222689091791996</v>
      </c>
      <c r="K11" s="2">
        <v>2</v>
      </c>
    </row>
    <row r="12" spans="1:11">
      <c r="A12" s="2" t="s">
        <v>25</v>
      </c>
      <c r="B12" s="2" t="s">
        <v>28</v>
      </c>
      <c r="C12" s="2" t="s">
        <v>30</v>
      </c>
      <c r="D12" s="6">
        <v>75.191919191919155</v>
      </c>
      <c r="E12" s="6">
        <v>71.429735956051772</v>
      </c>
      <c r="F12" s="6">
        <v>62.005028450443298</v>
      </c>
      <c r="G12" s="6">
        <v>70.250428816466552</v>
      </c>
      <c r="H12" s="6">
        <v>59.231505336768521</v>
      </c>
      <c r="I12" s="6">
        <v>69.642424242424212</v>
      </c>
      <c r="J12" s="2">
        <f>AVERAGE(D12:I12)</f>
        <v>67.958506999012258</v>
      </c>
      <c r="K12" s="2">
        <v>3</v>
      </c>
    </row>
    <row r="13" spans="1:11">
      <c r="A13" s="2" t="s">
        <v>25</v>
      </c>
      <c r="B13" s="2" t="s">
        <v>32</v>
      </c>
      <c r="C13" s="2" t="s">
        <v>38</v>
      </c>
      <c r="D13" s="6">
        <v>66.28777208706785</v>
      </c>
      <c r="E13" s="6">
        <v>62.382424242424243</v>
      </c>
      <c r="F13" s="6">
        <v>67.814181818181822</v>
      </c>
      <c r="G13" s="6">
        <v>59.16432048414682</v>
      </c>
      <c r="H13" s="6">
        <v>67.724823997551255</v>
      </c>
      <c r="I13" s="6">
        <v>65.754411982796995</v>
      </c>
      <c r="J13" s="2">
        <f>AVERAGE(D13:I13)</f>
        <v>64.85465576869484</v>
      </c>
      <c r="K13" s="2">
        <v>4</v>
      </c>
    </row>
    <row r="15" spans="1:11">
      <c r="A15" s="4" t="s">
        <v>104</v>
      </c>
    </row>
    <row r="16" spans="1:11">
      <c r="A16" s="4" t="s">
        <v>1</v>
      </c>
      <c r="B16" s="4" t="s">
        <v>3</v>
      </c>
      <c r="C16" s="4" t="s">
        <v>4</v>
      </c>
      <c r="D16" s="4" t="s">
        <v>5</v>
      </c>
      <c r="E16" s="4" t="s">
        <v>6</v>
      </c>
      <c r="F16" s="4" t="s">
        <v>7</v>
      </c>
      <c r="G16" s="4" t="s">
        <v>20</v>
      </c>
      <c r="H16" s="4" t="s">
        <v>21</v>
      </c>
      <c r="I16" s="4" t="s">
        <v>22</v>
      </c>
      <c r="J16" s="4" t="s">
        <v>8</v>
      </c>
      <c r="K16" s="4" t="s">
        <v>9</v>
      </c>
    </row>
    <row r="17" spans="1:11">
      <c r="A17" s="2" t="s">
        <v>25</v>
      </c>
      <c r="B17" s="2" t="s">
        <v>35</v>
      </c>
      <c r="C17" s="2" t="s">
        <v>29</v>
      </c>
      <c r="D17" s="6">
        <v>4.2541187625933432</v>
      </c>
      <c r="E17" s="6">
        <v>5.6433322774786161</v>
      </c>
      <c r="F17" s="6">
        <v>4.7749897161661865</v>
      </c>
      <c r="G17" s="6">
        <v>5.7171717171717154</v>
      </c>
      <c r="H17" s="6">
        <v>5.1582145361065672</v>
      </c>
      <c r="I17" s="6">
        <v>5.608326253186072</v>
      </c>
      <c r="J17" s="2">
        <f>AVERAGE(D17:I17)</f>
        <v>5.1926922104504163</v>
      </c>
      <c r="K17" s="2">
        <v>1</v>
      </c>
    </row>
    <row r="18" spans="1:11">
      <c r="A18" s="2" t="s">
        <v>25</v>
      </c>
      <c r="B18" s="2" t="s">
        <v>36</v>
      </c>
      <c r="C18" s="2" t="s">
        <v>29</v>
      </c>
      <c r="D18" s="6">
        <v>57.515341801056067</v>
      </c>
      <c r="E18" s="6">
        <v>54.026579951929868</v>
      </c>
      <c r="F18" s="6">
        <v>53.400625162802804</v>
      </c>
      <c r="G18" s="6">
        <v>55.787198270685721</v>
      </c>
      <c r="H18" s="6">
        <v>63.499454233588033</v>
      </c>
      <c r="I18" s="6">
        <v>55.488081538714447</v>
      </c>
      <c r="J18" s="2">
        <f>AVERAGE(D18:I18)</f>
        <v>56.619546826462823</v>
      </c>
      <c r="K18" s="2">
        <v>2</v>
      </c>
    </row>
    <row r="19" spans="1:11">
      <c r="A19" s="2" t="s">
        <v>25</v>
      </c>
      <c r="B19" s="2" t="s">
        <v>35</v>
      </c>
      <c r="C19" s="2" t="s">
        <v>31</v>
      </c>
      <c r="D19" s="6">
        <v>72.178107606679021</v>
      </c>
      <c r="E19" s="6">
        <v>87.698014629049084</v>
      </c>
      <c r="F19" s="6">
        <v>72.978401031592526</v>
      </c>
      <c r="G19" s="6">
        <v>76.182650301643434</v>
      </c>
      <c r="H19" s="6">
        <v>72.532411067193692</v>
      </c>
      <c r="I19" s="6">
        <v>69.087406463938876</v>
      </c>
      <c r="J19" s="2">
        <f>AVERAGE(D19:I19)</f>
        <v>75.109498516682763</v>
      </c>
      <c r="K19" s="2">
        <v>3</v>
      </c>
    </row>
    <row r="20" spans="1:11">
      <c r="A20" s="2" t="s">
        <v>25</v>
      </c>
      <c r="B20" s="2" t="s">
        <v>36</v>
      </c>
      <c r="C20" s="2" t="s">
        <v>31</v>
      </c>
      <c r="D20" s="6">
        <v>67.866721513780334</v>
      </c>
      <c r="E20" s="6">
        <v>68.461916461916459</v>
      </c>
      <c r="F20" s="6">
        <v>63.177865612648198</v>
      </c>
      <c r="G20" s="6">
        <v>76.568983957219245</v>
      </c>
      <c r="H20" s="6">
        <v>78.945596314017365</v>
      </c>
      <c r="I20" s="6">
        <v>68.689330702686291</v>
      </c>
      <c r="J20" s="2">
        <f>AVERAGE(D20:I20)</f>
        <v>70.618402427044643</v>
      </c>
      <c r="K20" s="2">
        <v>4</v>
      </c>
    </row>
    <row r="22" spans="1:11">
      <c r="A22" s="4" t="s">
        <v>105</v>
      </c>
    </row>
    <row r="23" spans="1:11">
      <c r="A23" s="4" t="s">
        <v>1</v>
      </c>
      <c r="B23" s="4" t="s">
        <v>3</v>
      </c>
      <c r="C23" s="4" t="s">
        <v>4</v>
      </c>
      <c r="D23" s="4" t="s">
        <v>5</v>
      </c>
      <c r="E23" s="4" t="s">
        <v>6</v>
      </c>
      <c r="F23" s="4" t="s">
        <v>7</v>
      </c>
      <c r="G23" s="4" t="s">
        <v>20</v>
      </c>
      <c r="H23" s="4" t="s">
        <v>21</v>
      </c>
      <c r="I23" s="4" t="s">
        <v>22</v>
      </c>
      <c r="J23" s="4" t="s">
        <v>8</v>
      </c>
      <c r="K23" s="4" t="s">
        <v>9</v>
      </c>
    </row>
    <row r="24" spans="1:11">
      <c r="A24" s="2" t="s">
        <v>25</v>
      </c>
      <c r="B24" s="2" t="s">
        <v>33</v>
      </c>
      <c r="C24" s="2" t="s">
        <v>29</v>
      </c>
      <c r="D24" s="8">
        <v>2.3753936599999999</v>
      </c>
      <c r="E24" s="8">
        <v>2.1508390199999998</v>
      </c>
      <c r="F24" s="8">
        <v>1.98354465</v>
      </c>
      <c r="G24" s="8">
        <v>2.7262094600000002</v>
      </c>
      <c r="H24" s="8">
        <v>2.3974255800000002</v>
      </c>
      <c r="I24" s="8">
        <v>2.0916325100000002</v>
      </c>
      <c r="J24" s="7">
        <v>2.2875074799999999</v>
      </c>
      <c r="K24" s="2">
        <v>1</v>
      </c>
    </row>
    <row r="25" spans="1:11">
      <c r="A25" s="2" t="s">
        <v>25</v>
      </c>
      <c r="B25" s="2" t="s">
        <v>34</v>
      </c>
      <c r="C25" s="2" t="s">
        <v>29</v>
      </c>
      <c r="D25" s="8">
        <v>1.2456847</v>
      </c>
      <c r="E25" s="8">
        <v>1.1749494899999999</v>
      </c>
      <c r="F25" s="8">
        <v>0.94209421000000004</v>
      </c>
      <c r="G25" s="8">
        <v>1.48969697</v>
      </c>
      <c r="H25" s="8">
        <v>1.3294582699999999</v>
      </c>
      <c r="I25" s="8">
        <v>1.42442388</v>
      </c>
      <c r="J25" s="7">
        <v>1.2677179199999999</v>
      </c>
      <c r="K25" s="2">
        <v>2</v>
      </c>
    </row>
    <row r="26" spans="1:11">
      <c r="A26" s="2" t="s">
        <v>25</v>
      </c>
      <c r="B26" s="2" t="s">
        <v>33</v>
      </c>
      <c r="C26" s="2" t="s">
        <v>31</v>
      </c>
      <c r="D26" s="8">
        <v>70.250428799999995</v>
      </c>
      <c r="E26" s="8">
        <v>59.231505300000002</v>
      </c>
      <c r="F26" s="8">
        <v>69.642424199999994</v>
      </c>
      <c r="G26" s="8">
        <v>75.191919200000001</v>
      </c>
      <c r="H26" s="8">
        <v>71.429736000000005</v>
      </c>
      <c r="I26" s="8">
        <v>62.005028500000002</v>
      </c>
      <c r="J26" s="7">
        <v>67.958506999999997</v>
      </c>
      <c r="K26" s="2">
        <v>3</v>
      </c>
    </row>
    <row r="27" spans="1:11">
      <c r="A27" s="2" t="s">
        <v>25</v>
      </c>
      <c r="B27" s="2" t="s">
        <v>34</v>
      </c>
      <c r="C27" s="2" t="s">
        <v>31</v>
      </c>
      <c r="D27" s="8">
        <v>55.735712599999999</v>
      </c>
      <c r="E27" s="8">
        <v>60.718105399999999</v>
      </c>
      <c r="F27" s="8">
        <v>70.347813099999996</v>
      </c>
      <c r="G27" s="8">
        <v>72.8941059</v>
      </c>
      <c r="H27" s="8">
        <v>52.768328400000001</v>
      </c>
      <c r="I27" s="8">
        <v>58.407832200000001</v>
      </c>
      <c r="J27" s="7">
        <v>61.811982899999997</v>
      </c>
      <c r="K27" s="2">
        <v>4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9012-7991-9B42-AEBD-1C0F644C350D}">
  <dimension ref="A1:N57"/>
  <sheetViews>
    <sheetView workbookViewId="0">
      <selection activeCell="K10" sqref="K10"/>
    </sheetView>
  </sheetViews>
  <sheetFormatPr baseColWidth="10" defaultRowHeight="16"/>
  <sheetData>
    <row r="1" spans="1:1">
      <c r="A1" s="4" t="s">
        <v>106</v>
      </c>
    </row>
    <row r="26" spans="1:14">
      <c r="A26" s="4" t="s">
        <v>107</v>
      </c>
    </row>
    <row r="28" spans="1:14" ht="17" thickBot="1">
      <c r="N28" s="10"/>
    </row>
    <row r="29" spans="1:14" ht="17" thickBot="1">
      <c r="K29" s="29" t="s">
        <v>42</v>
      </c>
      <c r="L29" s="30" t="s">
        <v>44</v>
      </c>
      <c r="M29" s="31" t="s">
        <v>76</v>
      </c>
      <c r="N29" s="32" t="s">
        <v>65</v>
      </c>
    </row>
    <row r="30" spans="1:14">
      <c r="K30" s="18">
        <v>1</v>
      </c>
      <c r="L30" s="68" t="s">
        <v>40</v>
      </c>
      <c r="M30" s="54" t="s">
        <v>37</v>
      </c>
      <c r="N30" s="33" t="s">
        <v>61</v>
      </c>
    </row>
    <row r="31" spans="1:14">
      <c r="K31" s="19">
        <v>2</v>
      </c>
      <c r="L31" s="69"/>
      <c r="M31" s="55"/>
      <c r="N31" s="34" t="s">
        <v>59</v>
      </c>
    </row>
    <row r="32" spans="1:14">
      <c r="K32" s="19">
        <v>3</v>
      </c>
      <c r="L32" s="69"/>
      <c r="M32" s="55" t="s">
        <v>77</v>
      </c>
      <c r="N32" s="34" t="s">
        <v>61</v>
      </c>
    </row>
    <row r="33" spans="11:14">
      <c r="K33" s="19">
        <v>4</v>
      </c>
      <c r="L33" s="69"/>
      <c r="M33" s="55"/>
      <c r="N33" s="34" t="s">
        <v>59</v>
      </c>
    </row>
    <row r="34" spans="11:14">
      <c r="K34" s="19">
        <v>5</v>
      </c>
      <c r="L34" s="69"/>
      <c r="M34" s="55" t="s">
        <v>75</v>
      </c>
      <c r="N34" s="34" t="s">
        <v>61</v>
      </c>
    </row>
    <row r="35" spans="11:14">
      <c r="K35" s="19">
        <v>6</v>
      </c>
      <c r="L35" s="69"/>
      <c r="M35" s="55"/>
      <c r="N35" s="34" t="s">
        <v>59</v>
      </c>
    </row>
    <row r="36" spans="11:14">
      <c r="K36" s="19">
        <v>7</v>
      </c>
      <c r="L36" s="69"/>
      <c r="M36" s="55" t="s">
        <v>78</v>
      </c>
      <c r="N36" s="34" t="s">
        <v>61</v>
      </c>
    </row>
    <row r="37" spans="11:14">
      <c r="K37" s="19">
        <v>8</v>
      </c>
      <c r="L37" s="69"/>
      <c r="M37" s="55"/>
      <c r="N37" s="34" t="s">
        <v>59</v>
      </c>
    </row>
    <row r="38" spans="11:14">
      <c r="K38" s="19">
        <v>9</v>
      </c>
      <c r="L38" s="69"/>
      <c r="M38" s="55" t="s">
        <v>79</v>
      </c>
      <c r="N38" s="34" t="s">
        <v>61</v>
      </c>
    </row>
    <row r="39" spans="11:14">
      <c r="K39" s="19">
        <v>10</v>
      </c>
      <c r="L39" s="69"/>
      <c r="M39" s="55"/>
      <c r="N39" s="34" t="s">
        <v>59</v>
      </c>
    </row>
    <row r="40" spans="11:14">
      <c r="K40" s="19">
        <v>11</v>
      </c>
      <c r="L40" s="69"/>
      <c r="M40" s="55" t="s">
        <v>74</v>
      </c>
      <c r="N40" s="34" t="s">
        <v>61</v>
      </c>
    </row>
    <row r="41" spans="11:14">
      <c r="K41" s="19">
        <v>12</v>
      </c>
      <c r="L41" s="69"/>
      <c r="M41" s="55"/>
      <c r="N41" s="34" t="s">
        <v>59</v>
      </c>
    </row>
    <row r="42" spans="11:14">
      <c r="K42" s="19">
        <v>13</v>
      </c>
      <c r="L42" s="69"/>
      <c r="M42" s="55" t="s">
        <v>80</v>
      </c>
      <c r="N42" s="34" t="s">
        <v>61</v>
      </c>
    </row>
    <row r="43" spans="11:14" ht="17" thickBot="1">
      <c r="K43" s="20">
        <v>14</v>
      </c>
      <c r="L43" s="70"/>
      <c r="M43" s="57"/>
      <c r="N43" s="35" t="s">
        <v>59</v>
      </c>
    </row>
    <row r="44" spans="11:14">
      <c r="N44" s="10"/>
    </row>
    <row r="45" spans="11:14">
      <c r="N45" s="10"/>
    </row>
    <row r="46" spans="11:14">
      <c r="N46" s="10"/>
    </row>
    <row r="47" spans="11:14">
      <c r="N47" s="10"/>
    </row>
    <row r="48" spans="11:14">
      <c r="N48" s="10"/>
    </row>
    <row r="49" spans="14:14">
      <c r="N49" s="10"/>
    </row>
    <row r="50" spans="14:14">
      <c r="N50" s="10"/>
    </row>
    <row r="51" spans="14:14">
      <c r="N51" s="10"/>
    </row>
    <row r="52" spans="14:14">
      <c r="N52" s="10"/>
    </row>
    <row r="53" spans="14:14">
      <c r="N53" s="10"/>
    </row>
    <row r="54" spans="14:14">
      <c r="N54" s="10"/>
    </row>
    <row r="55" spans="14:14">
      <c r="N55" s="10"/>
    </row>
    <row r="56" spans="14:14">
      <c r="N56" s="10"/>
    </row>
    <row r="57" spans="14:14">
      <c r="N57" s="10"/>
    </row>
  </sheetData>
  <mergeCells count="8">
    <mergeCell ref="L30:L43"/>
    <mergeCell ref="M30:M31"/>
    <mergeCell ref="M32:M33"/>
    <mergeCell ref="M34:M35"/>
    <mergeCell ref="M36:M37"/>
    <mergeCell ref="M38:M39"/>
    <mergeCell ref="M40:M41"/>
    <mergeCell ref="M42:M43"/>
  </mergeCells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941C2-CBCA-1946-BE3B-46A2B51EA6E6}">
  <dimension ref="A1:L90"/>
  <sheetViews>
    <sheetView workbookViewId="0">
      <selection activeCell="J34" sqref="J34"/>
    </sheetView>
  </sheetViews>
  <sheetFormatPr baseColWidth="10" defaultRowHeight="16"/>
  <cols>
    <col min="9" max="9" width="9.5703125" bestFit="1" customWidth="1"/>
    <col min="12" max="12" width="7.140625" bestFit="1" customWidth="1"/>
  </cols>
  <sheetData>
    <row r="1" spans="1:12" ht="17" thickBot="1">
      <c r="A1" t="s">
        <v>88</v>
      </c>
      <c r="I1" t="s">
        <v>66</v>
      </c>
    </row>
    <row r="2" spans="1:12" ht="17" thickBot="1">
      <c r="I2" s="29" t="s">
        <v>42</v>
      </c>
      <c r="J2" s="30" t="s">
        <v>44</v>
      </c>
      <c r="K2" s="31" t="s">
        <v>63</v>
      </c>
      <c r="L2" s="32" t="s">
        <v>65</v>
      </c>
    </row>
    <row r="3" spans="1:12">
      <c r="I3" s="21">
        <v>1</v>
      </c>
      <c r="J3" s="76" t="s">
        <v>39</v>
      </c>
      <c r="K3" s="73" t="s">
        <v>37</v>
      </c>
      <c r="L3" s="41" t="s">
        <v>61</v>
      </c>
    </row>
    <row r="4" spans="1:12">
      <c r="I4" s="19">
        <v>2</v>
      </c>
      <c r="J4" s="77"/>
      <c r="K4" s="55"/>
      <c r="L4" s="34" t="s">
        <v>59</v>
      </c>
    </row>
    <row r="5" spans="1:12">
      <c r="I5" s="19">
        <v>3</v>
      </c>
      <c r="J5" s="77"/>
      <c r="K5" s="55" t="s">
        <v>30</v>
      </c>
      <c r="L5" s="34" t="s">
        <v>61</v>
      </c>
    </row>
    <row r="6" spans="1:12">
      <c r="I6" s="19">
        <v>4</v>
      </c>
      <c r="J6" s="51"/>
      <c r="K6" s="55"/>
      <c r="L6" s="34" t="s">
        <v>59</v>
      </c>
    </row>
    <row r="7" spans="1:12">
      <c r="I7" s="19">
        <v>5</v>
      </c>
      <c r="J7" s="78" t="s">
        <v>82</v>
      </c>
      <c r="K7" s="55" t="s">
        <v>37</v>
      </c>
      <c r="L7" s="34" t="s">
        <v>61</v>
      </c>
    </row>
    <row r="8" spans="1:12">
      <c r="I8" s="19">
        <v>6</v>
      </c>
      <c r="J8" s="77"/>
      <c r="K8" s="55"/>
      <c r="L8" s="34" t="s">
        <v>59</v>
      </c>
    </row>
    <row r="9" spans="1:12">
      <c r="I9" s="19">
        <v>7</v>
      </c>
      <c r="J9" s="77"/>
      <c r="K9" s="55" t="s">
        <v>30</v>
      </c>
      <c r="L9" s="34" t="s">
        <v>61</v>
      </c>
    </row>
    <row r="10" spans="1:12" ht="17" thickBot="1">
      <c r="I10" s="20">
        <v>8</v>
      </c>
      <c r="J10" s="79"/>
      <c r="K10" s="57"/>
      <c r="L10" s="35" t="s">
        <v>59</v>
      </c>
    </row>
    <row r="40" spans="1:12">
      <c r="A40" t="s">
        <v>89</v>
      </c>
    </row>
    <row r="41" spans="1:12" ht="17" thickBot="1">
      <c r="I41" t="s">
        <v>67</v>
      </c>
    </row>
    <row r="42" spans="1:12" ht="17" thickBot="1">
      <c r="I42" s="29" t="s">
        <v>42</v>
      </c>
      <c r="J42" s="30" t="s">
        <v>44</v>
      </c>
      <c r="K42" s="31" t="s">
        <v>63</v>
      </c>
      <c r="L42" s="32" t="s">
        <v>65</v>
      </c>
    </row>
    <row r="43" spans="1:12">
      <c r="I43" s="21">
        <v>1</v>
      </c>
      <c r="J43" s="76" t="s">
        <v>39</v>
      </c>
      <c r="K43" s="73" t="s">
        <v>37</v>
      </c>
      <c r="L43" s="41" t="s">
        <v>61</v>
      </c>
    </row>
    <row r="44" spans="1:12">
      <c r="I44" s="19">
        <v>2</v>
      </c>
      <c r="J44" s="77"/>
      <c r="K44" s="55"/>
      <c r="L44" s="34" t="s">
        <v>59</v>
      </c>
    </row>
    <row r="45" spans="1:12">
      <c r="I45" s="19">
        <v>3</v>
      </c>
      <c r="J45" s="77"/>
      <c r="K45" s="55" t="s">
        <v>30</v>
      </c>
      <c r="L45" s="34" t="s">
        <v>61</v>
      </c>
    </row>
    <row r="46" spans="1:12">
      <c r="I46" s="19">
        <v>4</v>
      </c>
      <c r="J46" s="51"/>
      <c r="K46" s="55"/>
      <c r="L46" s="34" t="s">
        <v>59</v>
      </c>
    </row>
    <row r="47" spans="1:12">
      <c r="I47" s="19">
        <v>5</v>
      </c>
      <c r="J47" s="78" t="s">
        <v>82</v>
      </c>
      <c r="K47" s="55" t="s">
        <v>37</v>
      </c>
      <c r="L47" s="34" t="s">
        <v>61</v>
      </c>
    </row>
    <row r="48" spans="1:12">
      <c r="I48" s="19">
        <v>6</v>
      </c>
      <c r="J48" s="77"/>
      <c r="K48" s="55"/>
      <c r="L48" s="34" t="s">
        <v>59</v>
      </c>
    </row>
    <row r="49" spans="9:12">
      <c r="I49" s="19">
        <v>7</v>
      </c>
      <c r="J49" s="77"/>
      <c r="K49" s="55" t="s">
        <v>30</v>
      </c>
      <c r="L49" s="34" t="s">
        <v>61</v>
      </c>
    </row>
    <row r="50" spans="9:12" ht="17" thickBot="1">
      <c r="I50" s="20">
        <v>8</v>
      </c>
      <c r="J50" s="79"/>
      <c r="K50" s="57"/>
      <c r="L50" s="35" t="s">
        <v>59</v>
      </c>
    </row>
    <row r="79" spans="1:1">
      <c r="A79" s="7" t="s">
        <v>90</v>
      </c>
    </row>
    <row r="81" spans="9:12" ht="17" thickBot="1">
      <c r="I81" s="7" t="s">
        <v>84</v>
      </c>
      <c r="J81" s="7"/>
      <c r="K81" s="7"/>
      <c r="L81" s="7"/>
    </row>
    <row r="82" spans="9:12" ht="17" thickBot="1">
      <c r="I82" s="42" t="s">
        <v>41</v>
      </c>
      <c r="J82" s="43" t="s">
        <v>43</v>
      </c>
      <c r="K82" s="43" t="s">
        <v>62</v>
      </c>
      <c r="L82" s="44" t="s">
        <v>64</v>
      </c>
    </row>
    <row r="83" spans="9:12">
      <c r="I83" s="26">
        <v>1</v>
      </c>
      <c r="J83" s="66" t="s">
        <v>45</v>
      </c>
      <c r="K83" s="67" t="s">
        <v>47</v>
      </c>
      <c r="L83" s="45" t="s">
        <v>60</v>
      </c>
    </row>
    <row r="84" spans="9:12">
      <c r="I84" s="26">
        <v>2</v>
      </c>
      <c r="J84" s="59"/>
      <c r="K84" s="62"/>
      <c r="L84" s="45" t="s">
        <v>58</v>
      </c>
    </row>
    <row r="85" spans="9:12">
      <c r="I85" s="26">
        <v>3</v>
      </c>
      <c r="J85" s="59"/>
      <c r="K85" s="63" t="s">
        <v>83</v>
      </c>
      <c r="L85" s="45" t="s">
        <v>60</v>
      </c>
    </row>
    <row r="86" spans="9:12">
      <c r="I86" s="26">
        <v>4</v>
      </c>
      <c r="J86" s="74"/>
      <c r="K86" s="62"/>
      <c r="L86" s="45" t="s">
        <v>58</v>
      </c>
    </row>
    <row r="87" spans="9:12">
      <c r="I87" s="26">
        <v>5</v>
      </c>
      <c r="J87" s="75" t="s">
        <v>81</v>
      </c>
      <c r="K87" s="63" t="s">
        <v>47</v>
      </c>
      <c r="L87" s="45" t="s">
        <v>60</v>
      </c>
    </row>
    <row r="88" spans="9:12">
      <c r="I88" s="26">
        <v>6</v>
      </c>
      <c r="J88" s="59"/>
      <c r="K88" s="62"/>
      <c r="L88" s="45" t="s">
        <v>58</v>
      </c>
    </row>
    <row r="89" spans="9:12">
      <c r="I89" s="26">
        <v>7</v>
      </c>
      <c r="J89" s="59"/>
      <c r="K89" s="63" t="s">
        <v>83</v>
      </c>
      <c r="L89" s="45" t="s">
        <v>60</v>
      </c>
    </row>
    <row r="90" spans="9:12" ht="17" thickBot="1">
      <c r="I90" s="23">
        <v>8</v>
      </c>
      <c r="J90" s="60"/>
      <c r="K90" s="64"/>
      <c r="L90" s="46" t="s">
        <v>58</v>
      </c>
    </row>
  </sheetData>
  <mergeCells count="18">
    <mergeCell ref="K3:K4"/>
    <mergeCell ref="K5:K6"/>
    <mergeCell ref="K7:K8"/>
    <mergeCell ref="K9:K10"/>
    <mergeCell ref="J3:J6"/>
    <mergeCell ref="J7:J10"/>
    <mergeCell ref="J43:J46"/>
    <mergeCell ref="K43:K44"/>
    <mergeCell ref="K45:K46"/>
    <mergeCell ref="J47:J50"/>
    <mergeCell ref="K47:K48"/>
    <mergeCell ref="K49:K50"/>
    <mergeCell ref="J83:J86"/>
    <mergeCell ref="K83:K84"/>
    <mergeCell ref="K85:K86"/>
    <mergeCell ref="J87:J90"/>
    <mergeCell ref="K87:K88"/>
    <mergeCell ref="K89:K90"/>
  </mergeCells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78878-60CF-1C47-8961-282F6283771C}">
  <dimension ref="A1:K20"/>
  <sheetViews>
    <sheetView workbookViewId="0">
      <selection activeCell="F25" sqref="F25"/>
    </sheetView>
  </sheetViews>
  <sheetFormatPr baseColWidth="10" defaultRowHeight="16"/>
  <sheetData>
    <row r="1" spans="1:11">
      <c r="A1" s="4" t="s">
        <v>91</v>
      </c>
    </row>
    <row r="2" spans="1:11">
      <c r="A2" s="4" t="s">
        <v>1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20</v>
      </c>
      <c r="H2" s="4" t="s">
        <v>21</v>
      </c>
      <c r="I2" s="4" t="s">
        <v>22</v>
      </c>
      <c r="J2" s="4" t="s">
        <v>8</v>
      </c>
      <c r="K2" s="4" t="s">
        <v>9</v>
      </c>
    </row>
    <row r="3" spans="1:11">
      <c r="A3" s="2" t="s">
        <v>10</v>
      </c>
      <c r="B3" s="2" t="s">
        <v>35</v>
      </c>
      <c r="C3" s="2" t="s">
        <v>29</v>
      </c>
      <c r="D3" s="6">
        <v>10.005600149337317</v>
      </c>
      <c r="E3" s="6">
        <v>9.1016042780748663</v>
      </c>
      <c r="F3" s="6">
        <v>9.0023923444976042</v>
      </c>
      <c r="G3" s="6">
        <v>9.1279461279461351</v>
      </c>
      <c r="H3" s="6">
        <v>9.9304152637485945</v>
      </c>
      <c r="I3" s="6">
        <v>10.016161616161616</v>
      </c>
      <c r="J3" s="2">
        <f>AVERAGE(D3:I3)</f>
        <v>9.5306866299610231</v>
      </c>
      <c r="K3" s="2">
        <v>1</v>
      </c>
    </row>
    <row r="4" spans="1:11">
      <c r="A4" s="2" t="s">
        <v>10</v>
      </c>
      <c r="B4" s="2" t="s">
        <v>36</v>
      </c>
      <c r="C4" s="2" t="s">
        <v>29</v>
      </c>
      <c r="D4" s="6">
        <v>66.804972804972792</v>
      </c>
      <c r="E4" s="6">
        <v>57.042339478703113</v>
      </c>
      <c r="F4" s="6">
        <v>60.677865612648233</v>
      </c>
      <c r="G4" s="6">
        <v>56.514662756598227</v>
      </c>
      <c r="H4" s="6">
        <v>50.92192513368984</v>
      </c>
      <c r="I4" s="6">
        <v>54.30714916151809</v>
      </c>
      <c r="J4" s="2">
        <f>AVERAGE(D4:I4)</f>
        <v>57.711485824688388</v>
      </c>
      <c r="K4" s="2">
        <v>2</v>
      </c>
    </row>
    <row r="5" spans="1:11">
      <c r="A5" s="2" t="s">
        <v>10</v>
      </c>
      <c r="B5" s="2" t="s">
        <v>35</v>
      </c>
      <c r="C5" s="2" t="s">
        <v>31</v>
      </c>
      <c r="D5" s="6">
        <v>76.855917667238415</v>
      </c>
      <c r="E5" s="6">
        <v>71.190209790209792</v>
      </c>
      <c r="F5" s="6">
        <v>77.096852627313254</v>
      </c>
      <c r="G5" s="6">
        <v>67.412587412587385</v>
      </c>
      <c r="H5" s="6">
        <v>69.093099671412915</v>
      </c>
      <c r="I5" s="6">
        <v>68.121212121212125</v>
      </c>
      <c r="J5" s="2">
        <f>AVERAGE(D5:I5)</f>
        <v>71.628313214995657</v>
      </c>
      <c r="K5" s="2">
        <v>3</v>
      </c>
    </row>
    <row r="6" spans="1:11">
      <c r="A6" s="2" t="s">
        <v>10</v>
      </c>
      <c r="B6" s="2" t="s">
        <v>36</v>
      </c>
      <c r="C6" s="2" t="s">
        <v>31</v>
      </c>
      <c r="D6" s="6">
        <v>71.125066714107803</v>
      </c>
      <c r="E6" s="6">
        <v>65.981760277938591</v>
      </c>
      <c r="F6" s="6">
        <v>67.103354074973439</v>
      </c>
      <c r="G6" s="6">
        <v>54.800356506238856</v>
      </c>
      <c r="H6" s="6">
        <v>49.84750733137831</v>
      </c>
      <c r="I6" s="6">
        <v>56.383838383838381</v>
      </c>
      <c r="J6" s="2">
        <f>AVERAGE(D6:I6)</f>
        <v>60.873647214745908</v>
      </c>
      <c r="K6" s="2">
        <v>4</v>
      </c>
    </row>
    <row r="8" spans="1:11">
      <c r="A8" s="4" t="s">
        <v>92</v>
      </c>
    </row>
    <row r="9" spans="1:11">
      <c r="A9" s="4" t="s">
        <v>1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4" t="s">
        <v>20</v>
      </c>
      <c r="H9" s="4" t="s">
        <v>21</v>
      </c>
      <c r="I9" s="4" t="s">
        <v>22</v>
      </c>
      <c r="J9" s="4" t="s">
        <v>8</v>
      </c>
      <c r="K9" s="4" t="s">
        <v>9</v>
      </c>
    </row>
    <row r="10" spans="1:11">
      <c r="A10" s="2" t="s">
        <v>10</v>
      </c>
      <c r="B10" s="2" t="s">
        <v>28</v>
      </c>
      <c r="C10" s="2" t="s">
        <v>29</v>
      </c>
      <c r="D10" s="6">
        <v>5.1507177033492733</v>
      </c>
      <c r="E10" s="6">
        <v>6.8299120234604063</v>
      </c>
      <c r="F10" s="6">
        <v>5.9939393939394003</v>
      </c>
      <c r="G10" s="6">
        <v>8.0654779304297008</v>
      </c>
      <c r="H10" s="6">
        <v>8.3313418375585329</v>
      </c>
      <c r="I10" s="6">
        <v>7.8870644773728467</v>
      </c>
      <c r="J10" s="2">
        <f>AVERAGE(D10:I10)</f>
        <v>7.0430755610183597</v>
      </c>
      <c r="K10" s="2">
        <v>1</v>
      </c>
    </row>
    <row r="11" spans="1:11">
      <c r="A11" s="2" t="s">
        <v>10</v>
      </c>
      <c r="B11" s="2" t="s">
        <v>32</v>
      </c>
      <c r="C11" s="2" t="s">
        <v>29</v>
      </c>
      <c r="D11" s="6">
        <v>5.9977272727272624</v>
      </c>
      <c r="E11" s="6">
        <v>6.6214039125431521</v>
      </c>
      <c r="F11" s="6">
        <v>6.9203142536475895</v>
      </c>
      <c r="G11" s="6">
        <v>7.8372355885677356</v>
      </c>
      <c r="H11" s="6">
        <v>8.2020928711576193</v>
      </c>
      <c r="I11" s="6">
        <v>6.9118637353931458</v>
      </c>
      <c r="J11" s="2">
        <f>AVERAGE(D11:I11)</f>
        <v>7.0817729390060853</v>
      </c>
      <c r="K11" s="2">
        <v>2</v>
      </c>
    </row>
    <row r="12" spans="1:11">
      <c r="A12" s="2" t="s">
        <v>10</v>
      </c>
      <c r="B12" s="2" t="s">
        <v>28</v>
      </c>
      <c r="C12" s="2" t="s">
        <v>31</v>
      </c>
      <c r="D12" s="6">
        <v>50.081300813008127</v>
      </c>
      <c r="E12" s="6">
        <v>48.807395993836671</v>
      </c>
      <c r="F12" s="6">
        <v>49.539012168933418</v>
      </c>
      <c r="G12" s="6">
        <v>63.464840341999626</v>
      </c>
      <c r="H12" s="6">
        <v>59.782241014799148</v>
      </c>
      <c r="I12" s="6">
        <v>63.947051156728584</v>
      </c>
      <c r="J12" s="2">
        <f>AVERAGE(D12:I12)</f>
        <v>55.936973581550937</v>
      </c>
      <c r="K12" s="2">
        <v>3</v>
      </c>
    </row>
    <row r="13" spans="1:11">
      <c r="A13" s="2" t="s">
        <v>10</v>
      </c>
      <c r="B13" s="2" t="s">
        <v>32</v>
      </c>
      <c r="C13" s="2" t="s">
        <v>31</v>
      </c>
      <c r="D13" s="6">
        <v>50.614354066985641</v>
      </c>
      <c r="E13" s="6">
        <v>52.099173553719019</v>
      </c>
      <c r="F13" s="6">
        <v>54.409090909090899</v>
      </c>
      <c r="G13" s="6">
        <v>63.69101572913889</v>
      </c>
      <c r="H13" s="6">
        <v>60.376855287569583</v>
      </c>
      <c r="I13" s="6">
        <v>59.799943883277216</v>
      </c>
      <c r="J13" s="2">
        <f>AVERAGE(D13:I13)</f>
        <v>56.831738904963544</v>
      </c>
      <c r="K13" s="2">
        <v>4</v>
      </c>
    </row>
    <row r="15" spans="1:11">
      <c r="A15" s="4" t="s">
        <v>93</v>
      </c>
    </row>
    <row r="16" spans="1:11">
      <c r="A16" s="4" t="s">
        <v>1</v>
      </c>
      <c r="B16" s="4" t="s">
        <v>3</v>
      </c>
      <c r="C16" s="4" t="s">
        <v>4</v>
      </c>
      <c r="D16" s="4" t="s">
        <v>5</v>
      </c>
      <c r="E16" s="4" t="s">
        <v>6</v>
      </c>
      <c r="F16" s="4" t="s">
        <v>7</v>
      </c>
      <c r="G16" s="4" t="s">
        <v>20</v>
      </c>
      <c r="H16" s="4" t="s">
        <v>21</v>
      </c>
      <c r="I16" s="4" t="s">
        <v>22</v>
      </c>
      <c r="J16" s="4" t="s">
        <v>8</v>
      </c>
      <c r="K16" s="4" t="s">
        <v>9</v>
      </c>
    </row>
    <row r="17" spans="1:11">
      <c r="A17" s="2" t="s">
        <v>10</v>
      </c>
      <c r="B17" s="2" t="s">
        <v>33</v>
      </c>
      <c r="C17" s="2" t="s">
        <v>29</v>
      </c>
      <c r="D17" s="8">
        <v>8.7988980699999999</v>
      </c>
      <c r="E17" s="8">
        <v>7.8332038300000004</v>
      </c>
      <c r="F17" s="8">
        <v>7.8349992100000003</v>
      </c>
      <c r="G17" s="8">
        <v>8.5171045200000002</v>
      </c>
      <c r="H17" s="8">
        <v>8.5528138499999997</v>
      </c>
      <c r="I17" s="8">
        <v>8.2937327799999991</v>
      </c>
      <c r="J17" s="7">
        <v>8.3051253799999998</v>
      </c>
      <c r="K17" s="2">
        <v>1</v>
      </c>
    </row>
    <row r="18" spans="1:11">
      <c r="A18" s="2" t="s">
        <v>10</v>
      </c>
      <c r="B18" s="2" t="s">
        <v>34</v>
      </c>
      <c r="C18" s="2" t="s">
        <v>29</v>
      </c>
      <c r="D18" s="8">
        <v>7.7135340499999998</v>
      </c>
      <c r="E18" s="8">
        <v>5.7574717099999999</v>
      </c>
      <c r="F18" s="8">
        <v>7.6156724599999999</v>
      </c>
      <c r="G18" s="8">
        <v>7.5760075000000002</v>
      </c>
      <c r="H18" s="8">
        <v>7.2958257700000004</v>
      </c>
      <c r="I18" s="8">
        <v>6.4409265500000004</v>
      </c>
      <c r="J18" s="7">
        <v>7.0665730099999999</v>
      </c>
      <c r="K18" s="2">
        <v>2</v>
      </c>
    </row>
    <row r="19" spans="1:11">
      <c r="A19" s="2" t="s">
        <v>10</v>
      </c>
      <c r="B19" s="2" t="s">
        <v>33</v>
      </c>
      <c r="C19" s="2" t="s">
        <v>31</v>
      </c>
      <c r="D19" s="9">
        <v>64.664019719999999</v>
      </c>
      <c r="E19" s="8">
        <v>66.809662700000004</v>
      </c>
      <c r="F19" s="8">
        <v>60.410199599999999</v>
      </c>
      <c r="G19" s="8">
        <v>63.865864999999999</v>
      </c>
      <c r="H19" s="8">
        <v>59.182731799999999</v>
      </c>
      <c r="I19" s="8">
        <v>61.6561132</v>
      </c>
      <c r="J19" s="7">
        <v>62.764765300000001</v>
      </c>
      <c r="K19" s="2">
        <v>3</v>
      </c>
    </row>
    <row r="20" spans="1:11">
      <c r="A20" s="2" t="s">
        <v>10</v>
      </c>
      <c r="B20" s="2" t="s">
        <v>34</v>
      </c>
      <c r="C20" s="2" t="s">
        <v>31</v>
      </c>
      <c r="D20" s="8">
        <v>61.620581600000001</v>
      </c>
      <c r="E20" s="8">
        <v>61.007657600000002</v>
      </c>
      <c r="F20" s="8">
        <v>73.707557499999993</v>
      </c>
      <c r="G20" s="8">
        <v>57.759772699999999</v>
      </c>
      <c r="H20" s="8">
        <v>57.8206828</v>
      </c>
      <c r="I20" s="8">
        <v>39.341742799999999</v>
      </c>
      <c r="J20" s="7">
        <v>58.542999199999997</v>
      </c>
      <c r="K20" s="2">
        <v>4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FDBE-42AE-F04B-8AAC-F98D710D2F1E}">
  <dimension ref="A26"/>
  <sheetViews>
    <sheetView workbookViewId="0">
      <selection activeCell="J50" sqref="J50"/>
    </sheetView>
  </sheetViews>
  <sheetFormatPr baseColWidth="10" defaultRowHeight="16"/>
  <sheetData>
    <row r="26" spans="1:1">
      <c r="A26" t="s">
        <v>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Fig 1</vt:lpstr>
      <vt:lpstr>Fig 2</vt:lpstr>
      <vt:lpstr>Fig 6</vt:lpstr>
      <vt:lpstr>Fig 7</vt:lpstr>
      <vt:lpstr>Supplementary Fig 1</vt:lpstr>
      <vt:lpstr>Supplementary Fig 10</vt:lpstr>
      <vt:lpstr>Supplementary Fig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　志信</dc:creator>
  <cp:lastModifiedBy>CHIBA SHINOBU</cp:lastModifiedBy>
  <dcterms:created xsi:type="dcterms:W3CDTF">2026-02-24T03:40:32Z</dcterms:created>
  <dcterms:modified xsi:type="dcterms:W3CDTF">2026-04-06T07:22:49Z</dcterms:modified>
</cp:coreProperties>
</file>